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T:\__SCAN\_KROS_EXPORT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2 - 1-S etapa" sheetId="2" r:id="rId2"/>
    <sheet name="03 - 1-P etapa" sheetId="3" r:id="rId3"/>
    <sheet name="05 - 2-S etapa" sheetId="4" r:id="rId4"/>
    <sheet name="06 - 2-P etapa" sheetId="5" r:id="rId5"/>
    <sheet name="08 - 3-S etapa" sheetId="6" r:id="rId6"/>
    <sheet name="09 - 3-P etapa" sheetId="7" r:id="rId7"/>
  </sheets>
  <definedNames>
    <definedName name="_xlnm.Print_Area" localSheetId="0">'Rekapitulace stavby'!$D$4:$AO$76,'Rekapitulace stavby'!$C$82:$AQ$101</definedName>
    <definedName name="_xlnm.Print_Titles" localSheetId="0">'Rekapitulace stavby'!$92:$92</definedName>
    <definedName name="_xlnm._FilterDatabase" localSheetId="1" hidden="1">'02 - 1-S etapa'!$C$129:$K$236</definedName>
    <definedName name="_xlnm.Print_Area" localSheetId="1">'02 - 1-S etapa'!$C$117:$J$236</definedName>
    <definedName name="_xlnm.Print_Titles" localSheetId="1">'02 - 1-S etapa'!$129:$129</definedName>
    <definedName name="_xlnm._FilterDatabase" localSheetId="2" hidden="1">'03 - 1-P etapa'!$C$129:$K$241</definedName>
    <definedName name="_xlnm.Print_Area" localSheetId="2">'03 - 1-P etapa'!$C$117:$J$241</definedName>
    <definedName name="_xlnm.Print_Titles" localSheetId="2">'03 - 1-P etapa'!$129:$129</definedName>
    <definedName name="_xlnm._FilterDatabase" localSheetId="3" hidden="1">'05 - 2-S etapa'!$C$127:$K$239</definedName>
    <definedName name="_xlnm.Print_Area" localSheetId="3">'05 - 2-S etapa'!$C$115:$J$239</definedName>
    <definedName name="_xlnm.Print_Titles" localSheetId="3">'05 - 2-S etapa'!$127:$127</definedName>
    <definedName name="_xlnm._FilterDatabase" localSheetId="4" hidden="1">'06 - 2-P etapa'!$C$129:$K$240</definedName>
    <definedName name="_xlnm.Print_Area" localSheetId="4">'06 - 2-P etapa'!$C$117:$J$240</definedName>
    <definedName name="_xlnm.Print_Titles" localSheetId="4">'06 - 2-P etapa'!$129:$129</definedName>
    <definedName name="_xlnm._FilterDatabase" localSheetId="5" hidden="1">'08 - 3-S etapa'!$C$127:$K$233</definedName>
    <definedName name="_xlnm.Print_Area" localSheetId="5">'08 - 3-S etapa'!$C$115:$J$233</definedName>
    <definedName name="_xlnm.Print_Titles" localSheetId="5">'08 - 3-S etapa'!$127:$127</definedName>
    <definedName name="_xlnm._FilterDatabase" localSheetId="6" hidden="1">'09 - 3-P etapa'!$C$129:$K$241</definedName>
    <definedName name="_xlnm.Print_Area" localSheetId="6">'09 - 3-P etapa'!$C$117:$J$241</definedName>
    <definedName name="_xlnm.Print_Titles" localSheetId="6">'09 - 3-P etapa'!$129:$129</definedName>
  </definedNames>
  <calcPr/>
</workbook>
</file>

<file path=xl/calcChain.xml><?xml version="1.0" encoding="utf-8"?>
<calcChain xmlns="http://schemas.openxmlformats.org/spreadsheetml/2006/main">
  <c i="7" l="1" r="J37"/>
  <c r="J36"/>
  <c i="1" r="AY100"/>
  <c i="7" r="J35"/>
  <c i="1" r="AX100"/>
  <c i="7"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T236"/>
  <c r="R237"/>
  <c r="R236"/>
  <c r="P237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/>
  <c r="J20"/>
  <c r="J18"/>
  <c r="E18"/>
  <c r="F127"/>
  <c r="J17"/>
  <c r="J15"/>
  <c r="E15"/>
  <c r="F126"/>
  <c r="J14"/>
  <c r="J12"/>
  <c r="J124"/>
  <c r="E7"/>
  <c r="E120"/>
  <c i="6" r="J37"/>
  <c r="J36"/>
  <c i="1" r="AY99"/>
  <c i="6" r="J35"/>
  <c i="1" r="AX99"/>
  <c i="6" r="BI233"/>
  <c r="BH233"/>
  <c r="BG233"/>
  <c r="BF233"/>
  <c r="T233"/>
  <c r="R233"/>
  <c r="P233"/>
  <c r="BI232"/>
  <c r="BH232"/>
  <c r="BG232"/>
  <c r="BF232"/>
  <c r="T232"/>
  <c r="R232"/>
  <c r="P232"/>
  <c r="BI229"/>
  <c r="BH229"/>
  <c r="BG229"/>
  <c r="BF229"/>
  <c r="T229"/>
  <c r="T228"/>
  <c r="R229"/>
  <c r="R228"/>
  <c r="P229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/>
  <c r="J20"/>
  <c r="J18"/>
  <c r="E18"/>
  <c r="F125"/>
  <c r="J17"/>
  <c r="J15"/>
  <c r="E15"/>
  <c r="F124"/>
  <c r="J14"/>
  <c r="J12"/>
  <c r="J122"/>
  <c r="E7"/>
  <c r="E118"/>
  <c i="5" r="J37"/>
  <c r="J36"/>
  <c i="1" r="AY98"/>
  <c i="5" r="J35"/>
  <c i="1" r="AX98"/>
  <c i="5" r="BI240"/>
  <c r="BH240"/>
  <c r="BG240"/>
  <c r="BF240"/>
  <c r="T240"/>
  <c r="R240"/>
  <c r="P240"/>
  <c r="BI239"/>
  <c r="BH239"/>
  <c r="BG239"/>
  <c r="BF239"/>
  <c r="T239"/>
  <c r="R239"/>
  <c r="P239"/>
  <c r="BI236"/>
  <c r="BH236"/>
  <c r="BG236"/>
  <c r="BF236"/>
  <c r="T236"/>
  <c r="T235"/>
  <c r="R236"/>
  <c r="R235"/>
  <c r="P236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/>
  <c r="J20"/>
  <c r="J18"/>
  <c r="E18"/>
  <c r="F127"/>
  <c r="J17"/>
  <c r="J15"/>
  <c r="E15"/>
  <c r="F126"/>
  <c r="J14"/>
  <c r="J12"/>
  <c r="J124"/>
  <c r="E7"/>
  <c r="E120"/>
  <c i="4" r="J37"/>
  <c r="J36"/>
  <c i="1" r="AY97"/>
  <c i="4" r="J35"/>
  <c i="1" r="AX97"/>
  <c i="4" r="BI239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T234"/>
  <c r="R235"/>
  <c r="R234"/>
  <c r="P235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/>
  <c r="J20"/>
  <c r="J18"/>
  <c r="E18"/>
  <c r="F125"/>
  <c r="J17"/>
  <c r="J15"/>
  <c r="E15"/>
  <c r="F124"/>
  <c r="J14"/>
  <c r="J12"/>
  <c r="J122"/>
  <c r="E7"/>
  <c r="E118"/>
  <c i="3" r="J37"/>
  <c r="J36"/>
  <c i="1" r="AY96"/>
  <c i="3" r="J35"/>
  <c i="1" r="AX96"/>
  <c i="3"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T236"/>
  <c r="R237"/>
  <c r="R236"/>
  <c r="P237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/>
  <c r="J20"/>
  <c r="J18"/>
  <c r="E18"/>
  <c r="F127"/>
  <c r="J17"/>
  <c r="J15"/>
  <c r="E15"/>
  <c r="F126"/>
  <c r="J14"/>
  <c r="J12"/>
  <c r="J124"/>
  <c r="E7"/>
  <c r="E120"/>
  <c i="2" r="J37"/>
  <c r="J36"/>
  <c i="1" r="AY95"/>
  <c i="2" r="J35"/>
  <c i="1" r="AX95"/>
  <c i="2" r="BI236"/>
  <c r="BH236"/>
  <c r="BG236"/>
  <c r="BF236"/>
  <c r="T236"/>
  <c r="R236"/>
  <c r="P236"/>
  <c r="BI235"/>
  <c r="BH235"/>
  <c r="BG235"/>
  <c r="BF235"/>
  <c r="T235"/>
  <c r="R235"/>
  <c r="P235"/>
  <c r="BI232"/>
  <c r="BH232"/>
  <c r="BG232"/>
  <c r="BF232"/>
  <c r="T232"/>
  <c r="T231"/>
  <c r="R232"/>
  <c r="R231"/>
  <c r="P232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/>
  <c r="J20"/>
  <c r="J18"/>
  <c r="E18"/>
  <c r="F127"/>
  <c r="J17"/>
  <c r="J15"/>
  <c r="E15"/>
  <c r="F126"/>
  <c r="J14"/>
  <c r="J12"/>
  <c r="J124"/>
  <c r="E7"/>
  <c r="E120"/>
  <c i="1" r="L90"/>
  <c r="AM90"/>
  <c r="AM89"/>
  <c r="L89"/>
  <c r="AM87"/>
  <c r="L87"/>
  <c r="L85"/>
  <c r="L84"/>
  <c i="7" r="BK241"/>
  <c r="J241"/>
  <c r="BK240"/>
  <c r="J240"/>
  <c r="BK237"/>
  <c r="J237"/>
  <c r="BK235"/>
  <c r="J235"/>
  <c r="BK234"/>
  <c r="J234"/>
  <c r="BK233"/>
  <c r="J233"/>
  <c r="BK232"/>
  <c r="J232"/>
  <c r="BK231"/>
  <c r="J231"/>
  <c r="BK230"/>
  <c r="J230"/>
  <c r="BK228"/>
  <c r="J228"/>
  <c r="BK227"/>
  <c r="J227"/>
  <c r="BK226"/>
  <c r="J226"/>
  <c r="BK225"/>
  <c r="J225"/>
  <c r="BK224"/>
  <c r="J224"/>
  <c r="BK223"/>
  <c r="J223"/>
  <c r="BK222"/>
  <c r="J222"/>
  <c r="BK221"/>
  <c r="J221"/>
  <c r="BK219"/>
  <c r="J219"/>
  <c r="BK218"/>
  <c r="J218"/>
  <c r="BK217"/>
  <c r="J217"/>
  <c r="BK215"/>
  <c r="J215"/>
  <c r="BK214"/>
  <c r="J214"/>
  <c r="BK212"/>
  <c r="J212"/>
  <c r="BK211"/>
  <c r="J211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i="6" r="BK233"/>
  <c r="J233"/>
  <c r="BK232"/>
  <c r="J232"/>
  <c r="BK229"/>
  <c r="J229"/>
  <c r="BK227"/>
  <c r="J227"/>
  <c r="BK226"/>
  <c r="J226"/>
  <c r="BK225"/>
  <c r="J225"/>
  <c r="BK224"/>
  <c r="J224"/>
  <c r="BK223"/>
  <c r="J223"/>
  <c r="BK222"/>
  <c r="J222"/>
  <c r="BK220"/>
  <c r="J220"/>
  <c r="BK219"/>
  <c r="J219"/>
  <c r="BK218"/>
  <c r="J218"/>
  <c r="BK217"/>
  <c r="J217"/>
  <c r="BK216"/>
  <c r="J216"/>
  <c r="BK215"/>
  <c r="J215"/>
  <c r="BK214"/>
  <c r="J214"/>
  <c r="BK213"/>
  <c r="J213"/>
  <c r="BK211"/>
  <c r="J211"/>
  <c r="BK210"/>
  <c r="J210"/>
  <c r="BK209"/>
  <c r="J209"/>
  <c r="BK207"/>
  <c r="J207"/>
  <c r="BK206"/>
  <c r="J206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i="5" r="BK240"/>
  <c r="J240"/>
  <c r="BK239"/>
  <c r="J239"/>
  <c r="BK236"/>
  <c r="J236"/>
  <c r="BK234"/>
  <c r="J234"/>
  <c r="BK233"/>
  <c r="J233"/>
  <c r="BK232"/>
  <c r="J232"/>
  <c r="BK231"/>
  <c r="J231"/>
  <c r="BK230"/>
  <c r="J230"/>
  <c r="BK229"/>
  <c r="J229"/>
  <c r="BK227"/>
  <c r="J227"/>
  <c r="BK226"/>
  <c r="J226"/>
  <c r="BK225"/>
  <c r="J225"/>
  <c r="BK224"/>
  <c r="J224"/>
  <c r="BK223"/>
  <c r="J223"/>
  <c r="BK222"/>
  <c r="J222"/>
  <c r="BK221"/>
  <c r="J221"/>
  <c r="BK220"/>
  <c r="J220"/>
  <c r="BK218"/>
  <c r="J218"/>
  <c r="BK217"/>
  <c r="J217"/>
  <c r="BK216"/>
  <c r="J216"/>
  <c r="BK214"/>
  <c r="J214"/>
  <c r="BK213"/>
  <c r="J213"/>
  <c r="BK211"/>
  <c r="J211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i="4" r="BK239"/>
  <c r="J239"/>
  <c r="BK238"/>
  <c r="J238"/>
  <c r="BK235"/>
  <c r="J235"/>
  <c r="BK233"/>
  <c r="J233"/>
  <c r="BK232"/>
  <c r="J232"/>
  <c r="BK231"/>
  <c r="J231"/>
  <c r="BK230"/>
  <c r="J230"/>
  <c r="BK229"/>
  <c r="J229"/>
  <c r="BK228"/>
  <c r="J228"/>
  <c r="BK226"/>
  <c r="J226"/>
  <c r="BK225"/>
  <c r="J225"/>
  <c r="BK224"/>
  <c r="J224"/>
  <c r="BK223"/>
  <c r="J223"/>
  <c r="BK222"/>
  <c r="J222"/>
  <c r="BK221"/>
  <c r="J221"/>
  <c r="BK220"/>
  <c r="J220"/>
  <c r="BK219"/>
  <c r="J219"/>
  <c r="BK217"/>
  <c r="J217"/>
  <c r="BK216"/>
  <c r="J216"/>
  <c r="BK215"/>
  <c r="J215"/>
  <c r="BK213"/>
  <c r="J213"/>
  <c r="BK212"/>
  <c r="J212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i="3" r="BK241"/>
  <c r="J241"/>
  <c r="BK240"/>
  <c r="J240"/>
  <c r="BK237"/>
  <c r="J237"/>
  <c r="BK235"/>
  <c r="J235"/>
  <c r="BK234"/>
  <c r="J234"/>
  <c r="BK233"/>
  <c r="J233"/>
  <c r="BK232"/>
  <c r="J232"/>
  <c r="BK231"/>
  <c r="J231"/>
  <c r="BK230"/>
  <c r="J230"/>
  <c r="BK228"/>
  <c r="J228"/>
  <c r="BK227"/>
  <c r="J227"/>
  <c r="BK226"/>
  <c r="J226"/>
  <c r="BK225"/>
  <c r="J225"/>
  <c r="BK224"/>
  <c r="J224"/>
  <c r="BK223"/>
  <c r="J223"/>
  <c r="BK222"/>
  <c r="J222"/>
  <c r="BK221"/>
  <c r="J221"/>
  <c r="BK219"/>
  <c r="J219"/>
  <c r="BK218"/>
  <c r="J218"/>
  <c r="BK217"/>
  <c r="J217"/>
  <c r="BK215"/>
  <c r="J215"/>
  <c r="BK214"/>
  <c r="J214"/>
  <c r="BK212"/>
  <c r="J212"/>
  <c r="BK211"/>
  <c r="J211"/>
  <c r="BK210"/>
  <c r="J210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3"/>
  <c r="J153"/>
  <c r="BK152"/>
  <c r="J152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i="2" r="BK236"/>
  <c r="J236"/>
  <c r="BK235"/>
  <c r="J235"/>
  <c r="BK232"/>
  <c r="J232"/>
  <c r="BK230"/>
  <c r="J230"/>
  <c r="BK229"/>
  <c r="J229"/>
  <c r="BK228"/>
  <c r="J228"/>
  <c r="BK227"/>
  <c r="J227"/>
  <c r="BK226"/>
  <c r="J226"/>
  <c r="BK225"/>
  <c r="J225"/>
  <c r="BK223"/>
  <c r="J223"/>
  <c r="BK222"/>
  <c r="J222"/>
  <c r="BK221"/>
  <c r="J221"/>
  <c r="BK220"/>
  <c r="J220"/>
  <c r="BK219"/>
  <c r="J219"/>
  <c r="BK218"/>
  <c r="J218"/>
  <c r="BK217"/>
  <c r="J217"/>
  <c r="BK216"/>
  <c r="J216"/>
  <c r="BK214"/>
  <c r="J214"/>
  <c r="BK213"/>
  <c r="J213"/>
  <c r="BK212"/>
  <c r="J212"/>
  <c r="BK210"/>
  <c r="J210"/>
  <c r="BK209"/>
  <c r="J209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i="1" r="AS94"/>
  <c i="2" l="1" r="BK132"/>
  <c r="J132"/>
  <c r="J98"/>
  <c r="P132"/>
  <c r="P131"/>
  <c r="R132"/>
  <c r="R131"/>
  <c r="T132"/>
  <c r="T131"/>
  <c r="BK141"/>
  <c r="J141"/>
  <c r="J99"/>
  <c r="P141"/>
  <c r="R141"/>
  <c r="T141"/>
  <c r="BK149"/>
  <c r="J149"/>
  <c r="J101"/>
  <c r="P149"/>
  <c r="P148"/>
  <c r="R149"/>
  <c r="R148"/>
  <c r="T149"/>
  <c r="T148"/>
  <c r="BK153"/>
  <c r="J153"/>
  <c r="J103"/>
  <c r="P153"/>
  <c r="R153"/>
  <c r="T153"/>
  <c r="BK208"/>
  <c r="J208"/>
  <c r="J104"/>
  <c r="P208"/>
  <c r="R208"/>
  <c r="T208"/>
  <c r="BK211"/>
  <c r="J211"/>
  <c r="J105"/>
  <c r="P211"/>
  <c r="R211"/>
  <c r="T211"/>
  <c r="BK215"/>
  <c r="J215"/>
  <c r="J106"/>
  <c r="P215"/>
  <c r="R215"/>
  <c r="T215"/>
  <c r="BK224"/>
  <c r="J224"/>
  <c r="J107"/>
  <c r="P224"/>
  <c r="R224"/>
  <c r="T224"/>
  <c r="BK234"/>
  <c r="J234"/>
  <c r="J110"/>
  <c r="P234"/>
  <c r="P233"/>
  <c r="R234"/>
  <c r="R233"/>
  <c r="T234"/>
  <c r="T233"/>
  <c i="3" r="BK132"/>
  <c r="J132"/>
  <c r="J98"/>
  <c r="P132"/>
  <c r="P131"/>
  <c r="R132"/>
  <c r="R131"/>
  <c r="T132"/>
  <c r="T131"/>
  <c r="BK141"/>
  <c r="J141"/>
  <c r="J99"/>
  <c r="P141"/>
  <c r="R141"/>
  <c r="T141"/>
  <c r="BK149"/>
  <c r="J149"/>
  <c r="J101"/>
  <c r="P149"/>
  <c r="P148"/>
  <c r="R149"/>
  <c r="R148"/>
  <c r="T149"/>
  <c r="T148"/>
  <c r="BK155"/>
  <c r="J155"/>
  <c r="J103"/>
  <c r="P155"/>
  <c r="R155"/>
  <c r="T155"/>
  <c r="BK213"/>
  <c r="J213"/>
  <c r="J104"/>
  <c r="P213"/>
  <c r="R213"/>
  <c r="T213"/>
  <c r="BK216"/>
  <c r="J216"/>
  <c r="J105"/>
  <c r="P216"/>
  <c r="R216"/>
  <c r="T216"/>
  <c r="BK220"/>
  <c r="J220"/>
  <c r="J106"/>
  <c r="P220"/>
  <c r="R220"/>
  <c r="T220"/>
  <c r="BK229"/>
  <c r="J229"/>
  <c r="J107"/>
  <c r="P229"/>
  <c r="R229"/>
  <c r="T229"/>
  <c r="BK239"/>
  <c r="J239"/>
  <c r="J110"/>
  <c r="P239"/>
  <c r="P238"/>
  <c r="R239"/>
  <c r="R238"/>
  <c r="T239"/>
  <c r="T238"/>
  <c i="4" r="BK130"/>
  <c r="J130"/>
  <c r="J98"/>
  <c r="P130"/>
  <c r="P129"/>
  <c r="R130"/>
  <c r="R129"/>
  <c r="T130"/>
  <c r="T129"/>
  <c r="BK139"/>
  <c r="J139"/>
  <c r="J99"/>
  <c r="P139"/>
  <c r="R139"/>
  <c r="T139"/>
  <c r="BK147"/>
  <c r="J147"/>
  <c r="J101"/>
  <c r="P147"/>
  <c r="R147"/>
  <c r="T147"/>
  <c r="BK211"/>
  <c r="J211"/>
  <c r="J102"/>
  <c r="P211"/>
  <c r="R211"/>
  <c r="T211"/>
  <c r="BK214"/>
  <c r="J214"/>
  <c r="J103"/>
  <c r="P214"/>
  <c r="R214"/>
  <c r="T214"/>
  <c r="BK218"/>
  <c r="J218"/>
  <c r="J104"/>
  <c r="P218"/>
  <c r="R218"/>
  <c r="T218"/>
  <c r="BK227"/>
  <c r="J227"/>
  <c r="J105"/>
  <c r="P227"/>
  <c r="R227"/>
  <c r="T227"/>
  <c r="BK237"/>
  <c r="J237"/>
  <c r="J108"/>
  <c r="P237"/>
  <c r="P236"/>
  <c r="R237"/>
  <c r="R236"/>
  <c r="T237"/>
  <c r="T236"/>
  <c i="5" r="BK132"/>
  <c r="J132"/>
  <c r="J98"/>
  <c r="P132"/>
  <c r="P131"/>
  <c r="R132"/>
  <c r="R131"/>
  <c r="T132"/>
  <c r="T131"/>
  <c r="BK141"/>
  <c r="J141"/>
  <c r="J99"/>
  <c r="P141"/>
  <c r="R141"/>
  <c r="T141"/>
  <c r="BK149"/>
  <c r="J149"/>
  <c r="J101"/>
  <c r="P149"/>
  <c r="P148"/>
  <c r="R149"/>
  <c r="R148"/>
  <c r="T149"/>
  <c r="T148"/>
  <c r="BK154"/>
  <c r="J154"/>
  <c r="J103"/>
  <c r="P154"/>
  <c r="R154"/>
  <c r="T154"/>
  <c r="BK212"/>
  <c r="J212"/>
  <c r="J104"/>
  <c r="P212"/>
  <c r="R212"/>
  <c r="T212"/>
  <c r="BK215"/>
  <c r="J215"/>
  <c r="J105"/>
  <c r="P215"/>
  <c r="R215"/>
  <c r="T215"/>
  <c r="BK219"/>
  <c r="J219"/>
  <c r="J106"/>
  <c r="P219"/>
  <c r="R219"/>
  <c r="T219"/>
  <c r="BK228"/>
  <c r="J228"/>
  <c r="J107"/>
  <c r="P228"/>
  <c r="R228"/>
  <c r="T228"/>
  <c r="BK238"/>
  <c r="J238"/>
  <c r="J110"/>
  <c r="P238"/>
  <c r="P237"/>
  <c r="R238"/>
  <c r="R237"/>
  <c r="T238"/>
  <c r="T237"/>
  <c i="6" r="BK130"/>
  <c r="J130"/>
  <c r="J98"/>
  <c r="P130"/>
  <c r="P129"/>
  <c r="R130"/>
  <c r="R129"/>
  <c r="T130"/>
  <c r="T129"/>
  <c r="BK139"/>
  <c r="J139"/>
  <c r="J99"/>
  <c r="P139"/>
  <c r="R139"/>
  <c r="T139"/>
  <c r="BK147"/>
  <c r="J147"/>
  <c r="J101"/>
  <c r="P147"/>
  <c r="R147"/>
  <c r="T147"/>
  <c r="BK205"/>
  <c r="J205"/>
  <c r="J102"/>
  <c r="P205"/>
  <c r="R205"/>
  <c r="T205"/>
  <c r="BK208"/>
  <c r="J208"/>
  <c r="J103"/>
  <c r="P208"/>
  <c r="R208"/>
  <c r="T208"/>
  <c r="BK212"/>
  <c r="J212"/>
  <c r="J104"/>
  <c r="P212"/>
  <c r="R212"/>
  <c r="T212"/>
  <c r="BK221"/>
  <c r="J221"/>
  <c r="J105"/>
  <c r="P221"/>
  <c r="R221"/>
  <c r="T221"/>
  <c r="BK231"/>
  <c r="J231"/>
  <c r="J108"/>
  <c r="P231"/>
  <c r="P230"/>
  <c r="R231"/>
  <c r="R230"/>
  <c r="T231"/>
  <c r="T230"/>
  <c i="7" r="BK132"/>
  <c r="J132"/>
  <c r="J98"/>
  <c r="P132"/>
  <c r="P131"/>
  <c r="R132"/>
  <c r="R131"/>
  <c r="T132"/>
  <c r="T131"/>
  <c r="BK141"/>
  <c r="J141"/>
  <c r="J99"/>
  <c r="P141"/>
  <c r="R141"/>
  <c r="T141"/>
  <c r="BK149"/>
  <c r="J149"/>
  <c r="J101"/>
  <c r="P149"/>
  <c r="P148"/>
  <c r="R149"/>
  <c r="R148"/>
  <c r="T149"/>
  <c r="T148"/>
  <c r="BK154"/>
  <c r="J154"/>
  <c r="J103"/>
  <c r="P154"/>
  <c r="R154"/>
  <c r="T154"/>
  <c r="BK213"/>
  <c r="J213"/>
  <c r="J104"/>
  <c r="P213"/>
  <c r="R213"/>
  <c r="T213"/>
  <c r="BK216"/>
  <c r="J216"/>
  <c r="J105"/>
  <c r="P216"/>
  <c r="R216"/>
  <c r="T216"/>
  <c r="BK220"/>
  <c r="J220"/>
  <c r="J106"/>
  <c r="P220"/>
  <c r="R220"/>
  <c r="T220"/>
  <c r="BK229"/>
  <c r="J229"/>
  <c r="J107"/>
  <c r="P229"/>
  <c r="R229"/>
  <c r="T229"/>
  <c r="BK239"/>
  <c r="J239"/>
  <c r="J110"/>
  <c r="P239"/>
  <c r="P238"/>
  <c r="R239"/>
  <c r="R238"/>
  <c r="T239"/>
  <c r="T238"/>
  <c i="2" r="E85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9"/>
  <c r="BE210"/>
  <c r="BE212"/>
  <c r="BE213"/>
  <c r="BE214"/>
  <c r="BE216"/>
  <c r="BE217"/>
  <c r="BE218"/>
  <c r="BE219"/>
  <c r="BE220"/>
  <c r="BE221"/>
  <c r="BE222"/>
  <c r="BE223"/>
  <c r="BE225"/>
  <c r="BE226"/>
  <c r="BE227"/>
  <c r="BE228"/>
  <c r="BE229"/>
  <c r="BE230"/>
  <c r="BE232"/>
  <c r="BE235"/>
  <c r="BE236"/>
  <c r="BK231"/>
  <c r="J231"/>
  <c r="J108"/>
  <c i="3" r="E85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3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4"/>
  <c r="BE215"/>
  <c r="BE217"/>
  <c r="BE218"/>
  <c r="BE219"/>
  <c r="BE221"/>
  <c r="BE222"/>
  <c r="BE223"/>
  <c r="BE224"/>
  <c r="BE225"/>
  <c r="BE226"/>
  <c r="BE227"/>
  <c r="BE228"/>
  <c r="BE230"/>
  <c r="BE231"/>
  <c r="BE232"/>
  <c r="BE233"/>
  <c r="BE234"/>
  <c r="BE235"/>
  <c r="BE237"/>
  <c r="BE240"/>
  <c r="BE241"/>
  <c r="BK236"/>
  <c r="J236"/>
  <c r="J108"/>
  <c i="4" r="E85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2"/>
  <c r="BE213"/>
  <c r="BE215"/>
  <c r="BE216"/>
  <c r="BE217"/>
  <c r="BE219"/>
  <c r="BE220"/>
  <c r="BE221"/>
  <c r="BE222"/>
  <c r="BE223"/>
  <c r="BE224"/>
  <c r="BE225"/>
  <c r="BE226"/>
  <c r="BE228"/>
  <c r="BE229"/>
  <c r="BE230"/>
  <c r="BE231"/>
  <c r="BE232"/>
  <c r="BE233"/>
  <c r="BE235"/>
  <c r="BE238"/>
  <c r="BE239"/>
  <c r="BK234"/>
  <c r="J234"/>
  <c r="J106"/>
  <c i="5" r="E85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3"/>
  <c r="BE214"/>
  <c r="BE216"/>
  <c r="BE217"/>
  <c r="BE218"/>
  <c r="BE220"/>
  <c r="BE221"/>
  <c r="BE222"/>
  <c r="BE223"/>
  <c r="BE224"/>
  <c r="BE225"/>
  <c r="BE226"/>
  <c r="BE227"/>
  <c r="BE229"/>
  <c r="BE230"/>
  <c r="BE231"/>
  <c r="BE232"/>
  <c r="BE233"/>
  <c r="BE234"/>
  <c r="BE236"/>
  <c r="BE239"/>
  <c r="BE240"/>
  <c r="BK235"/>
  <c r="J235"/>
  <c r="J108"/>
  <c i="6" r="E85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6"/>
  <c r="BE207"/>
  <c r="BE209"/>
  <c r="BE210"/>
  <c r="BE211"/>
  <c r="BE213"/>
  <c r="BE214"/>
  <c r="BE215"/>
  <c r="BE216"/>
  <c r="BE217"/>
  <c r="BE218"/>
  <c r="BE219"/>
  <c r="BE220"/>
  <c r="BE222"/>
  <c r="BE223"/>
  <c r="BE224"/>
  <c r="BE225"/>
  <c r="BE226"/>
  <c r="BE227"/>
  <c r="BE229"/>
  <c r="BE232"/>
  <c r="BE233"/>
  <c r="BK228"/>
  <c r="J228"/>
  <c r="J106"/>
  <c i="7" r="E85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2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4"/>
  <c r="BE215"/>
  <c r="BE217"/>
  <c r="BE218"/>
  <c r="BE219"/>
  <c r="BE221"/>
  <c r="BE222"/>
  <c r="BE223"/>
  <c r="BE224"/>
  <c r="BE225"/>
  <c r="BE226"/>
  <c r="BE227"/>
  <c r="BE228"/>
  <c r="BE230"/>
  <c r="BE231"/>
  <c r="BE232"/>
  <c r="BE233"/>
  <c r="BE234"/>
  <c r="BE235"/>
  <c r="BE237"/>
  <c r="BE240"/>
  <c r="BE241"/>
  <c r="BK236"/>
  <c r="J236"/>
  <c r="J108"/>
  <c i="2" r="F34"/>
  <c i="1" r="BA95"/>
  <c i="2" r="J34"/>
  <c i="1" r="AW95"/>
  <c i="2" r="F35"/>
  <c i="1" r="BB95"/>
  <c i="2" r="F36"/>
  <c i="1" r="BC95"/>
  <c i="2" r="F37"/>
  <c i="1" r="BD95"/>
  <c i="3" r="F34"/>
  <c i="1" r="BA96"/>
  <c i="3" r="J34"/>
  <c i="1" r="AW96"/>
  <c i="3" r="F35"/>
  <c i="1" r="BB96"/>
  <c i="3" r="F36"/>
  <c i="1" r="BC96"/>
  <c i="3" r="F37"/>
  <c i="1" r="BD96"/>
  <c i="4" r="F34"/>
  <c i="1" r="BA97"/>
  <c i="4" r="J34"/>
  <c i="1" r="AW97"/>
  <c i="4" r="F35"/>
  <c i="1" r="BB97"/>
  <c i="4" r="F36"/>
  <c i="1" r="BC97"/>
  <c i="4" r="F37"/>
  <c i="1" r="BD97"/>
  <c i="5" r="F34"/>
  <c i="1" r="BA98"/>
  <c i="5" r="J34"/>
  <c i="1" r="AW98"/>
  <c i="5" r="F35"/>
  <c i="1" r="BB98"/>
  <c i="5" r="F36"/>
  <c i="1" r="BC98"/>
  <c i="5" r="F37"/>
  <c i="1" r="BD98"/>
  <c i="6" r="F34"/>
  <c i="1" r="BA99"/>
  <c i="6" r="J34"/>
  <c i="1" r="AW99"/>
  <c i="6" r="F35"/>
  <c i="1" r="BB99"/>
  <c i="6" r="F36"/>
  <c i="1" r="BC99"/>
  <c i="6" r="F37"/>
  <c i="1" r="BD99"/>
  <c i="7" r="F34"/>
  <c i="1" r="BA100"/>
  <c i="7" r="J34"/>
  <c i="1" r="AW100"/>
  <c i="7" r="F35"/>
  <c i="1" r="BB100"/>
  <c i="7" r="F36"/>
  <c i="1" r="BC100"/>
  <c i="7" r="F37"/>
  <c i="1" r="BD100"/>
  <c i="7" l="1" r="T153"/>
  <c r="R153"/>
  <c r="P153"/>
  <c r="T130"/>
  <c r="R130"/>
  <c r="P130"/>
  <c i="1" r="AU100"/>
  <c i="6" r="T146"/>
  <c r="R146"/>
  <c r="P146"/>
  <c r="T128"/>
  <c r="R128"/>
  <c r="P128"/>
  <c i="1" r="AU99"/>
  <c i="5" r="T153"/>
  <c r="R153"/>
  <c r="P153"/>
  <c r="T130"/>
  <c r="R130"/>
  <c r="P130"/>
  <c i="1" r="AU98"/>
  <c i="4" r="T146"/>
  <c r="R146"/>
  <c r="P146"/>
  <c r="T128"/>
  <c r="R128"/>
  <c r="P128"/>
  <c i="1" r="AU97"/>
  <c i="3" r="T154"/>
  <c r="R154"/>
  <c r="P154"/>
  <c r="T130"/>
  <c r="R130"/>
  <c r="P130"/>
  <c i="1" r="AU96"/>
  <c i="2" r="T152"/>
  <c r="R152"/>
  <c r="P152"/>
  <c r="T130"/>
  <c r="R130"/>
  <c r="P130"/>
  <c i="1" r="AU95"/>
  <c i="2" r="BK131"/>
  <c r="J131"/>
  <c r="J97"/>
  <c r="BK148"/>
  <c r="J148"/>
  <c r="J100"/>
  <c r="BK152"/>
  <c r="J152"/>
  <c r="J102"/>
  <c r="BK233"/>
  <c r="J233"/>
  <c r="J109"/>
  <c i="3" r="BK131"/>
  <c r="J131"/>
  <c r="J97"/>
  <c r="BK148"/>
  <c r="J148"/>
  <c r="J100"/>
  <c r="BK154"/>
  <c r="J154"/>
  <c r="J102"/>
  <c r="BK238"/>
  <c r="J238"/>
  <c r="J109"/>
  <c i="4" r="BK129"/>
  <c r="J129"/>
  <c r="J97"/>
  <c r="BK146"/>
  <c r="J146"/>
  <c r="J100"/>
  <c r="BK236"/>
  <c r="J236"/>
  <c r="J107"/>
  <c i="5" r="BK131"/>
  <c r="J131"/>
  <c r="J97"/>
  <c r="BK148"/>
  <c r="J148"/>
  <c r="J100"/>
  <c r="BK153"/>
  <c r="J153"/>
  <c r="J102"/>
  <c r="BK237"/>
  <c r="J237"/>
  <c r="J109"/>
  <c i="6" r="BK129"/>
  <c r="J129"/>
  <c r="J97"/>
  <c r="BK146"/>
  <c r="J146"/>
  <c r="J100"/>
  <c r="BK230"/>
  <c r="J230"/>
  <c r="J107"/>
  <c i="7" r="BK131"/>
  <c r="J131"/>
  <c r="J97"/>
  <c r="BK148"/>
  <c r="J148"/>
  <c r="J100"/>
  <c r="BK153"/>
  <c r="J153"/>
  <c r="J102"/>
  <c r="BK238"/>
  <c r="J238"/>
  <c r="J109"/>
  <c i="1" r="BA94"/>
  <c r="W30"/>
  <c r="BB94"/>
  <c r="W31"/>
  <c r="BC94"/>
  <c r="W32"/>
  <c r="BD94"/>
  <c r="W33"/>
  <c i="2" r="F33"/>
  <c i="1" r="AZ95"/>
  <c i="2" r="J33"/>
  <c i="1" r="AV95"/>
  <c r="AT95"/>
  <c i="3" r="F33"/>
  <c i="1" r="AZ96"/>
  <c i="3" r="J33"/>
  <c i="1" r="AV96"/>
  <c r="AT96"/>
  <c i="4" r="F33"/>
  <c i="1" r="AZ97"/>
  <c i="4" r="J33"/>
  <c i="1" r="AV97"/>
  <c r="AT97"/>
  <c i="5" r="F33"/>
  <c i="1" r="AZ98"/>
  <c i="5" r="J33"/>
  <c i="1" r="AV98"/>
  <c r="AT98"/>
  <c i="6" r="F33"/>
  <c i="1" r="AZ99"/>
  <c i="6" r="J33"/>
  <c i="1" r="AV99"/>
  <c r="AT99"/>
  <c i="7" r="F33"/>
  <c i="1" r="AZ100"/>
  <c i="7" r="J33"/>
  <c i="1" r="AV100"/>
  <c r="AT100"/>
  <c i="2" l="1" r="BK130"/>
  <c r="J130"/>
  <c r="J96"/>
  <c i="3" r="BK130"/>
  <c r="J130"/>
  <c r="J96"/>
  <c i="4" r="BK128"/>
  <c r="J128"/>
  <c r="J96"/>
  <c i="5" r="BK130"/>
  <c r="J130"/>
  <c r="J96"/>
  <c i="6" r="BK128"/>
  <c r="J128"/>
  <c r="J96"/>
  <c i="7" r="BK130"/>
  <c r="J130"/>
  <c r="J96"/>
  <c i="1" r="AU94"/>
  <c r="AZ94"/>
  <c r="W29"/>
  <c r="AW94"/>
  <c r="AK30"/>
  <c r="AX94"/>
  <c r="AY94"/>
  <c l="1" r="AV94"/>
  <c r="AK29"/>
  <c i="2" r="J30"/>
  <c i="1" r="AG95"/>
  <c r="AN95"/>
  <c i="3" r="J30"/>
  <c i="1" r="AG96"/>
  <c r="AN96"/>
  <c i="4" r="J30"/>
  <c i="1" r="AG97"/>
  <c r="AN97"/>
  <c i="5" r="J30"/>
  <c i="1" r="AG98"/>
  <c r="AN98"/>
  <c i="6" r="J30"/>
  <c i="1" r="AG99"/>
  <c r="AN99"/>
  <c i="7" r="J30"/>
  <c i="1" r="AG100"/>
  <c r="AN100"/>
  <c i="2" l="1" r="J39"/>
  <c i="3" r="J39"/>
  <c i="4" r="J39"/>
  <c i="5" r="J39"/>
  <c i="6" r="J39"/>
  <c i="7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<sst xmlns="http://schemas.openxmlformats.org/spreadsheetml/2006/main">
  <si>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</si>
  <si>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</si>
  <si>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</si>
  <si>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</si>
  <si>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</si>
  <si>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{268e7225-0d08-461e-af63-90935ea2af06}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</si>
  <si>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</si>
  <si>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</si>
  <si>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</si>
  <si>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</si>
  <si>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</si>
  <si>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</si>
  <si>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</si>
  <si>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</si>
  <si>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1541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</si>
  <si>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</si>
  <si>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</si>
  <si>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ELEKTRICKÝCH ROZVODŮ V UČEBNOVÉM PAVILONU ŠKOLY</t>
  </si>
  <si>
    <t>KSO:</t>
  </si>
  <si>
    <t>CC-CZ:</t>
  </si>
  <si>
    <t>Místo:</t>
  </si>
  <si>
    <t>Brno - Bystrc</t>
  </si>
  <si>
    <t>Datum:</t>
  </si>
  <si>
    <t>15. 5. 2019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</si>
  <si>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</si>
  <si>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</si>
  <si>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</si>
  <si>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</si>
  <si>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</si>
  <si>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</si>
  <si>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</si>
  <si>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</si>
  <si>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</si>
  <si>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Tomáš Blažek</t>
  </si>
  <si>
    <t>Poznámka:</t>
  </si>
  <si>
    <t>1) U položek bourání se rozumí kompletní nacenění bourání, zapravení a finalizace povrchu dle okolí._x000d_
2) U položek demontáž svítidel se rozumí kompletní nacenění opětovné montáže svítidel._x000d_
3) Práce budou provedeny včetně stavebního úklidu_x000d_
4) Stará demontovaná kabeláž bude odstraněna a zlikvidována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</si>
  <si>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</si>
  <si>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</si>
  <si>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</si>
  <si>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</si>
  <si>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</si>
  <si>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</si>
  <si>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</si>
  <si>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</si>
  <si>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</si>
  <si>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</si>
  <si>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</si>
  <si>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</si>
  <si>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</si>
  <si>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</si>
  <si>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</si>
  <si>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</si>
  <si>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</si>
  <si>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</si>
  <si>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</si>
  <si>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</si>
  <si>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</si>
  <si>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</si>
  <si>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</si>
  <si>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</si>
  <si>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</si>
  <si>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</si>
  <si>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</si>
  <si>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</si>
  <si>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</si>
  <si>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</si>
  <si>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</si>
  <si>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</si>
  <si>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</si>
  <si>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</si>
  <si>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</si>
  <si>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</si>
  <si>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</si>
  <si>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</si>
  <si>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</si>
  <si>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</si>
  <si>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</si>
  <si>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</si>
  <si>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</si>
  <si>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</si>
  <si>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</si>
  <si>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02</t>
  </si>
  <si>
    <t>1/S etapa</t>
  </si>
  <si>
    <t>STA</t>
  </si>
  <si>
    <t>1</t>
  </si>
  <si>
    <t>{5127c223-abb9-4b9a-a855-3911eba541aa}</t>
  </si>
  <si>
    <t>2</t>
  </si>
  <si>
    <t>03</t>
  </si>
  <si>
    <t>1/P etapa</t>
  </si>
  <si>
    <t>{5eb9b055-d8c6-475a-bbe4-56fa5fb195cb}</t>
  </si>
  <si>
    <t>05</t>
  </si>
  <si>
    <t>2/S etapa</t>
  </si>
  <si>
    <t>{dd57f4b8-d51f-49ba-bab8-5587f3c08dba}</t>
  </si>
  <si>
    <t>06</t>
  </si>
  <si>
    <t>2/P etapa</t>
  </si>
  <si>
    <t>{90a822dc-5241-4a81-ab65-9ea4d4d56fdf}</t>
  </si>
  <si>
    <t>08</t>
  </si>
  <si>
    <t>3/S etapa</t>
  </si>
  <si>
    <t>{19612b32-4836-4556-b5ba-5f07289320e8}</t>
  </si>
  <si>
    <t>09</t>
  </si>
  <si>
    <t>3/P etapa</t>
  </si>
  <si>
    <t>{bffc39a1-c629-4fc3-8cd3-3615d1f14649}</t>
  </si>
  <si>
    <t>KRYCÍ LIST SOUPISU PRACÍ</t>
  </si>
  <si>
    <t>Objekt:</t>
  </si>
  <si>
    <t>02 - 1/S 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</si>
  <si>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</si>
  <si>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</si>
  <si>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</si>
  <si>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</si>
  <si>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</si>
  <si>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</si>
  <si>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</si>
  <si>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751 - Kabelové žlaby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</si>
  <si>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</si>
  <si>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</si>
  <si>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</si>
  <si>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</si>
  <si>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21-M.2 - Požární zařízení</t>
  </si>
  <si>
    <t xml:space="preserve">    46-M - Zednické práce při extr.mont.pracích</t>
  </si>
  <si>
    <t xml:space="preserve">    58-M - Revize vyhrazených technických zařízení</t>
  </si>
  <si>
    <t xml:space="preserve">    HZS - Hodinové zúčtovací sazby</t>
  </si>
  <si>
    <t xml:space="preserve">    N01 - Spotřební materiál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</si>
  <si>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</si>
  <si>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</si>
  <si>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</si>
  <si>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</si>
  <si>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</si>
  <si>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</si>
  <si>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</si>
  <si>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</si>
  <si>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</si>
  <si>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</si>
  <si>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</si>
  <si>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</si>
  <si>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</si>
  <si>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</si>
  <si>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</si>
  <si>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</si>
  <si>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</si>
  <si>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</si>
  <si>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</si>
  <si>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</si>
  <si>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</si>
  <si>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460600061.2</t>
  </si>
  <si>
    <t>Odvoz suti a vybouraných hmot do 1 km</t>
  </si>
  <si>
    <t>t</t>
  </si>
  <si>
    <t>4</t>
  </si>
  <si>
    <t>-1618007264</t>
  </si>
  <si>
    <t>460600071</t>
  </si>
  <si>
    <t>Příplatek k odvozu suti a vybouraných hmot za každý další 1 km (15km)</t>
  </si>
  <si>
    <t>301885662</t>
  </si>
  <si>
    <t>3</t>
  </si>
  <si>
    <t>997221111</t>
  </si>
  <si>
    <t>Vodorovná doprava suti ze sypkých materiálů nošením do 50 m</t>
  </si>
  <si>
    <t>1306706203</t>
  </si>
  <si>
    <t>997221119</t>
  </si>
  <si>
    <t>Příplatek ZKD 10 m u vodorovné dopravy suti ze sypkých materiálů nošením</t>
  </si>
  <si>
    <t>-338775093</t>
  </si>
  <si>
    <t>5</t>
  </si>
  <si>
    <t>997221141</t>
  </si>
  <si>
    <t>Vodorovná doprava suti ze sypkých materiálů stavebním kolečkem do 50 m</t>
  </si>
  <si>
    <t>-1756913950</t>
  </si>
  <si>
    <t>6</t>
  </si>
  <si>
    <t>997221149</t>
  </si>
  <si>
    <t>Příplatek ZKD 10 m u vodorovné dopravy suti ze sypkých materiálů stavebním kolečkem</t>
  </si>
  <si>
    <t>1454497790</t>
  </si>
  <si>
    <t>7</t>
  </si>
  <si>
    <t>997221612</t>
  </si>
  <si>
    <t>Nakládání vybouraných hmot na dopravní prostředky pro vodorovnou dopravu</t>
  </si>
  <si>
    <t>-303735432</t>
  </si>
  <si>
    <t>8</t>
  </si>
  <si>
    <t>997221815</t>
  </si>
  <si>
    <t>Poplatek za uložení betonového odpadu na skládce (skládkovné)</t>
  </si>
  <si>
    <t>1049040229</t>
  </si>
  <si>
    <t>751</t>
  </si>
  <si>
    <t>Kabelové žlaby</t>
  </si>
  <si>
    <t>9</t>
  </si>
  <si>
    <t>210020301.1</t>
  </si>
  <si>
    <t>Montáž žlabů kovových, šířky do 50 mm s víkem</t>
  </si>
  <si>
    <t>m</t>
  </si>
  <si>
    <t>64</t>
  </si>
  <si>
    <t>1552642810</t>
  </si>
  <si>
    <t>10</t>
  </si>
  <si>
    <t>M</t>
  </si>
  <si>
    <t>345754910.1.b</t>
  </si>
  <si>
    <t xml:space="preserve">Kabelový pozinkovaný žlab, plný,  s integ. spojkou 50x50, vč. lomových a rozbočovacích dílů, materiálu pro zavěšení, s víkem</t>
  </si>
  <si>
    <t>128</t>
  </si>
  <si>
    <t>153031743</t>
  </si>
  <si>
    <t>11</t>
  </si>
  <si>
    <t>210020310.1</t>
  </si>
  <si>
    <t>Montáž žlabů kovových šířky do 600 mm, vč. víka</t>
  </si>
  <si>
    <t>-1527333645</t>
  </si>
  <si>
    <t>12</t>
  </si>
  <si>
    <t>345754930.1</t>
  </si>
  <si>
    <t xml:space="preserve">Kabelový pozinkovaný žlab, plný,  s integ. spojkou 100x100, vč. lomových a rozbočovacích dílů, materiálu pro zavěšení, s víkem</t>
  </si>
  <si>
    <t>1728133331</t>
  </si>
  <si>
    <t>13</t>
  </si>
  <si>
    <t>345754940.1</t>
  </si>
  <si>
    <t xml:space="preserve">Kabelový pozinkovaný žlab, plný,  s integ. spojkou 300x100, vč. lomových a rozbočovacích dílů, materiálu pro zavěšení, s víkem</t>
  </si>
  <si>
    <t>-97451287</t>
  </si>
  <si>
    <t>14</t>
  </si>
  <si>
    <t>460680203</t>
  </si>
  <si>
    <t>Vybourání otvorů ve zdivu betonovém plochy do 0,02 m2, tloušťky do 45 cm, vč. zapravení</t>
  </si>
  <si>
    <t>kus</t>
  </si>
  <si>
    <t>-939052810</t>
  </si>
  <si>
    <t>PSV</t>
  </si>
  <si>
    <t>Práce a dodávky PSV</t>
  </si>
  <si>
    <t>741</t>
  </si>
  <si>
    <t>Elektroinstalace - silnoproud</t>
  </si>
  <si>
    <t>741122032</t>
  </si>
  <si>
    <t>Montáž kabel Cu bez ukončení uložený pod omítku plný kulatý 5x4 až 6 mm2 (CYKY)</t>
  </si>
  <si>
    <t>16</t>
  </si>
  <si>
    <t>1153511050</t>
  </si>
  <si>
    <t>PKB.711035</t>
  </si>
  <si>
    <t>CYKY-J 5x4</t>
  </si>
  <si>
    <t>km</t>
  </si>
  <si>
    <t>32</t>
  </si>
  <si>
    <t>-1350332723</t>
  </si>
  <si>
    <t>Práce a dodávky M</t>
  </si>
  <si>
    <t>21-M</t>
  </si>
  <si>
    <t>Elektromontáže</t>
  </si>
  <si>
    <t>97</t>
  </si>
  <si>
    <t>10.665.05</t>
  </si>
  <si>
    <t>Osazení podlahové krabice do stávající podlahy, vč. vysakání kapsy a zapravení</t>
  </si>
  <si>
    <t>-1713150155</t>
  </si>
  <si>
    <t>98</t>
  </si>
  <si>
    <t>10.624.800</t>
  </si>
  <si>
    <t>Podlahová přístrojová krabice 16 modulů, vč krytu, osazení a výzbroje (230V+DATA)</t>
  </si>
  <si>
    <t>KS</t>
  </si>
  <si>
    <t>-1940671406</t>
  </si>
  <si>
    <t>19</t>
  </si>
  <si>
    <t>210010003</t>
  </si>
  <si>
    <t>Montáž trubek plastových ohebných D 23 mm uložených pod omítku</t>
  </si>
  <si>
    <t>-1802278875</t>
  </si>
  <si>
    <t>20</t>
  </si>
  <si>
    <t>345710630</t>
  </si>
  <si>
    <t>trubka elektroinstalační ohebná LPFLEX z PVC (ČSN) 2323</t>
  </si>
  <si>
    <t>-1033955441</t>
  </si>
  <si>
    <t>210010301</t>
  </si>
  <si>
    <t>Montáž krabic přístrojových zapuštěných plastových kruhových KU 68/1, KU68/1301, KP67, KP68/2</t>
  </si>
  <si>
    <t>814301214</t>
  </si>
  <si>
    <t>22</t>
  </si>
  <si>
    <t>34571523</t>
  </si>
  <si>
    <t>krabice přístrojová odbočná s víčkem z PH, D 103 mm x 50 mm</t>
  </si>
  <si>
    <t>256</t>
  </si>
  <si>
    <t>1583759113</t>
  </si>
  <si>
    <t>23</t>
  </si>
  <si>
    <t>345715110.1</t>
  </si>
  <si>
    <t>krabice přístrojová instalační KP 68/2</t>
  </si>
  <si>
    <t>-612087731</t>
  </si>
  <si>
    <t>24</t>
  </si>
  <si>
    <t>210010311</t>
  </si>
  <si>
    <t>Montáž krabic odbočných zapuštěných plastových kruhových KU68-1902/KO68, KO97/KO97V</t>
  </si>
  <si>
    <t>-781639291</t>
  </si>
  <si>
    <t>25</t>
  </si>
  <si>
    <t>345715190</t>
  </si>
  <si>
    <t>krabice univerzální z PH KU 68/2-1902s víčkem KO68</t>
  </si>
  <si>
    <t>-1511581857</t>
  </si>
  <si>
    <t>26</t>
  </si>
  <si>
    <t>210010322</t>
  </si>
  <si>
    <t>Montáž rozvodek zapuštěných plastových kruhových 1906/V68</t>
  </si>
  <si>
    <t>1719170194</t>
  </si>
  <si>
    <t>27</t>
  </si>
  <si>
    <t>345551240</t>
  </si>
  <si>
    <t>zásuvka 2násobná 16A,typ dle standardu investora, vč. rámečku</t>
  </si>
  <si>
    <t>-183200718</t>
  </si>
  <si>
    <t>33</t>
  </si>
  <si>
    <t>345551230v</t>
  </si>
  <si>
    <t>Zásuvka dvojnásobná, s přepěť. ochranou, typ dle standardu investora, vč. rámečku</t>
  </si>
  <si>
    <t>827560485</t>
  </si>
  <si>
    <t>34</t>
  </si>
  <si>
    <t>210010522</t>
  </si>
  <si>
    <t>Otevření nebo uzavření krabice víčkem na 2 šrouby</t>
  </si>
  <si>
    <t>-1461506209</t>
  </si>
  <si>
    <t>35</t>
  </si>
  <si>
    <t>210020951</t>
  </si>
  <si>
    <t>Montáž tabulky výstražné smaltované formát A3 až A4</t>
  </si>
  <si>
    <t>206085936</t>
  </si>
  <si>
    <t>36</t>
  </si>
  <si>
    <t>735345100</t>
  </si>
  <si>
    <t>tabulka bezpečnostní s tiskem 2 barvy A4 210x297 mm</t>
  </si>
  <si>
    <t>553012517</t>
  </si>
  <si>
    <t>37</t>
  </si>
  <si>
    <t>210021056</t>
  </si>
  <si>
    <t>Montáž příchytek kovových typ Sonap profil do 54 mm</t>
  </si>
  <si>
    <t>-277583291</t>
  </si>
  <si>
    <t>38</t>
  </si>
  <si>
    <t>354325550</t>
  </si>
  <si>
    <t>příchytka kabelová Sonap 637554 D41-54 mm</t>
  </si>
  <si>
    <t>-2034763465</t>
  </si>
  <si>
    <t>39</t>
  </si>
  <si>
    <t>210021074</t>
  </si>
  <si>
    <t>Montáž příchytek KHF</t>
  </si>
  <si>
    <t>1788698439</t>
  </si>
  <si>
    <t>40</t>
  </si>
  <si>
    <t>210021074b</t>
  </si>
  <si>
    <t>Příchytka KHF</t>
  </si>
  <si>
    <t>229530972</t>
  </si>
  <si>
    <t>41</t>
  </si>
  <si>
    <t>210100001</t>
  </si>
  <si>
    <t>Ukončení vodičů v rozváděči nebo na přístroji včetně zapojení průřezu žíly do 2,5 mm2</t>
  </si>
  <si>
    <t>-1809144942</t>
  </si>
  <si>
    <t>42</t>
  </si>
  <si>
    <t>210100002</t>
  </si>
  <si>
    <t>Ukončení vodičů v rozváděči nebo na přístroji včetně zapojení průřezu žíly do 6 mm2</t>
  </si>
  <si>
    <t>1007094168</t>
  </si>
  <si>
    <t>43</t>
  </si>
  <si>
    <t>210100005</t>
  </si>
  <si>
    <t>Ukončení vodičů v rozváděči nebo na přístroji včetně zapojení průřezu žíly do 35 mm2</t>
  </si>
  <si>
    <t>1760250420</t>
  </si>
  <si>
    <t>44</t>
  </si>
  <si>
    <t>210110001.1.1</t>
  </si>
  <si>
    <t>Montáž nástěnný vypínač nn nebo PIR, prostředí základní nebo vlhké</t>
  </si>
  <si>
    <t>430092448</t>
  </si>
  <si>
    <t>45</t>
  </si>
  <si>
    <t>345355120.2.1</t>
  </si>
  <si>
    <t>spínač řazení 1, 10A, 250V,vč. rámečku</t>
  </si>
  <si>
    <t>1294312849</t>
  </si>
  <si>
    <t>46</t>
  </si>
  <si>
    <t>345355720.2.1</t>
  </si>
  <si>
    <t>spínač řazení 5, 10A, 250V, vč. rámečku</t>
  </si>
  <si>
    <t>555834904</t>
  </si>
  <si>
    <t>47</t>
  </si>
  <si>
    <t>345355520.1</t>
  </si>
  <si>
    <t>spínač řazení 6, 10A, 250V, vč. rámečku</t>
  </si>
  <si>
    <t>-981977627</t>
  </si>
  <si>
    <t>48</t>
  </si>
  <si>
    <t>R_SV_001</t>
  </si>
  <si>
    <t>Ovládač tlačítkový, řazení 1/0, vč. rámečku</t>
  </si>
  <si>
    <t>-43051286</t>
  </si>
  <si>
    <t>49</t>
  </si>
  <si>
    <t>345355550.1</t>
  </si>
  <si>
    <t xml:space="preserve">PIR, pohybové čidlo, 360st., vnitřní </t>
  </si>
  <si>
    <t>-663617724</t>
  </si>
  <si>
    <t>50</t>
  </si>
  <si>
    <t>210190001</t>
  </si>
  <si>
    <t>Montáž rozvodnic běžných oceloplechových nebo plastových do 20 kg</t>
  </si>
  <si>
    <t>-2026786895</t>
  </si>
  <si>
    <t>51</t>
  </si>
  <si>
    <t>357131350</t>
  </si>
  <si>
    <t>RN1.1 - MODULÁRNÍ ROZVODNICE POD OMÍTKU, vč. výzbroje a zapojení - viz schéma</t>
  </si>
  <si>
    <t>-623170976</t>
  </si>
  <si>
    <t>52</t>
  </si>
  <si>
    <t>210190003</t>
  </si>
  <si>
    <t>Montáž rozvodnic běžných oceloplechových nebo plastových do 200 kg (1 pole)</t>
  </si>
  <si>
    <t>172855765</t>
  </si>
  <si>
    <t>53</t>
  </si>
  <si>
    <t>357118066</t>
  </si>
  <si>
    <t>rozvaděč skříňový (bez skříně), vč. osazení výzbroje, zapojení, značení, - viz schéma</t>
  </si>
  <si>
    <t>kpl</t>
  </si>
  <si>
    <t>158322571</t>
  </si>
  <si>
    <t>54</t>
  </si>
  <si>
    <t>210190003-D</t>
  </si>
  <si>
    <t>Demontáž rozvodnic běžných oceloplechových nebo plastových do 200 kg (1 pole)</t>
  </si>
  <si>
    <t>1187162615</t>
  </si>
  <si>
    <t>55</t>
  </si>
  <si>
    <t>210280001.1</t>
  </si>
  <si>
    <t>Revize, vypínán zařízení, dozor správce</t>
  </si>
  <si>
    <t>-2059137661</t>
  </si>
  <si>
    <t>56</t>
  </si>
  <si>
    <t>210280003</t>
  </si>
  <si>
    <t>Zkoušky a prohlídky el rozvodů a zařízení celková prohlídka pro objem mtž prací do 1 000 000 Kč</t>
  </si>
  <si>
    <t>-933633212</t>
  </si>
  <si>
    <t>57</t>
  </si>
  <si>
    <t>210280161</t>
  </si>
  <si>
    <t>Oživení jednoho pole rozváděče se složitou výzbrojí</t>
  </si>
  <si>
    <t>-174993541</t>
  </si>
  <si>
    <t>58</t>
  </si>
  <si>
    <t>210290891</t>
  </si>
  <si>
    <t>Doplnění orientačních štítků na kabel (při revizi)</t>
  </si>
  <si>
    <t>2050763179</t>
  </si>
  <si>
    <t>59</t>
  </si>
  <si>
    <t>10.067.555</t>
  </si>
  <si>
    <t>Svorkovnice EPS 2 ekvipotencionální</t>
  </si>
  <si>
    <t>1748884150</t>
  </si>
  <si>
    <t>60</t>
  </si>
  <si>
    <t>210800004</t>
  </si>
  <si>
    <t>Montáž měděných vodičů CYY 6 mm2</t>
  </si>
  <si>
    <t>-715213676</t>
  </si>
  <si>
    <t>61</t>
  </si>
  <si>
    <t>341421570</t>
  </si>
  <si>
    <t>vodič silový s Cu jádrem CYA H07 V-K 6 mm2</t>
  </si>
  <si>
    <t>1846262933</t>
  </si>
  <si>
    <t>62</t>
  </si>
  <si>
    <t>210800051</t>
  </si>
  <si>
    <t>Montáž měděných vodičů CYY, CMA, CY, CYA, HO5V, HO7V 1,5 mm2 pod omítku ve stropě, nebo ve žlabech</t>
  </si>
  <si>
    <t>-777719911</t>
  </si>
  <si>
    <t>63</t>
  </si>
  <si>
    <t>341110300</t>
  </si>
  <si>
    <t>kabel silový s Cu jádrem CYKY 3x1,5 mm2</t>
  </si>
  <si>
    <t>732742512</t>
  </si>
  <si>
    <t>210800052</t>
  </si>
  <si>
    <t>Montáž měděných vodičů CYY, CMA, CY, CYA, HO5V, HO7V 2,5 mm2 pod omítku ve stropě, nebo ve žlabech</t>
  </si>
  <si>
    <t>-685187162</t>
  </si>
  <si>
    <t>65</t>
  </si>
  <si>
    <t>341095170</t>
  </si>
  <si>
    <t>kabel silový s Cu jádrem, CYKY 3x2,5 mm2</t>
  </si>
  <si>
    <t>-352046677</t>
  </si>
  <si>
    <t>66</t>
  </si>
  <si>
    <t>210950101</t>
  </si>
  <si>
    <t>Další štítek označovací na kabel</t>
  </si>
  <si>
    <t>1260872472</t>
  </si>
  <si>
    <t>67</t>
  </si>
  <si>
    <t>735345120</t>
  </si>
  <si>
    <t>tabulka bezpečnostní s tiskem 2 barvy A7 105x74 mm</t>
  </si>
  <si>
    <t>-1339648601</t>
  </si>
  <si>
    <t>68</t>
  </si>
  <si>
    <t>210950202</t>
  </si>
  <si>
    <t>Příplatek na zatahování kabelů hmotnosti do 2 kg do tvárnicových tras a kolektorů</t>
  </si>
  <si>
    <t>68090994</t>
  </si>
  <si>
    <t>69</t>
  </si>
  <si>
    <t>v_10.1.1</t>
  </si>
  <si>
    <t>Vrtání prostupů do DN50</t>
  </si>
  <si>
    <t>1170833782</t>
  </si>
  <si>
    <t>70</t>
  </si>
  <si>
    <t>v_10.1.2</t>
  </si>
  <si>
    <t>Vrtání prostupů do DN150</t>
  </si>
  <si>
    <t>-240925682</t>
  </si>
  <si>
    <t>71</t>
  </si>
  <si>
    <t>R-21-M.4_001</t>
  </si>
  <si>
    <t>Montáž parapetního kanálu, vč. řezání a tvarování, sekání drážky a zapravení</t>
  </si>
  <si>
    <t>-964009562</t>
  </si>
  <si>
    <t>72</t>
  </si>
  <si>
    <t>R-21-M.4_002</t>
  </si>
  <si>
    <t>Elektroinstalační kanál 170x40, dvoukomorový, s dělící přepážkou, vč. víka a kolen</t>
  </si>
  <si>
    <t>-791574579</t>
  </si>
  <si>
    <t>99</t>
  </si>
  <si>
    <t>vl.16254</t>
  </si>
  <si>
    <t>Demontáž kachlového obložení a zapravení stěn, vč. výmalby</t>
  </si>
  <si>
    <t>m2</t>
  </si>
  <si>
    <t>1960267775</t>
  </si>
  <si>
    <t>73</t>
  </si>
  <si>
    <t>vlastní 8</t>
  </si>
  <si>
    <t>Utěsnění kabelů v prostupu pěnou</t>
  </si>
  <si>
    <t>1691315384</t>
  </si>
  <si>
    <t>74</t>
  </si>
  <si>
    <t>vlastní 9</t>
  </si>
  <si>
    <t>Montážní pěna</t>
  </si>
  <si>
    <t>Kus</t>
  </si>
  <si>
    <t>-1598482391</t>
  </si>
  <si>
    <t>21-M.2</t>
  </si>
  <si>
    <t>Požární zařízení</t>
  </si>
  <si>
    <t>95</t>
  </si>
  <si>
    <t>231701530</t>
  </si>
  <si>
    <t>pěna montážní protipožární polyuretanová SOUDAFOAM FR-B1 jednosložková 750 ml, požární odolnost více než 360 minut</t>
  </si>
  <si>
    <t>-1399684575</t>
  </si>
  <si>
    <t>96</t>
  </si>
  <si>
    <t>v_06</t>
  </si>
  <si>
    <t>Požární ucpávky prostupů</t>
  </si>
  <si>
    <t>-346511704</t>
  </si>
  <si>
    <t>46-M</t>
  </si>
  <si>
    <t>Zednické práce při extr.mont.pracích</t>
  </si>
  <si>
    <t>75</t>
  </si>
  <si>
    <t>460680161</t>
  </si>
  <si>
    <t>Vybourání otvorů ve zdivu cihelném plochy do 0,0225 m2, tloušťky do 15 cm</t>
  </si>
  <si>
    <t>-2086599991</t>
  </si>
  <si>
    <t>76</t>
  </si>
  <si>
    <t>460680612</t>
  </si>
  <si>
    <t>Vysekání rýh pro montáž trubek a kabelů v omítce vápenné a vápenocementové stěn šířky do 5 cm</t>
  </si>
  <si>
    <t>632104789</t>
  </si>
  <si>
    <t>77</t>
  </si>
  <si>
    <t>460680622</t>
  </si>
  <si>
    <t>Vysekání rýh pro montáž trubek a kabelů v omítce vápenné a vápenocementové stropů šířky do 5 cm</t>
  </si>
  <si>
    <t>-1882060373</t>
  </si>
  <si>
    <t>58-M</t>
  </si>
  <si>
    <t>Revize vyhrazených technických zařízení</t>
  </si>
  <si>
    <t>78</t>
  </si>
  <si>
    <t>210280002</t>
  </si>
  <si>
    <t>Výchozí revize</t>
  </si>
  <si>
    <t>767298733</t>
  </si>
  <si>
    <t>79</t>
  </si>
  <si>
    <t>580101004</t>
  </si>
  <si>
    <t>Kontrola stavu rozvaděče přes 30 přístrojů rozvodných zařízení</t>
  </si>
  <si>
    <t>pole</t>
  </si>
  <si>
    <t>181521430</t>
  </si>
  <si>
    <t>80</t>
  </si>
  <si>
    <t>580103003</t>
  </si>
  <si>
    <t>Kontrola stavu elektrického okruhu přes 10 vývodů v prostoru bezpečném</t>
  </si>
  <si>
    <t>okruh</t>
  </si>
  <si>
    <t>93835001</t>
  </si>
  <si>
    <t>81</t>
  </si>
  <si>
    <t>580105033</t>
  </si>
  <si>
    <t>Kontrola stavu ochrany před úderem blesku kombinované soustavy přes 8 svodů</t>
  </si>
  <si>
    <t>svod</t>
  </si>
  <si>
    <t>1699384569</t>
  </si>
  <si>
    <t>82</t>
  </si>
  <si>
    <t>580106002</t>
  </si>
  <si>
    <t>Měření izolačních odporů okruhu celého rozvaděče nebo rozvodnice</t>
  </si>
  <si>
    <t>měření</t>
  </si>
  <si>
    <t>1053363468</t>
  </si>
  <si>
    <t>83</t>
  </si>
  <si>
    <t>580106013</t>
  </si>
  <si>
    <t>Měření, zkoušení a prověření ochrany chráničem napěťovým nebo proudovým</t>
  </si>
  <si>
    <t>-861446156</t>
  </si>
  <si>
    <t>84</t>
  </si>
  <si>
    <t>580106031</t>
  </si>
  <si>
    <t xml:space="preserve">Zkouška přepěťové ochrany </t>
  </si>
  <si>
    <t>-63644020</t>
  </si>
  <si>
    <t>85</t>
  </si>
  <si>
    <t>R-099</t>
  </si>
  <si>
    <t>Revizní zpráva</t>
  </si>
  <si>
    <t>650208596</t>
  </si>
  <si>
    <t>HZS</t>
  </si>
  <si>
    <t>Hodinové zúčtovací sazby</t>
  </si>
  <si>
    <t>86</t>
  </si>
  <si>
    <t>Hod.sazba2</t>
  </si>
  <si>
    <t>Pomocné zednické práce</t>
  </si>
  <si>
    <t>hod</t>
  </si>
  <si>
    <t>512</t>
  </si>
  <si>
    <t>-863594378</t>
  </si>
  <si>
    <t>87</t>
  </si>
  <si>
    <t>Hod.sazba3</t>
  </si>
  <si>
    <t>Pomocné nekvalifikované práce</t>
  </si>
  <si>
    <t>-1611615774</t>
  </si>
  <si>
    <t>88</t>
  </si>
  <si>
    <t>Hod.sazba5</t>
  </si>
  <si>
    <t>Zabezpečení pracoviště</t>
  </si>
  <si>
    <t>-431630878</t>
  </si>
  <si>
    <t>89</t>
  </si>
  <si>
    <t>HZS2221</t>
  </si>
  <si>
    <t>Hodinová zúčtovací sazba elektrikář</t>
  </si>
  <si>
    <t>1844234169</t>
  </si>
  <si>
    <t>90</t>
  </si>
  <si>
    <t>HZS2222</t>
  </si>
  <si>
    <t>Hodinová zúčtovací sazba elektrikář odborný</t>
  </si>
  <si>
    <t>1436194690</t>
  </si>
  <si>
    <t>91</t>
  </si>
  <si>
    <t>HZS4211</t>
  </si>
  <si>
    <t>Hodinová zúčtovací sazba revizní technik</t>
  </si>
  <si>
    <t>-950516734</t>
  </si>
  <si>
    <t>N01</t>
  </si>
  <si>
    <t>Spotřební materiál</t>
  </si>
  <si>
    <t>92</t>
  </si>
  <si>
    <t>N1.2</t>
  </si>
  <si>
    <t>Podružný materiál</t>
  </si>
  <si>
    <t>1578651389</t>
  </si>
  <si>
    <t>VRN</t>
  </si>
  <si>
    <t>Vedlejší rozpočtové náklady</t>
  </si>
  <si>
    <t>VRN1</t>
  </si>
  <si>
    <t>Průzkumné, geodetické a projektové práce</t>
  </si>
  <si>
    <t>93</t>
  </si>
  <si>
    <t>013203000</t>
  </si>
  <si>
    <t>Konstrukční dokumentace technologichých zařízení (rozvaděče)</t>
  </si>
  <si>
    <t>…</t>
  </si>
  <si>
    <t>1024</t>
  </si>
  <si>
    <t>-866336472</t>
  </si>
  <si>
    <t>94</t>
  </si>
  <si>
    <t>013254000</t>
  </si>
  <si>
    <t>Dokumentace skutečného provedení stavby</t>
  </si>
  <si>
    <t>1555677354</t>
  </si>
  <si>
    <t>03 - 1/P etapa</t>
  </si>
  <si>
    <t xml:space="preserve">    748 - Elektromontáže - osvětlovací zařízení a svítidla</t>
  </si>
  <si>
    <t>647700278</t>
  </si>
  <si>
    <t>-1677532352</t>
  </si>
  <si>
    <t>1819026781</t>
  </si>
  <si>
    <t>806786488</t>
  </si>
  <si>
    <t>669902062</t>
  </si>
  <si>
    <t>-1602598963</t>
  </si>
  <si>
    <t>-990366699</t>
  </si>
  <si>
    <t>1519384758</t>
  </si>
  <si>
    <t>1462982719</t>
  </si>
  <si>
    <t>81101377</t>
  </si>
  <si>
    <t>-502434591</t>
  </si>
  <si>
    <t>-650718779</t>
  </si>
  <si>
    <t>-234359676</t>
  </si>
  <si>
    <t>230393919</t>
  </si>
  <si>
    <t>748</t>
  </si>
  <si>
    <t>Elektromontáže - osvětlovací zařízení a svítidla</t>
  </si>
  <si>
    <t>210201025</t>
  </si>
  <si>
    <t>Montáž svítidel, přisazených/závěsných, vnitřních/venkovních</t>
  </si>
  <si>
    <t>KUS</t>
  </si>
  <si>
    <t>579041791</t>
  </si>
  <si>
    <t>A1(D)</t>
  </si>
  <si>
    <t>Svítidlo Trevos 79050 s pohybovým čidlem, přisazené (dle standardů investora)</t>
  </si>
  <si>
    <t>1222417370</t>
  </si>
  <si>
    <t>A2</t>
  </si>
  <si>
    <t>Svítidlo Trevos 75050, přisazené (dle standardů investora)</t>
  </si>
  <si>
    <t>-1672820264</t>
  </si>
  <si>
    <t>SV7</t>
  </si>
  <si>
    <t xml:space="preserve">Svítidlo NO se zdrojem 230V ve svítidle, provoz 1hod, IP20, tř.ochr.II </t>
  </si>
  <si>
    <t>ks</t>
  </si>
  <si>
    <t>1739364144</t>
  </si>
  <si>
    <t>-1665900918</t>
  </si>
  <si>
    <t>1390200510</t>
  </si>
  <si>
    <t>17</t>
  </si>
  <si>
    <t>200625656</t>
  </si>
  <si>
    <t>18</t>
  </si>
  <si>
    <t>-1159065208</t>
  </si>
  <si>
    <t>1026716582</t>
  </si>
  <si>
    <t>-55895169</t>
  </si>
  <si>
    <t>-1635632955</t>
  </si>
  <si>
    <t>-2054155461</t>
  </si>
  <si>
    <t>-797076576</t>
  </si>
  <si>
    <t>-419346091</t>
  </si>
  <si>
    <t>-225520156</t>
  </si>
  <si>
    <t>3455512401</t>
  </si>
  <si>
    <t>zásuvka jednonásobná 16A, typ dle standardu investora, vč. rámečku,</t>
  </si>
  <si>
    <t>-636627316</t>
  </si>
  <si>
    <t>3455512401.b</t>
  </si>
  <si>
    <t>zásuvka jednonásobná 16A, se SPD, typ dle standardu investora, vč. rámečku</t>
  </si>
  <si>
    <t>618031026</t>
  </si>
  <si>
    <t>28</t>
  </si>
  <si>
    <t>34555124012</t>
  </si>
  <si>
    <t>zásuvka jednonásobná 230V/16A,do podlahové krabice, typ dle standardu investora</t>
  </si>
  <si>
    <t>-201041353</t>
  </si>
  <si>
    <t>29</t>
  </si>
  <si>
    <t>34555124013</t>
  </si>
  <si>
    <t>zásuvka jednonásobná s přep. ochr., 230V/16A,do podlahové krabice, typ dle standardu investora</t>
  </si>
  <si>
    <t>-74003862</t>
  </si>
  <si>
    <t>30</t>
  </si>
  <si>
    <t>34555124018</t>
  </si>
  <si>
    <t>zásuvka datová RJ45 do podlahové krabice, typ dle standardu investora</t>
  </si>
  <si>
    <t>-1582763454</t>
  </si>
  <si>
    <t>31</t>
  </si>
  <si>
    <t>1067925904</t>
  </si>
  <si>
    <t>-688788777</t>
  </si>
  <si>
    <t>1091236966</t>
  </si>
  <si>
    <t>-1716270893</t>
  </si>
  <si>
    <t>-979777559</t>
  </si>
  <si>
    <t>-1073374935</t>
  </si>
  <si>
    <t>-2063035391</t>
  </si>
  <si>
    <t>-788901597</t>
  </si>
  <si>
    <t>1927433402</t>
  </si>
  <si>
    <t>-1978359292</t>
  </si>
  <si>
    <t>1444639087</t>
  </si>
  <si>
    <t>992849868</t>
  </si>
  <si>
    <t>-333678561</t>
  </si>
  <si>
    <t>2050465873</t>
  </si>
  <si>
    <t>1560235322</t>
  </si>
  <si>
    <t>1588215368</t>
  </si>
  <si>
    <t>-1206874330</t>
  </si>
  <si>
    <t>1543087229</t>
  </si>
  <si>
    <t>1235903838</t>
  </si>
  <si>
    <t>-1112298611</t>
  </si>
  <si>
    <t>-263404231</t>
  </si>
  <si>
    <t>348896355</t>
  </si>
  <si>
    <t>-791356962</t>
  </si>
  <si>
    <t>97062341</t>
  </si>
  <si>
    <t>801920513</t>
  </si>
  <si>
    <t>773089974</t>
  </si>
  <si>
    <t>-2136953738</t>
  </si>
  <si>
    <t>-478289525</t>
  </si>
  <si>
    <t>-486629837</t>
  </si>
  <si>
    <t>-1516373500</t>
  </si>
  <si>
    <t>-502075020</t>
  </si>
  <si>
    <t>-1291632044</t>
  </si>
  <si>
    <t>347949872</t>
  </si>
  <si>
    <t>-476529642</t>
  </si>
  <si>
    <t>1362529127</t>
  </si>
  <si>
    <t>1255200171</t>
  </si>
  <si>
    <t>598713603</t>
  </si>
  <si>
    <t>1603471051</t>
  </si>
  <si>
    <t>-482967751</t>
  </si>
  <si>
    <t>-1680677346</t>
  </si>
  <si>
    <t>1489965616</t>
  </si>
  <si>
    <t>2050107515</t>
  </si>
  <si>
    <t>-1564295550</t>
  </si>
  <si>
    <t>1929308002</t>
  </si>
  <si>
    <t>232950969</t>
  </si>
  <si>
    <t>415070538</t>
  </si>
  <si>
    <t>1955253592</t>
  </si>
  <si>
    <t>-28591700</t>
  </si>
  <si>
    <t>387315727</t>
  </si>
  <si>
    <t>-156227795</t>
  </si>
  <si>
    <t>918607275</t>
  </si>
  <si>
    <t>-2059028660</t>
  </si>
  <si>
    <t>-1076291873</t>
  </si>
  <si>
    <t>-495634045</t>
  </si>
  <si>
    <t>-1455759431</t>
  </si>
  <si>
    <t>705567890</t>
  </si>
  <si>
    <t>1312153850</t>
  </si>
  <si>
    <t>-1533622916</t>
  </si>
  <si>
    <t>842181251</t>
  </si>
  <si>
    <t>2029748916</t>
  </si>
  <si>
    <t>1556142590</t>
  </si>
  <si>
    <t>-2107552663</t>
  </si>
  <si>
    <t>1038559962</t>
  </si>
  <si>
    <t>05 - 2/S etapa</t>
  </si>
  <si>
    <t>-1165986169</t>
  </si>
  <si>
    <t>1610686331</t>
  </si>
  <si>
    <t>769785613</t>
  </si>
  <si>
    <t>-1399911545</t>
  </si>
  <si>
    <t>1504058848</t>
  </si>
  <si>
    <t>-749428824</t>
  </si>
  <si>
    <t>479176922</t>
  </si>
  <si>
    <t>1925041940</t>
  </si>
  <si>
    <t>1479540857</t>
  </si>
  <si>
    <t>-960202686</t>
  </si>
  <si>
    <t>-1987164004</t>
  </si>
  <si>
    <t>-1368102495</t>
  </si>
  <si>
    <t>744792356</t>
  </si>
  <si>
    <t>697219661</t>
  </si>
  <si>
    <t>-1348079094</t>
  </si>
  <si>
    <t>-2062892026</t>
  </si>
  <si>
    <t>-348947679</t>
  </si>
  <si>
    <t>-1931197468</t>
  </si>
  <si>
    <t>-479286477</t>
  </si>
  <si>
    <t>-1293593451</t>
  </si>
  <si>
    <t>1321635867</t>
  </si>
  <si>
    <t>1555570573</t>
  </si>
  <si>
    <t>-1438399211</t>
  </si>
  <si>
    <t>2063506388</t>
  </si>
  <si>
    <t>-1424339333</t>
  </si>
  <si>
    <t>1975688481</t>
  </si>
  <si>
    <t>1922090423</t>
  </si>
  <si>
    <t>-1950730596</t>
  </si>
  <si>
    <t>-308532937</t>
  </si>
  <si>
    <t>-1855631385</t>
  </si>
  <si>
    <t>-1026061204</t>
  </si>
  <si>
    <t>-85231050</t>
  </si>
  <si>
    <t>-585288041</t>
  </si>
  <si>
    <t>258769018</t>
  </si>
  <si>
    <t>-1261410145</t>
  </si>
  <si>
    <t>-1746722589</t>
  </si>
  <si>
    <t>-1681148589</t>
  </si>
  <si>
    <t>254432942</t>
  </si>
  <si>
    <t>1092429654</t>
  </si>
  <si>
    <t>517229314</t>
  </si>
  <si>
    <t>-1163435096</t>
  </si>
  <si>
    <t>-272513058</t>
  </si>
  <si>
    <t>-1654585914</t>
  </si>
  <si>
    <t>360615125</t>
  </si>
  <si>
    <t>957974376</t>
  </si>
  <si>
    <t>-501097602</t>
  </si>
  <si>
    <t>-1091960888</t>
  </si>
  <si>
    <t>-624843039</t>
  </si>
  <si>
    <t>-632344037</t>
  </si>
  <si>
    <t>357118066.22</t>
  </si>
  <si>
    <t>rozvaděč RSER1 nástěnný, vč. osazení výzbroje, zapojení, značení, - viz schéma</t>
  </si>
  <si>
    <t>-491123776</t>
  </si>
  <si>
    <t>315048676</t>
  </si>
  <si>
    <t>-1841655925</t>
  </si>
  <si>
    <t>vl02520</t>
  </si>
  <si>
    <t>ocelové víko podlahové krabice, 4 vrupy, vč. osazení a demontáže stávajícího</t>
  </si>
  <si>
    <t>1660596677</t>
  </si>
  <si>
    <t>-1476763981</t>
  </si>
  <si>
    <t>1779956254</t>
  </si>
  <si>
    <t>1976885440</t>
  </si>
  <si>
    <t>-522284996</t>
  </si>
  <si>
    <t>794570582</t>
  </si>
  <si>
    <t>1272927114</t>
  </si>
  <si>
    <t>483113085</t>
  </si>
  <si>
    <t>665997104</t>
  </si>
  <si>
    <t>-244041547</t>
  </si>
  <si>
    <t>1847202785</t>
  </si>
  <si>
    <t>210812011</t>
  </si>
  <si>
    <t>Montáž kabel Cu plný kulatý do 1 kV 3x1,5 až 6 mm2 uložený volně nebo v liště (CYKY)</t>
  </si>
  <si>
    <t>-2058136109</t>
  </si>
  <si>
    <t>34111048</t>
  </si>
  <si>
    <t>kabel silový s Cu jádrem 1 kV 3x6mm2</t>
  </si>
  <si>
    <t>-1545077407</t>
  </si>
  <si>
    <t>667528454</t>
  </si>
  <si>
    <t>1824659496</t>
  </si>
  <si>
    <t>1705731734</t>
  </si>
  <si>
    <t>-2008671252</t>
  </si>
  <si>
    <t>165117174</t>
  </si>
  <si>
    <t>2106439030</t>
  </si>
  <si>
    <t>-488292277</t>
  </si>
  <si>
    <t>-1308638062</t>
  </si>
  <si>
    <t>-1723203629</t>
  </si>
  <si>
    <t>-403674880</t>
  </si>
  <si>
    <t>vl.0505</t>
  </si>
  <si>
    <t xml:space="preserve">Potrubní ventilátor, parametry dle stávajícího, vč. osazení a demontáže stávajícího a připojení napájení </t>
  </si>
  <si>
    <t>-1669038143</t>
  </si>
  <si>
    <t>vl.50205</t>
  </si>
  <si>
    <t>materíál pro ochránění koberců při realizaci stavby</t>
  </si>
  <si>
    <t>-1522418494</t>
  </si>
  <si>
    <t>-1121038933</t>
  </si>
  <si>
    <t>-213805550</t>
  </si>
  <si>
    <t>-1007729512</t>
  </si>
  <si>
    <t>-1512188559</t>
  </si>
  <si>
    <t>-143052990</t>
  </si>
  <si>
    <t>-1183836375</t>
  </si>
  <si>
    <t>433377954</t>
  </si>
  <si>
    <t>828508677</t>
  </si>
  <si>
    <t>-1344256335</t>
  </si>
  <si>
    <t>1875531766</t>
  </si>
  <si>
    <t>290638640</t>
  </si>
  <si>
    <t>-2072201805</t>
  </si>
  <si>
    <t>1573652345</t>
  </si>
  <si>
    <t>887793130</t>
  </si>
  <si>
    <t>-503604807</t>
  </si>
  <si>
    <t>-1768495623</t>
  </si>
  <si>
    <t>-541484749</t>
  </si>
  <si>
    <t>-1671334502</t>
  </si>
  <si>
    <t>1669645905</t>
  </si>
  <si>
    <t>-323293186</t>
  </si>
  <si>
    <t>-911436964</t>
  </si>
  <si>
    <t>590938222</t>
  </si>
  <si>
    <t>06 - 2/P etapa</t>
  </si>
  <si>
    <t>-742655373</t>
  </si>
  <si>
    <t>-304972723</t>
  </si>
  <si>
    <t>1897021581</t>
  </si>
  <si>
    <t>-432856223</t>
  </si>
  <si>
    <t>1181543111</t>
  </si>
  <si>
    <t>-695599189</t>
  </si>
  <si>
    <t>1199504937</t>
  </si>
  <si>
    <t>-970293217</t>
  </si>
  <si>
    <t>376944192</t>
  </si>
  <si>
    <t>-573667648</t>
  </si>
  <si>
    <t>585695384</t>
  </si>
  <si>
    <t>1933937113</t>
  </si>
  <si>
    <t>-1034503582</t>
  </si>
  <si>
    <t>-1609204144</t>
  </si>
  <si>
    <t>-181659957</t>
  </si>
  <si>
    <t>-776802753</t>
  </si>
  <si>
    <t>-31941893</t>
  </si>
  <si>
    <t>1746388146</t>
  </si>
  <si>
    <t>-197854396</t>
  </si>
  <si>
    <t>18881926</t>
  </si>
  <si>
    <t>695901355</t>
  </si>
  <si>
    <t>-985518998</t>
  </si>
  <si>
    <t>-634989757</t>
  </si>
  <si>
    <t>-1309401915</t>
  </si>
  <si>
    <t>-367371838</t>
  </si>
  <si>
    <t>2143012634</t>
  </si>
  <si>
    <t>-662980666</t>
  </si>
  <si>
    <t>-822630816</t>
  </si>
  <si>
    <t>-325543950</t>
  </si>
  <si>
    <t>-484792182</t>
  </si>
  <si>
    <t>-943938835</t>
  </si>
  <si>
    <t>677921852</t>
  </si>
  <si>
    <t>1212106406</t>
  </si>
  <si>
    <t>1342715160</t>
  </si>
  <si>
    <t>-1113621645</t>
  </si>
  <si>
    <t>580108736</t>
  </si>
  <si>
    <t>-99709436</t>
  </si>
  <si>
    <t>-531010803</t>
  </si>
  <si>
    <t>-472572384</t>
  </si>
  <si>
    <t>-1491809093</t>
  </si>
  <si>
    <t>1243485222</t>
  </si>
  <si>
    <t>473924576</t>
  </si>
  <si>
    <t>-276603590</t>
  </si>
  <si>
    <t>-1226444158</t>
  </si>
  <si>
    <t>-1126169745</t>
  </si>
  <si>
    <t>-2043863894</t>
  </si>
  <si>
    <t>-975760543</t>
  </si>
  <si>
    <t>-38545710</t>
  </si>
  <si>
    <t>-194446371</t>
  </si>
  <si>
    <t>1429808557</t>
  </si>
  <si>
    <t>-2041843553</t>
  </si>
  <si>
    <t>-912175431</t>
  </si>
  <si>
    <t>-409642246</t>
  </si>
  <si>
    <t>707016606</t>
  </si>
  <si>
    <t>-1899445310</t>
  </si>
  <si>
    <t>1973238718</t>
  </si>
  <si>
    <t>1631248062</t>
  </si>
  <si>
    <t>-389481366</t>
  </si>
  <si>
    <t>-11663103</t>
  </si>
  <si>
    <t>-786255073</t>
  </si>
  <si>
    <t>174754448</t>
  </si>
  <si>
    <t>-1269016793</t>
  </si>
  <si>
    <t>369613719</t>
  </si>
  <si>
    <t>-1248346050</t>
  </si>
  <si>
    <t>380949777</t>
  </si>
  <si>
    <t>-619315686</t>
  </si>
  <si>
    <t>585135997</t>
  </si>
  <si>
    <t>1345534803</t>
  </si>
  <si>
    <t>-2056008066</t>
  </si>
  <si>
    <t>389668289</t>
  </si>
  <si>
    <t>-1660870022</t>
  </si>
  <si>
    <t>-911168301</t>
  </si>
  <si>
    <t>-954729096</t>
  </si>
  <si>
    <t>-850420470</t>
  </si>
  <si>
    <t>-286330544</t>
  </si>
  <si>
    <t>-1818520517</t>
  </si>
  <si>
    <t>-1528680330</t>
  </si>
  <si>
    <t>1260035665</t>
  </si>
  <si>
    <t>-1401613479</t>
  </si>
  <si>
    <t>743654033</t>
  </si>
  <si>
    <t>909415059</t>
  </si>
  <si>
    <t>471057739</t>
  </si>
  <si>
    <t>584334846</t>
  </si>
  <si>
    <t>1233006042</t>
  </si>
  <si>
    <t>786834148</t>
  </si>
  <si>
    <t>-1090067509</t>
  </si>
  <si>
    <t>201495022</t>
  </si>
  <si>
    <t>-1581403622</t>
  </si>
  <si>
    <t>1365738572</t>
  </si>
  <si>
    <t>-1064975367</t>
  </si>
  <si>
    <t>-13376004</t>
  </si>
  <si>
    <t>-581518879</t>
  </si>
  <si>
    <t>-312540043</t>
  </si>
  <si>
    <t>-1491237633</t>
  </si>
  <si>
    <t>-469242380</t>
  </si>
  <si>
    <t>1110289590</t>
  </si>
  <si>
    <t>08 - 3/S etapa</t>
  </si>
  <si>
    <t>422876313</t>
  </si>
  <si>
    <t>-1952416101</t>
  </si>
  <si>
    <t>1611891929</t>
  </si>
  <si>
    <t>-1158943578</t>
  </si>
  <si>
    <t>-1647052277</t>
  </si>
  <si>
    <t>158021181</t>
  </si>
  <si>
    <t>559317272</t>
  </si>
  <si>
    <t>-590766000</t>
  </si>
  <si>
    <t>653277433</t>
  </si>
  <si>
    <t>-1486163953</t>
  </si>
  <si>
    <t>-838710688</t>
  </si>
  <si>
    <t>2083835823</t>
  </si>
  <si>
    <t>783875364</t>
  </si>
  <si>
    <t>666216413</t>
  </si>
  <si>
    <t>-1066016783</t>
  </si>
  <si>
    <t>55173964</t>
  </si>
  <si>
    <t>1216443850</t>
  </si>
  <si>
    <t>-2118847937</t>
  </si>
  <si>
    <t>-1804301883</t>
  </si>
  <si>
    <t>2110264839</t>
  </si>
  <si>
    <t>-277950421</t>
  </si>
  <si>
    <t>580266399</t>
  </si>
  <si>
    <t>-584421745</t>
  </si>
  <si>
    <t>2100018247</t>
  </si>
  <si>
    <t>-1091990631</t>
  </si>
  <si>
    <t>90948866</t>
  </si>
  <si>
    <t>-164882641</t>
  </si>
  <si>
    <t>419504512</t>
  </si>
  <si>
    <t>576221446</t>
  </si>
  <si>
    <t>-1229697525</t>
  </si>
  <si>
    <t>-2106138072</t>
  </si>
  <si>
    <t>1019624083</t>
  </si>
  <si>
    <t>1011824286</t>
  </si>
  <si>
    <t>1329894244</t>
  </si>
  <si>
    <t>-1542355205</t>
  </si>
  <si>
    <t>-83175522</t>
  </si>
  <si>
    <t>-2046127541</t>
  </si>
  <si>
    <t>-1304905169</t>
  </si>
  <si>
    <t>-949251502</t>
  </si>
  <si>
    <t>1748779230</t>
  </si>
  <si>
    <t>1529693948</t>
  </si>
  <si>
    <t>1852483212</t>
  </si>
  <si>
    <t>1486074561</t>
  </si>
  <si>
    <t>-1010101097</t>
  </si>
  <si>
    <t>-382104858</t>
  </si>
  <si>
    <t>411018089</t>
  </si>
  <si>
    <t>428937865</t>
  </si>
  <si>
    <t>1871108329</t>
  </si>
  <si>
    <t>-309323836</t>
  </si>
  <si>
    <t>-510421006</t>
  </si>
  <si>
    <t>757787251</t>
  </si>
  <si>
    <t>2075600281</t>
  </si>
  <si>
    <t>-473516551</t>
  </si>
  <si>
    <t>-1606105678</t>
  </si>
  <si>
    <t>1107359654</t>
  </si>
  <si>
    <t>-964382843</t>
  </si>
  <si>
    <t>-1588857161</t>
  </si>
  <si>
    <t>-1692089765</t>
  </si>
  <si>
    <t>-395227813</t>
  </si>
  <si>
    <t>-1872990235</t>
  </si>
  <si>
    <t>2946601</t>
  </si>
  <si>
    <t>1962583273</t>
  </si>
  <si>
    <t>-619781261</t>
  </si>
  <si>
    <t>-370525249</t>
  </si>
  <si>
    <t>-1762571677</t>
  </si>
  <si>
    <t>469790476</t>
  </si>
  <si>
    <t>-1488284624</t>
  </si>
  <si>
    <t>-1607580233</t>
  </si>
  <si>
    <t>1622227194</t>
  </si>
  <si>
    <t>266053642</t>
  </si>
  <si>
    <t>-754296057</t>
  </si>
  <si>
    <t>-579492417</t>
  </si>
  <si>
    <t>1223720900</t>
  </si>
  <si>
    <t>1397998676</t>
  </si>
  <si>
    <t>920279546</t>
  </si>
  <si>
    <t>2023695984</t>
  </si>
  <si>
    <t>-631280498</t>
  </si>
  <si>
    <t>1587600229</t>
  </si>
  <si>
    <t>-1838045677</t>
  </si>
  <si>
    <t>-1109686380</t>
  </si>
  <si>
    <t>-1454610819</t>
  </si>
  <si>
    <t>1451863278</t>
  </si>
  <si>
    <t>-2012730183</t>
  </si>
  <si>
    <t>1927391159</t>
  </si>
  <si>
    <t>-1006068804</t>
  </si>
  <si>
    <t>1870321809</t>
  </si>
  <si>
    <t>2058196756</t>
  </si>
  <si>
    <t>1500834199</t>
  </si>
  <si>
    <t>368200772</t>
  </si>
  <si>
    <t>-1924779646</t>
  </si>
  <si>
    <t>1352020339</t>
  </si>
  <si>
    <t>1233752559</t>
  </si>
  <si>
    <t>328364940</t>
  </si>
  <si>
    <t>09 - 3/P etapa</t>
  </si>
  <si>
    <t>486543066</t>
  </si>
  <si>
    <t>-1765323065</t>
  </si>
  <si>
    <t>413938973</t>
  </si>
  <si>
    <t>-1759912682</t>
  </si>
  <si>
    <t>-846543951</t>
  </si>
  <si>
    <t>-2078382201</t>
  </si>
  <si>
    <t>359823703</t>
  </si>
  <si>
    <t>1865696105</t>
  </si>
  <si>
    <t>-1823596721</t>
  </si>
  <si>
    <t>-198150599</t>
  </si>
  <si>
    <t>-1120431610</t>
  </si>
  <si>
    <t>-495521698</t>
  </si>
  <si>
    <t>-108185112</t>
  </si>
  <si>
    <t>830743404</t>
  </si>
  <si>
    <t>-1502096161</t>
  </si>
  <si>
    <t>1711328033</t>
  </si>
  <si>
    <t>2052933556</t>
  </si>
  <si>
    <t>-2140494504</t>
  </si>
  <si>
    <t>-623269548</t>
  </si>
  <si>
    <t>-21287566</t>
  </si>
  <si>
    <t>-1557520017</t>
  </si>
  <si>
    <t>1603176518</t>
  </si>
  <si>
    <t>1456178640</t>
  </si>
  <si>
    <t>-38757989</t>
  </si>
  <si>
    <t>1229072570</t>
  </si>
  <si>
    <t>-1034454626</t>
  </si>
  <si>
    <t>-1251805097</t>
  </si>
  <si>
    <t>1572034651</t>
  </si>
  <si>
    <t>2071991354</t>
  </si>
  <si>
    <t>-517134030</t>
  </si>
  <si>
    <t>-1588784574</t>
  </si>
  <si>
    <t>1715707449</t>
  </si>
  <si>
    <t>-1493472459</t>
  </si>
  <si>
    <t>-2029586368</t>
  </si>
  <si>
    <t>116578574</t>
  </si>
  <si>
    <t>1816161994</t>
  </si>
  <si>
    <t>2081386948</t>
  </si>
  <si>
    <t>2004127926</t>
  </si>
  <si>
    <t>1739447863</t>
  </si>
  <si>
    <t>-2123896123</t>
  </si>
  <si>
    <t>2098188664</t>
  </si>
  <si>
    <t>1575782303</t>
  </si>
  <si>
    <t>-879755292</t>
  </si>
  <si>
    <t>-42332383</t>
  </si>
  <si>
    <t>1630986264</t>
  </si>
  <si>
    <t>650800308</t>
  </si>
  <si>
    <t>350778858</t>
  </si>
  <si>
    <t>609322484</t>
  </si>
  <si>
    <t>-1882821822</t>
  </si>
  <si>
    <t>-590698837</t>
  </si>
  <si>
    <t>-1068162943</t>
  </si>
  <si>
    <t>-995273234</t>
  </si>
  <si>
    <t>1890499342</t>
  </si>
  <si>
    <t>-1248305495</t>
  </si>
  <si>
    <t>-1790638730</t>
  </si>
  <si>
    <t>-1029918855</t>
  </si>
  <si>
    <t>-852224361</t>
  </si>
  <si>
    <t>960393863</t>
  </si>
  <si>
    <t>-1937442414</t>
  </si>
  <si>
    <t>-98453354</t>
  </si>
  <si>
    <t>1776771929</t>
  </si>
  <si>
    <t>-439492379</t>
  </si>
  <si>
    <t>-1591613586</t>
  </si>
  <si>
    <t>527570373</t>
  </si>
  <si>
    <t>1677524871</t>
  </si>
  <si>
    <t>-231244199</t>
  </si>
  <si>
    <t>-1863062748</t>
  </si>
  <si>
    <t>-874604646</t>
  </si>
  <si>
    <t>1785699366</t>
  </si>
  <si>
    <t>-2947884</t>
  </si>
  <si>
    <t>1705542256</t>
  </si>
  <si>
    <t>529234862</t>
  </si>
  <si>
    <t>-1542524191</t>
  </si>
  <si>
    <t>1197692338</t>
  </si>
  <si>
    <t>540453827</t>
  </si>
  <si>
    <t>2123758043</t>
  </si>
  <si>
    <t>308983597</t>
  </si>
  <si>
    <t>666926102</t>
  </si>
  <si>
    <t>299115930</t>
  </si>
  <si>
    <t>-1619690</t>
  </si>
  <si>
    <t>-839180779</t>
  </si>
  <si>
    <t>265228895</t>
  </si>
  <si>
    <t>-566397805</t>
  </si>
  <si>
    <t>778068157</t>
  </si>
  <si>
    <t>-1083135927</t>
  </si>
  <si>
    <t>-1586187705</t>
  </si>
  <si>
    <t>2139789517</t>
  </si>
  <si>
    <t>737221466</t>
  </si>
  <si>
    <t>-1110697710</t>
  </si>
  <si>
    <t>184617705</t>
  </si>
  <si>
    <t>1413698182</t>
  </si>
  <si>
    <t>1053086208</t>
  </si>
  <si>
    <t>-1538968912</t>
  </si>
  <si>
    <t>-485700853</t>
  </si>
  <si>
    <t>-774153654</t>
  </si>
  <si>
    <t>352749705</t>
  </si>
  <si>
    <t>270420366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</si>
</sst>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47.25" customHeight="1">
      <c r="B23" s="18"/>
      <c r="C23" s="19"/>
      <c r="D23" s="19"/>
      <c r="E23" s="33" t="s">
        <v>35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40</v>
      </c>
      <c r="E29" s="44"/>
      <c r="F29" s="29" t="s">
        <v>41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42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43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44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45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47</v>
      </c>
      <c r="U35" s="51"/>
      <c r="V35" s="51"/>
      <c r="W35" s="51"/>
      <c r="X35" s="53" t="s">
        <v>48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51</v>
      </c>
      <c r="AI60" s="39"/>
      <c r="AJ60" s="39"/>
      <c r="AK60" s="39"/>
      <c r="AL60" s="39"/>
      <c r="AM60" s="61" t="s">
        <v>52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54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51</v>
      </c>
      <c r="AI75" s="39"/>
      <c r="AJ75" s="39"/>
      <c r="AK75" s="39"/>
      <c r="AL75" s="39"/>
      <c r="AM75" s="61" t="s">
        <v>52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1541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REKONSTRUKCE ELEKTRICKÝCH ROZVODŮ V UČEBNOVÉM PAVILONU ŠKOLY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Brno - Bystrc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15. 5. 2019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56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>Ing. Tomáš Blažek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57</v>
      </c>
      <c r="D92" s="91"/>
      <c r="E92" s="91"/>
      <c r="F92" s="91"/>
      <c r="G92" s="91"/>
      <c r="H92" s="92"/>
      <c r="I92" s="93" t="s">
        <v>58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59</v>
      </c>
      <c r="AH92" s="91"/>
      <c r="AI92" s="91"/>
      <c r="AJ92" s="91"/>
      <c r="AK92" s="91"/>
      <c r="AL92" s="91"/>
      <c r="AM92" s="91"/>
      <c r="AN92" s="93" t="s">
        <v>60</v>
      </c>
      <c r="AO92" s="91"/>
      <c r="AP92" s="95"/>
      <c r="AQ92" s="96" t="s">
        <v>61</v>
      </c>
      <c r="AR92" s="41"/>
      <c r="AS92" s="97" t="s">
        <v>62</v>
      </c>
      <c r="AT92" s="98" t="s">
        <v>63</v>
      </c>
      <c r="AU92" s="98" t="s">
        <v>64</v>
      </c>
      <c r="AV92" s="98" t="s">
        <v>65</v>
      </c>
      <c r="AW92" s="98" t="s">
        <v>66</v>
      </c>
      <c r="AX92" s="98" t="s">
        <v>67</v>
      </c>
      <c r="AY92" s="98" t="s">
        <v>68</v>
      </c>
      <c r="AZ92" s="98" t="s">
        <v>69</v>
      </c>
      <c r="BA92" s="98" t="s">
        <v>70</v>
      </c>
      <c r="BB92" s="98" t="s">
        <v>71</v>
      </c>
      <c r="BC92" s="98" t="s">
        <v>72</v>
      </c>
      <c r="BD92" s="99" t="s">
        <v>73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74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ROUND(SUM(AG95:AG100),2)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ROUND(SUM(AS95:AS100),2)</f>
        <v>0</v>
      </c>
      <c r="AT94" s="111">
        <f>ROUND(SUM(AV94:AW94),2)</f>
        <v>0</v>
      </c>
      <c r="AU94" s="112">
        <f>ROUND(SUM(AU95:AU100),5)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ROUND(SUM(AZ95:AZ100),2)</f>
        <v>0</v>
      </c>
      <c r="BA94" s="111">
        <f>ROUND(SUM(BA95:BA100),2)</f>
        <v>0</v>
      </c>
      <c r="BB94" s="111">
        <f>ROUND(SUM(BB95:BB100),2)</f>
        <v>0</v>
      </c>
      <c r="BC94" s="111">
        <f>ROUND(SUM(BC95:BC100),2)</f>
        <v>0</v>
      </c>
      <c r="BD94" s="113">
        <f>ROUND(SUM(BD95:BD100),2)</f>
        <v>0</v>
      </c>
      <c r="BE94" s="6"/>
      <c r="BS94" s="114" t="s">
        <v>75</v>
      </c>
      <c r="BT94" s="114" t="s">
        <v>76</v>
      </c>
      <c r="BU94" s="115" t="s">
        <v>77</v>
      </c>
      <c r="BV94" s="114" t="s">
        <v>78</v>
      </c>
      <c r="BW94" s="114" t="s">
        <v>5</v>
      </c>
      <c r="BX94" s="114" t="s">
        <v>79</v>
      </c>
      <c r="CL94" s="114" t="s">
        <v>1</v>
      </c>
    </row>
    <row r="95" s="7" customFormat="1" ht="16.5" customHeight="1">
      <c r="A95" s="116" t="s">
        <v>80</v>
      </c>
      <c r="B95" s="117"/>
      <c r="C95" s="118"/>
      <c r="D95" s="119" t="s">
        <v>81</v>
      </c>
      <c r="E95" s="119"/>
      <c r="F95" s="119"/>
      <c r="G95" s="119"/>
      <c r="H95" s="119"/>
      <c r="I95" s="120"/>
      <c r="J95" s="119" t="s">
        <v>82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'02 - 1-S etapa'!J30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83</v>
      </c>
      <c r="AR95" s="123"/>
      <c r="AS95" s="124">
        <v>0</v>
      </c>
      <c r="AT95" s="125">
        <f>ROUND(SUM(AV95:AW95),2)</f>
        <v>0</v>
      </c>
      <c r="AU95" s="126">
        <f>'02 - 1-S etapa'!P130</f>
        <v>0</v>
      </c>
      <c r="AV95" s="125">
        <f>'02 - 1-S etapa'!J33</f>
        <v>0</v>
      </c>
      <c r="AW95" s="125">
        <f>'02 - 1-S etapa'!J34</f>
        <v>0</v>
      </c>
      <c r="AX95" s="125">
        <f>'02 - 1-S etapa'!J35</f>
        <v>0</v>
      </c>
      <c r="AY95" s="125">
        <f>'02 - 1-S etapa'!J36</f>
        <v>0</v>
      </c>
      <c r="AZ95" s="125">
        <f>'02 - 1-S etapa'!F33</f>
        <v>0</v>
      </c>
      <c r="BA95" s="125">
        <f>'02 - 1-S etapa'!F34</f>
        <v>0</v>
      </c>
      <c r="BB95" s="125">
        <f>'02 - 1-S etapa'!F35</f>
        <v>0</v>
      </c>
      <c r="BC95" s="125">
        <f>'02 - 1-S etapa'!F36</f>
        <v>0</v>
      </c>
      <c r="BD95" s="127">
        <f>'02 - 1-S etapa'!F37</f>
        <v>0</v>
      </c>
      <c r="BE95" s="7"/>
      <c r="BT95" s="128" t="s">
        <v>84</v>
      </c>
      <c r="BV95" s="128" t="s">
        <v>78</v>
      </c>
      <c r="BW95" s="128" t="s">
        <v>85</v>
      </c>
      <c r="BX95" s="128" t="s">
        <v>5</v>
      </c>
      <c r="CL95" s="128" t="s">
        <v>1</v>
      </c>
      <c r="CM95" s="128" t="s">
        <v>86</v>
      </c>
    </row>
    <row r="96" s="7" customFormat="1" ht="16.5" customHeight="1">
      <c r="A96" s="116" t="s">
        <v>80</v>
      </c>
      <c r="B96" s="117"/>
      <c r="C96" s="118"/>
      <c r="D96" s="119" t="s">
        <v>87</v>
      </c>
      <c r="E96" s="119"/>
      <c r="F96" s="119"/>
      <c r="G96" s="119"/>
      <c r="H96" s="119"/>
      <c r="I96" s="120"/>
      <c r="J96" s="119" t="s">
        <v>88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'03 - 1-P etapa'!J30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83</v>
      </c>
      <c r="AR96" s="123"/>
      <c r="AS96" s="124">
        <v>0</v>
      </c>
      <c r="AT96" s="125">
        <f>ROUND(SUM(AV96:AW96),2)</f>
        <v>0</v>
      </c>
      <c r="AU96" s="126">
        <f>'03 - 1-P etapa'!P130</f>
        <v>0</v>
      </c>
      <c r="AV96" s="125">
        <f>'03 - 1-P etapa'!J33</f>
        <v>0</v>
      </c>
      <c r="AW96" s="125">
        <f>'03 - 1-P etapa'!J34</f>
        <v>0</v>
      </c>
      <c r="AX96" s="125">
        <f>'03 - 1-P etapa'!J35</f>
        <v>0</v>
      </c>
      <c r="AY96" s="125">
        <f>'03 - 1-P etapa'!J36</f>
        <v>0</v>
      </c>
      <c r="AZ96" s="125">
        <f>'03 - 1-P etapa'!F33</f>
        <v>0</v>
      </c>
      <c r="BA96" s="125">
        <f>'03 - 1-P etapa'!F34</f>
        <v>0</v>
      </c>
      <c r="BB96" s="125">
        <f>'03 - 1-P etapa'!F35</f>
        <v>0</v>
      </c>
      <c r="BC96" s="125">
        <f>'03 - 1-P etapa'!F36</f>
        <v>0</v>
      </c>
      <c r="BD96" s="127">
        <f>'03 - 1-P etapa'!F37</f>
        <v>0</v>
      </c>
      <c r="BE96" s="7"/>
      <c r="BT96" s="128" t="s">
        <v>84</v>
      </c>
      <c r="BV96" s="128" t="s">
        <v>78</v>
      </c>
      <c r="BW96" s="128" t="s">
        <v>89</v>
      </c>
      <c r="BX96" s="128" t="s">
        <v>5</v>
      </c>
      <c r="CL96" s="128" t="s">
        <v>1</v>
      </c>
      <c r="CM96" s="128" t="s">
        <v>86</v>
      </c>
    </row>
    <row r="97" s="7" customFormat="1" ht="16.5" customHeight="1">
      <c r="A97" s="116" t="s">
        <v>80</v>
      </c>
      <c r="B97" s="117"/>
      <c r="C97" s="118"/>
      <c r="D97" s="119" t="s">
        <v>90</v>
      </c>
      <c r="E97" s="119"/>
      <c r="F97" s="119"/>
      <c r="G97" s="119"/>
      <c r="H97" s="119"/>
      <c r="I97" s="120"/>
      <c r="J97" s="119" t="s">
        <v>91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'05 - 2-S etapa'!J30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83</v>
      </c>
      <c r="AR97" s="123"/>
      <c r="AS97" s="124">
        <v>0</v>
      </c>
      <c r="AT97" s="125">
        <f>ROUND(SUM(AV97:AW97),2)</f>
        <v>0</v>
      </c>
      <c r="AU97" s="126">
        <f>'05 - 2-S etapa'!P128</f>
        <v>0</v>
      </c>
      <c r="AV97" s="125">
        <f>'05 - 2-S etapa'!J33</f>
        <v>0</v>
      </c>
      <c r="AW97" s="125">
        <f>'05 - 2-S etapa'!J34</f>
        <v>0</v>
      </c>
      <c r="AX97" s="125">
        <f>'05 - 2-S etapa'!J35</f>
        <v>0</v>
      </c>
      <c r="AY97" s="125">
        <f>'05 - 2-S etapa'!J36</f>
        <v>0</v>
      </c>
      <c r="AZ97" s="125">
        <f>'05 - 2-S etapa'!F33</f>
        <v>0</v>
      </c>
      <c r="BA97" s="125">
        <f>'05 - 2-S etapa'!F34</f>
        <v>0</v>
      </c>
      <c r="BB97" s="125">
        <f>'05 - 2-S etapa'!F35</f>
        <v>0</v>
      </c>
      <c r="BC97" s="125">
        <f>'05 - 2-S etapa'!F36</f>
        <v>0</v>
      </c>
      <c r="BD97" s="127">
        <f>'05 - 2-S etapa'!F37</f>
        <v>0</v>
      </c>
      <c r="BE97" s="7"/>
      <c r="BT97" s="128" t="s">
        <v>84</v>
      </c>
      <c r="BV97" s="128" t="s">
        <v>78</v>
      </c>
      <c r="BW97" s="128" t="s">
        <v>92</v>
      </c>
      <c r="BX97" s="128" t="s">
        <v>5</v>
      </c>
      <c r="CL97" s="128" t="s">
        <v>1</v>
      </c>
      <c r="CM97" s="128" t="s">
        <v>86</v>
      </c>
    </row>
    <row r="98" s="7" customFormat="1" ht="16.5" customHeight="1">
      <c r="A98" s="116" t="s">
        <v>80</v>
      </c>
      <c r="B98" s="117"/>
      <c r="C98" s="118"/>
      <c r="D98" s="119" t="s">
        <v>93</v>
      </c>
      <c r="E98" s="119"/>
      <c r="F98" s="119"/>
      <c r="G98" s="119"/>
      <c r="H98" s="119"/>
      <c r="I98" s="120"/>
      <c r="J98" s="119" t="s">
        <v>94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'06 - 2-P etapa'!J30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83</v>
      </c>
      <c r="AR98" s="123"/>
      <c r="AS98" s="124">
        <v>0</v>
      </c>
      <c r="AT98" s="125">
        <f>ROUND(SUM(AV98:AW98),2)</f>
        <v>0</v>
      </c>
      <c r="AU98" s="126">
        <f>'06 - 2-P etapa'!P130</f>
        <v>0</v>
      </c>
      <c r="AV98" s="125">
        <f>'06 - 2-P etapa'!J33</f>
        <v>0</v>
      </c>
      <c r="AW98" s="125">
        <f>'06 - 2-P etapa'!J34</f>
        <v>0</v>
      </c>
      <c r="AX98" s="125">
        <f>'06 - 2-P etapa'!J35</f>
        <v>0</v>
      </c>
      <c r="AY98" s="125">
        <f>'06 - 2-P etapa'!J36</f>
        <v>0</v>
      </c>
      <c r="AZ98" s="125">
        <f>'06 - 2-P etapa'!F33</f>
        <v>0</v>
      </c>
      <c r="BA98" s="125">
        <f>'06 - 2-P etapa'!F34</f>
        <v>0</v>
      </c>
      <c r="BB98" s="125">
        <f>'06 - 2-P etapa'!F35</f>
        <v>0</v>
      </c>
      <c r="BC98" s="125">
        <f>'06 - 2-P etapa'!F36</f>
        <v>0</v>
      </c>
      <c r="BD98" s="127">
        <f>'06 - 2-P etapa'!F37</f>
        <v>0</v>
      </c>
      <c r="BE98" s="7"/>
      <c r="BT98" s="128" t="s">
        <v>84</v>
      </c>
      <c r="BV98" s="128" t="s">
        <v>78</v>
      </c>
      <c r="BW98" s="128" t="s">
        <v>95</v>
      </c>
      <c r="BX98" s="128" t="s">
        <v>5</v>
      </c>
      <c r="CL98" s="128" t="s">
        <v>1</v>
      </c>
      <c r="CM98" s="128" t="s">
        <v>86</v>
      </c>
    </row>
    <row r="99" s="7" customFormat="1" ht="16.5" customHeight="1">
      <c r="A99" s="116" t="s">
        <v>80</v>
      </c>
      <c r="B99" s="117"/>
      <c r="C99" s="118"/>
      <c r="D99" s="119" t="s">
        <v>96</v>
      </c>
      <c r="E99" s="119"/>
      <c r="F99" s="119"/>
      <c r="G99" s="119"/>
      <c r="H99" s="119"/>
      <c r="I99" s="120"/>
      <c r="J99" s="119" t="s">
        <v>97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'08 - 3-S etapa'!J30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83</v>
      </c>
      <c r="AR99" s="123"/>
      <c r="AS99" s="124">
        <v>0</v>
      </c>
      <c r="AT99" s="125">
        <f>ROUND(SUM(AV99:AW99),2)</f>
        <v>0</v>
      </c>
      <c r="AU99" s="126">
        <f>'08 - 3-S etapa'!P128</f>
        <v>0</v>
      </c>
      <c r="AV99" s="125">
        <f>'08 - 3-S etapa'!J33</f>
        <v>0</v>
      </c>
      <c r="AW99" s="125">
        <f>'08 - 3-S etapa'!J34</f>
        <v>0</v>
      </c>
      <c r="AX99" s="125">
        <f>'08 - 3-S etapa'!J35</f>
        <v>0</v>
      </c>
      <c r="AY99" s="125">
        <f>'08 - 3-S etapa'!J36</f>
        <v>0</v>
      </c>
      <c r="AZ99" s="125">
        <f>'08 - 3-S etapa'!F33</f>
        <v>0</v>
      </c>
      <c r="BA99" s="125">
        <f>'08 - 3-S etapa'!F34</f>
        <v>0</v>
      </c>
      <c r="BB99" s="125">
        <f>'08 - 3-S etapa'!F35</f>
        <v>0</v>
      </c>
      <c r="BC99" s="125">
        <f>'08 - 3-S etapa'!F36</f>
        <v>0</v>
      </c>
      <c r="BD99" s="127">
        <f>'08 - 3-S etapa'!F37</f>
        <v>0</v>
      </c>
      <c r="BE99" s="7"/>
      <c r="BT99" s="128" t="s">
        <v>84</v>
      </c>
      <c r="BV99" s="128" t="s">
        <v>78</v>
      </c>
      <c r="BW99" s="128" t="s">
        <v>98</v>
      </c>
      <c r="BX99" s="128" t="s">
        <v>5</v>
      </c>
      <c r="CL99" s="128" t="s">
        <v>1</v>
      </c>
      <c r="CM99" s="128" t="s">
        <v>86</v>
      </c>
    </row>
    <row r="100" s="7" customFormat="1" ht="16.5" customHeight="1">
      <c r="A100" s="116" t="s">
        <v>80</v>
      </c>
      <c r="B100" s="117"/>
      <c r="C100" s="118"/>
      <c r="D100" s="119" t="s">
        <v>99</v>
      </c>
      <c r="E100" s="119"/>
      <c r="F100" s="119"/>
      <c r="G100" s="119"/>
      <c r="H100" s="119"/>
      <c r="I100" s="120"/>
      <c r="J100" s="119" t="s">
        <v>100</v>
      </c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21">
        <f>'09 - 3-P etapa'!J30</f>
        <v>0</v>
      </c>
      <c r="AH100" s="120"/>
      <c r="AI100" s="120"/>
      <c r="AJ100" s="120"/>
      <c r="AK100" s="120"/>
      <c r="AL100" s="120"/>
      <c r="AM100" s="120"/>
      <c r="AN100" s="121">
        <f>SUM(AG100,AT100)</f>
        <v>0</v>
      </c>
      <c r="AO100" s="120"/>
      <c r="AP100" s="120"/>
      <c r="AQ100" s="122" t="s">
        <v>83</v>
      </c>
      <c r="AR100" s="123"/>
      <c r="AS100" s="129">
        <v>0</v>
      </c>
      <c r="AT100" s="130">
        <f>ROUND(SUM(AV100:AW100),2)</f>
        <v>0</v>
      </c>
      <c r="AU100" s="131">
        <f>'09 - 3-P etapa'!P130</f>
        <v>0</v>
      </c>
      <c r="AV100" s="130">
        <f>'09 - 3-P etapa'!J33</f>
        <v>0</v>
      </c>
      <c r="AW100" s="130">
        <f>'09 - 3-P etapa'!J34</f>
        <v>0</v>
      </c>
      <c r="AX100" s="130">
        <f>'09 - 3-P etapa'!J35</f>
        <v>0</v>
      </c>
      <c r="AY100" s="130">
        <f>'09 - 3-P etapa'!J36</f>
        <v>0</v>
      </c>
      <c r="AZ100" s="130">
        <f>'09 - 3-P etapa'!F33</f>
        <v>0</v>
      </c>
      <c r="BA100" s="130">
        <f>'09 - 3-P etapa'!F34</f>
        <v>0</v>
      </c>
      <c r="BB100" s="130">
        <f>'09 - 3-P etapa'!F35</f>
        <v>0</v>
      </c>
      <c r="BC100" s="130">
        <f>'09 - 3-P etapa'!F36</f>
        <v>0</v>
      </c>
      <c r="BD100" s="132">
        <f>'09 - 3-P etapa'!F37</f>
        <v>0</v>
      </c>
      <c r="BE100" s="7"/>
      <c r="BT100" s="128" t="s">
        <v>84</v>
      </c>
      <c r="BV100" s="128" t="s">
        <v>78</v>
      </c>
      <c r="BW100" s="128" t="s">
        <v>101</v>
      </c>
      <c r="BX100" s="128" t="s">
        <v>5</v>
      </c>
      <c r="CL100" s="128" t="s">
        <v>1</v>
      </c>
      <c r="CM100" s="128" t="s">
        <v>86</v>
      </c>
    </row>
    <row r="10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41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sheet="1" formatColumns="0" formatRows="0" objects="1" scenarios="1" spinCount="100000" saltValue="05wfpEtoLga96WeDlEZClozRTVBE7FuCRfzw/VwjZwsdnX6wQqGT0PVr9ChxZjCm3fUUgtLcdCuNyJxGxayPWQ==" hashValue="oI/+DFIAvF+MVf4MeW6KqS61QHGtkf5K8r6yVSh/dsY+ZFEz6XaCTjOPhyKX7Ew5cXf/SlqPUVsszpWteXRckQ==" algorithmName="SHA-512" password="CC35"/>
  <mergeCells count="62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2 - 1-S etapa'!C2" display="/"/>
    <hyperlink ref="A96" location="'03 - 1-P etapa'!C2" display="/"/>
    <hyperlink ref="A97" location="'05 - 2-S etapa'!C2" display="/"/>
    <hyperlink ref="A98" location="'06 - 2-P etapa'!C2" display="/"/>
    <hyperlink ref="A99" location="'08 - 3-S etapa'!C2" display="/"/>
    <hyperlink ref="A100" location="'09 - 3-P etap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85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104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ROUND(J130,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ROUND((SUM(BE130:BE236)),  2)</f>
        <v>0</v>
      </c>
      <c r="G33" s="35"/>
      <c r="H33" s="35"/>
      <c r="I33" s="152">
        <v>0.20999999999999999</v>
      </c>
      <c r="J33" s="151">
        <f>ROUND(((SUM(BE130:BE236))*I33),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ROUND((SUM(BF130:BF236)),  2)</f>
        <v>0</v>
      </c>
      <c r="G34" s="35"/>
      <c r="H34" s="35"/>
      <c r="I34" s="152">
        <v>0.14999999999999999</v>
      </c>
      <c r="J34" s="151">
        <f>ROUND(((SUM(BF130:BF236))*I34),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ROUND((SUM(BG130:BG236)),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ROUND((SUM(BH130:BH236)),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ROUND((SUM(BI130:BI236)),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02 - 1/S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J130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J131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J132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J141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113</v>
      </c>
      <c r="E100" s="179"/>
      <c r="F100" s="179"/>
      <c r="G100" s="179"/>
      <c r="H100" s="179"/>
      <c r="I100" s="179"/>
      <c r="J100" s="180">
        <f>J148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114</v>
      </c>
      <c r="E101" s="185"/>
      <c r="F101" s="185"/>
      <c r="G101" s="185"/>
      <c r="H101" s="185"/>
      <c r="I101" s="185"/>
      <c r="J101" s="186">
        <f>J149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6"/>
      <c r="C102" s="177"/>
      <c r="D102" s="178" t="s">
        <v>115</v>
      </c>
      <c r="E102" s="179"/>
      <c r="F102" s="179"/>
      <c r="G102" s="179"/>
      <c r="H102" s="179"/>
      <c r="I102" s="179"/>
      <c r="J102" s="180">
        <f>J152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82"/>
      <c r="C103" s="183"/>
      <c r="D103" s="184" t="s">
        <v>116</v>
      </c>
      <c r="E103" s="185"/>
      <c r="F103" s="185"/>
      <c r="G103" s="185"/>
      <c r="H103" s="185"/>
      <c r="I103" s="185"/>
      <c r="J103" s="186">
        <f>J153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J208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J211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119</v>
      </c>
      <c r="E106" s="185"/>
      <c r="F106" s="185"/>
      <c r="G106" s="185"/>
      <c r="H106" s="185"/>
      <c r="I106" s="185"/>
      <c r="J106" s="186">
        <f>J215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2"/>
      <c r="C107" s="183"/>
      <c r="D107" s="184" t="s">
        <v>120</v>
      </c>
      <c r="E107" s="185"/>
      <c r="F107" s="185"/>
      <c r="G107" s="185"/>
      <c r="H107" s="185"/>
      <c r="I107" s="185"/>
      <c r="J107" s="186">
        <f>J224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82"/>
      <c r="C108" s="183"/>
      <c r="D108" s="184" t="s">
        <v>121</v>
      </c>
      <c r="E108" s="185"/>
      <c r="F108" s="185"/>
      <c r="G108" s="185"/>
      <c r="H108" s="185"/>
      <c r="I108" s="185"/>
      <c r="J108" s="186">
        <f>J231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9" customFormat="1" ht="24.96" customHeight="1">
      <c r="A109" s="9"/>
      <c r="B109" s="176"/>
      <c r="C109" s="177"/>
      <c r="D109" s="178" t="s">
        <v>122</v>
      </c>
      <c r="E109" s="179"/>
      <c r="F109" s="179"/>
      <c r="G109" s="179"/>
      <c r="H109" s="179"/>
      <c r="I109" s="179"/>
      <c r="J109" s="180">
        <f>J233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hidden="1" s="10" customFormat="1" ht="19.92" customHeight="1">
      <c r="A110" s="10"/>
      <c r="B110" s="182"/>
      <c r="C110" s="183"/>
      <c r="D110" s="184" t="s">
        <v>123</v>
      </c>
      <c r="E110" s="185"/>
      <c r="F110" s="185"/>
      <c r="G110" s="185"/>
      <c r="H110" s="185"/>
      <c r="I110" s="185"/>
      <c r="J110" s="186">
        <f>J234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hidden="1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hidden="1"/>
    <row r="114" hidden="1"/>
    <row r="115" hidden="1"/>
    <row r="116" s="2" customFormat="1" ht="6.96" customHeight="1">
      <c r="A116" s="35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124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6.25" customHeight="1">
      <c r="A120" s="35"/>
      <c r="B120" s="36"/>
      <c r="C120" s="37"/>
      <c r="D120" s="37"/>
      <c r="E120" s="171" t="str">
        <f>E7</f>
        <v>REKONSTRUKCE ELEKTRICKÝCH ROZVODŮ V UČEBNOVÉM PAVILONU ŠKOLY</v>
      </c>
      <c r="F120" s="29"/>
      <c r="G120" s="29"/>
      <c r="H120" s="29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103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3" t="str">
        <f>E9</f>
        <v>02 - 1/S etapa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F12</f>
        <v>Brno - Bystrc</v>
      </c>
      <c r="G124" s="37"/>
      <c r="H124" s="37"/>
      <c r="I124" s="29" t="s">
        <v>22</v>
      </c>
      <c r="J124" s="76" t="str">
        <f>IF(J12="","",J12)</f>
        <v>15. 5. 2019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E15</f>
        <v xml:space="preserve"> </v>
      </c>
      <c r="G126" s="37"/>
      <c r="H126" s="37"/>
      <c r="I126" s="29" t="s">
        <v>30</v>
      </c>
      <c r="J126" s="33" t="str">
        <f>E21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28</v>
      </c>
      <c r="D127" s="37"/>
      <c r="E127" s="37"/>
      <c r="F127" s="24" t="str">
        <f>IF(E18="","",E18)</f>
        <v>Vyplň údaj</v>
      </c>
      <c r="G127" s="37"/>
      <c r="H127" s="37"/>
      <c r="I127" s="29" t="s">
        <v>32</v>
      </c>
      <c r="J127" s="33" t="str">
        <f>E24</f>
        <v>Ing. Tomáš Blažek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88"/>
      <c r="B129" s="189"/>
      <c r="C129" s="190" t="s">
        <v>125</v>
      </c>
      <c r="D129" s="191" t="s">
        <v>61</v>
      </c>
      <c r="E129" s="191" t="s">
        <v>57</v>
      </c>
      <c r="F129" s="191" t="s">
        <v>58</v>
      </c>
      <c r="G129" s="191" t="s">
        <v>126</v>
      </c>
      <c r="H129" s="191" t="s">
        <v>127</v>
      </c>
      <c r="I129" s="191" t="s">
        <v>128</v>
      </c>
      <c r="J129" s="192" t="s">
        <v>107</v>
      </c>
      <c r="K129" s="193" t="s">
        <v>129</v>
      </c>
      <c r="L129" s="194"/>
      <c r="M129" s="97" t="s">
        <v>1</v>
      </c>
      <c r="N129" s="98" t="s">
        <v>40</v>
      </c>
      <c r="O129" s="98" t="s">
        <v>130</v>
      </c>
      <c r="P129" s="98" t="s">
        <v>131</v>
      </c>
      <c r="Q129" s="98" t="s">
        <v>132</v>
      </c>
      <c r="R129" s="98" t="s">
        <v>133</v>
      </c>
      <c r="S129" s="98" t="s">
        <v>134</v>
      </c>
      <c r="T129" s="99" t="s">
        <v>135</v>
      </c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</row>
    <row r="130" s="2" customFormat="1" ht="22.8" customHeight="1">
      <c r="A130" s="35"/>
      <c r="B130" s="36"/>
      <c r="C130" s="104" t="s">
        <v>136</v>
      </c>
      <c r="D130" s="37"/>
      <c r="E130" s="37"/>
      <c r="F130" s="37"/>
      <c r="G130" s="37"/>
      <c r="H130" s="37"/>
      <c r="I130" s="37"/>
      <c r="J130" s="195">
        <f>BK130</f>
        <v>0</v>
      </c>
      <c r="K130" s="37"/>
      <c r="L130" s="41"/>
      <c r="M130" s="100"/>
      <c r="N130" s="196"/>
      <c r="O130" s="101"/>
      <c r="P130" s="197">
        <f>P131+P141+P148+P152+P233</f>
        <v>0</v>
      </c>
      <c r="Q130" s="101"/>
      <c r="R130" s="197">
        <f>R131+R141+R148+R152+R233</f>
        <v>1.8060869999999998</v>
      </c>
      <c r="S130" s="101"/>
      <c r="T130" s="198">
        <f>T131+T141+T148+T152+T233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75</v>
      </c>
      <c r="AU130" s="14" t="s">
        <v>109</v>
      </c>
      <c r="BK130" s="199">
        <f>BK131+BK141+BK148+BK152+BK233</f>
        <v>0</v>
      </c>
    </row>
    <row r="131" s="12" customFormat="1" ht="25.92" customHeight="1">
      <c r="A131" s="12"/>
      <c r="B131" s="200"/>
      <c r="C131" s="201"/>
      <c r="D131" s="202" t="s">
        <v>75</v>
      </c>
      <c r="E131" s="203" t="s">
        <v>137</v>
      </c>
      <c r="F131" s="203" t="s">
        <v>138</v>
      </c>
      <c r="G131" s="201"/>
      <c r="H131" s="201"/>
      <c r="I131" s="204"/>
      <c r="J131" s="205">
        <f>BK131</f>
        <v>0</v>
      </c>
      <c r="K131" s="201"/>
      <c r="L131" s="206"/>
      <c r="M131" s="207"/>
      <c r="N131" s="208"/>
      <c r="O131" s="208"/>
      <c r="P131" s="209">
        <f>P132</f>
        <v>0</v>
      </c>
      <c r="Q131" s="208"/>
      <c r="R131" s="209">
        <f>R132</f>
        <v>0</v>
      </c>
      <c r="S131" s="208"/>
      <c r="T131" s="210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1" t="s">
        <v>84</v>
      </c>
      <c r="AT131" s="212" t="s">
        <v>75</v>
      </c>
      <c r="AU131" s="212" t="s">
        <v>76</v>
      </c>
      <c r="AY131" s="211" t="s">
        <v>139</v>
      </c>
      <c r="BK131" s="213">
        <f>BK132</f>
        <v>0</v>
      </c>
    </row>
    <row r="132" s="12" customFormat="1" ht="22.8" customHeight="1">
      <c r="A132" s="12"/>
      <c r="B132" s="200"/>
      <c r="C132" s="201"/>
      <c r="D132" s="202" t="s">
        <v>75</v>
      </c>
      <c r="E132" s="214" t="s">
        <v>140</v>
      </c>
      <c r="F132" s="214" t="s">
        <v>141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SUM(P133:P140)</f>
        <v>0</v>
      </c>
      <c r="Q132" s="208"/>
      <c r="R132" s="209">
        <f>SUM(R133:R140)</f>
        <v>0</v>
      </c>
      <c r="S132" s="208"/>
      <c r="T132" s="210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84</v>
      </c>
      <c r="AT132" s="212" t="s">
        <v>75</v>
      </c>
      <c r="AU132" s="212" t="s">
        <v>84</v>
      </c>
      <c r="AY132" s="211" t="s">
        <v>139</v>
      </c>
      <c r="BK132" s="213">
        <f>SUM(BK133:BK140)</f>
        <v>0</v>
      </c>
    </row>
    <row r="133" s="2" customFormat="1" ht="16.5" customHeight="1">
      <c r="A133" s="35"/>
      <c r="B133" s="36"/>
      <c r="C133" s="216" t="s">
        <v>84</v>
      </c>
      <c r="D133" s="216" t="s">
        <v>142</v>
      </c>
      <c r="E133" s="217" t="s">
        <v>143</v>
      </c>
      <c r="F133" s="218" t="s">
        <v>144</v>
      </c>
      <c r="G133" s="219" t="s">
        <v>145</v>
      </c>
      <c r="H133" s="220">
        <v>0.80000000000000004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147</v>
      </c>
    </row>
    <row r="134" s="2" customFormat="1" ht="21.75" customHeight="1">
      <c r="A134" s="35"/>
      <c r="B134" s="36"/>
      <c r="C134" s="216" t="s">
        <v>86</v>
      </c>
      <c r="D134" s="216" t="s">
        <v>142</v>
      </c>
      <c r="E134" s="217" t="s">
        <v>148</v>
      </c>
      <c r="F134" s="218" t="s">
        <v>149</v>
      </c>
      <c r="G134" s="219" t="s">
        <v>145</v>
      </c>
      <c r="H134" s="220">
        <v>2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150</v>
      </c>
    </row>
    <row r="135" s="2" customFormat="1" ht="21.75" customHeight="1">
      <c r="A135" s="35"/>
      <c r="B135" s="36"/>
      <c r="C135" s="216" t="s">
        <v>151</v>
      </c>
      <c r="D135" s="216" t="s">
        <v>142</v>
      </c>
      <c r="E135" s="217" t="s">
        <v>152</v>
      </c>
      <c r="F135" s="218" t="s">
        <v>153</v>
      </c>
      <c r="G135" s="219" t="s">
        <v>145</v>
      </c>
      <c r="H135" s="220">
        <v>0.40000000000000002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154</v>
      </c>
    </row>
    <row r="136" s="2" customFormat="1" ht="21.75" customHeight="1">
      <c r="A136" s="35"/>
      <c r="B136" s="36"/>
      <c r="C136" s="216" t="s">
        <v>146</v>
      </c>
      <c r="D136" s="216" t="s">
        <v>142</v>
      </c>
      <c r="E136" s="217" t="s">
        <v>155</v>
      </c>
      <c r="F136" s="218" t="s">
        <v>156</v>
      </c>
      <c r="G136" s="219" t="s">
        <v>145</v>
      </c>
      <c r="H136" s="220">
        <v>2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157</v>
      </c>
    </row>
    <row r="137" s="2" customFormat="1" ht="21.75" customHeight="1">
      <c r="A137" s="35"/>
      <c r="B137" s="36"/>
      <c r="C137" s="216" t="s">
        <v>158</v>
      </c>
      <c r="D137" s="216" t="s">
        <v>142</v>
      </c>
      <c r="E137" s="217" t="s">
        <v>159</v>
      </c>
      <c r="F137" s="218" t="s">
        <v>160</v>
      </c>
      <c r="G137" s="219" t="s">
        <v>145</v>
      </c>
      <c r="H137" s="220">
        <v>0.40000000000000002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161</v>
      </c>
    </row>
    <row r="138" s="2" customFormat="1" ht="21.75" customHeight="1">
      <c r="A138" s="35"/>
      <c r="B138" s="36"/>
      <c r="C138" s="216" t="s">
        <v>162</v>
      </c>
      <c r="D138" s="216" t="s">
        <v>142</v>
      </c>
      <c r="E138" s="217" t="s">
        <v>163</v>
      </c>
      <c r="F138" s="218" t="s">
        <v>164</v>
      </c>
      <c r="G138" s="219" t="s">
        <v>145</v>
      </c>
      <c r="H138" s="220">
        <v>2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165</v>
      </c>
    </row>
    <row r="139" s="2" customFormat="1" ht="21.75" customHeight="1">
      <c r="A139" s="35"/>
      <c r="B139" s="36"/>
      <c r="C139" s="216" t="s">
        <v>166</v>
      </c>
      <c r="D139" s="216" t="s">
        <v>142</v>
      </c>
      <c r="E139" s="217" t="s">
        <v>167</v>
      </c>
      <c r="F139" s="218" t="s">
        <v>168</v>
      </c>
      <c r="G139" s="219" t="s">
        <v>145</v>
      </c>
      <c r="H139" s="220">
        <v>0.80000000000000004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41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146</v>
      </c>
      <c r="AT139" s="228" t="s">
        <v>142</v>
      </c>
      <c r="AU139" s="228" t="s">
        <v>86</v>
      </c>
      <c r="AY139" s="14" t="s">
        <v>139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84</v>
      </c>
      <c r="BK139" s="229">
        <f>ROUND(I139*H139,2)</f>
        <v>0</v>
      </c>
      <c r="BL139" s="14" t="s">
        <v>146</v>
      </c>
      <c r="BM139" s="228" t="s">
        <v>169</v>
      </c>
    </row>
    <row r="140" s="2" customFormat="1" ht="21.75" customHeight="1">
      <c r="A140" s="35"/>
      <c r="B140" s="36"/>
      <c r="C140" s="216" t="s">
        <v>170</v>
      </c>
      <c r="D140" s="216" t="s">
        <v>142</v>
      </c>
      <c r="E140" s="217" t="s">
        <v>171</v>
      </c>
      <c r="F140" s="218" t="s">
        <v>172</v>
      </c>
      <c r="G140" s="219" t="s">
        <v>145</v>
      </c>
      <c r="H140" s="220">
        <v>0.80000000000000004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146</v>
      </c>
      <c r="AT140" s="228" t="s">
        <v>142</v>
      </c>
      <c r="AU140" s="228" t="s">
        <v>86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146</v>
      </c>
      <c r="BM140" s="228" t="s">
        <v>173</v>
      </c>
    </row>
    <row r="141" s="12" customFormat="1" ht="25.92" customHeight="1">
      <c r="A141" s="12"/>
      <c r="B141" s="200"/>
      <c r="C141" s="201"/>
      <c r="D141" s="202" t="s">
        <v>75</v>
      </c>
      <c r="E141" s="203" t="s">
        <v>174</v>
      </c>
      <c r="F141" s="203" t="s">
        <v>175</v>
      </c>
      <c r="G141" s="201"/>
      <c r="H141" s="201"/>
      <c r="I141" s="204"/>
      <c r="J141" s="205">
        <f>BK141</f>
        <v>0</v>
      </c>
      <c r="K141" s="201"/>
      <c r="L141" s="206"/>
      <c r="M141" s="207"/>
      <c r="N141" s="208"/>
      <c r="O141" s="208"/>
      <c r="P141" s="209">
        <f>SUM(P142:P147)</f>
        <v>0</v>
      </c>
      <c r="Q141" s="208"/>
      <c r="R141" s="209">
        <f>SUM(R142:R147)</f>
        <v>0.99749999999999983</v>
      </c>
      <c r="S141" s="208"/>
      <c r="T141" s="210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86</v>
      </c>
      <c r="AT141" s="212" t="s">
        <v>75</v>
      </c>
      <c r="AU141" s="212" t="s">
        <v>76</v>
      </c>
      <c r="AY141" s="211" t="s">
        <v>139</v>
      </c>
      <c r="BK141" s="213">
        <f>SUM(BK142:BK147)</f>
        <v>0</v>
      </c>
    </row>
    <row r="142" s="2" customFormat="1" ht="21.75" customHeight="1">
      <c r="A142" s="35"/>
      <c r="B142" s="36"/>
      <c r="C142" s="216" t="s">
        <v>176</v>
      </c>
      <c r="D142" s="216" t="s">
        <v>142</v>
      </c>
      <c r="E142" s="217" t="s">
        <v>177</v>
      </c>
      <c r="F142" s="218" t="s">
        <v>178</v>
      </c>
      <c r="G142" s="219" t="s">
        <v>179</v>
      </c>
      <c r="H142" s="220">
        <v>190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181</v>
      </c>
    </row>
    <row r="143" s="2" customFormat="1" ht="33" customHeight="1">
      <c r="A143" s="35"/>
      <c r="B143" s="36"/>
      <c r="C143" s="230" t="s">
        <v>182</v>
      </c>
      <c r="D143" s="230" t="s">
        <v>183</v>
      </c>
      <c r="E143" s="231" t="s">
        <v>184</v>
      </c>
      <c r="F143" s="232" t="s">
        <v>185</v>
      </c>
      <c r="G143" s="233" t="s">
        <v>179</v>
      </c>
      <c r="H143" s="234">
        <v>190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0.0022499999999999998</v>
      </c>
      <c r="R143" s="226">
        <f>Q143*H143</f>
        <v>0.42749999999999999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187</v>
      </c>
    </row>
    <row r="144" s="2" customFormat="1" ht="21.75" customHeight="1">
      <c r="A144" s="35"/>
      <c r="B144" s="36"/>
      <c r="C144" s="216" t="s">
        <v>188</v>
      </c>
      <c r="D144" s="216" t="s">
        <v>142</v>
      </c>
      <c r="E144" s="217" t="s">
        <v>189</v>
      </c>
      <c r="F144" s="218" t="s">
        <v>190</v>
      </c>
      <c r="G144" s="219" t="s">
        <v>179</v>
      </c>
      <c r="H144" s="220">
        <v>100</v>
      </c>
      <c r="I144" s="221"/>
      <c r="J144" s="222">
        <f>ROUND(I144*H144,2)</f>
        <v>0</v>
      </c>
      <c r="K144" s="223"/>
      <c r="L144" s="41"/>
      <c r="M144" s="224" t="s">
        <v>1</v>
      </c>
      <c r="N144" s="225" t="s">
        <v>41</v>
      </c>
      <c r="O144" s="88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180</v>
      </c>
      <c r="AT144" s="228" t="s">
        <v>142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180</v>
      </c>
      <c r="BM144" s="228" t="s">
        <v>191</v>
      </c>
    </row>
    <row r="145" s="2" customFormat="1" ht="33" customHeight="1">
      <c r="A145" s="35"/>
      <c r="B145" s="36"/>
      <c r="C145" s="230" t="s">
        <v>192</v>
      </c>
      <c r="D145" s="230" t="s">
        <v>183</v>
      </c>
      <c r="E145" s="231" t="s">
        <v>193</v>
      </c>
      <c r="F145" s="232" t="s">
        <v>194</v>
      </c>
      <c r="G145" s="233" t="s">
        <v>179</v>
      </c>
      <c r="H145" s="234">
        <v>40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41</v>
      </c>
      <c r="O145" s="88"/>
      <c r="P145" s="226">
        <f>O145*H145</f>
        <v>0</v>
      </c>
      <c r="Q145" s="226">
        <v>0.0044999999999999997</v>
      </c>
      <c r="R145" s="226">
        <f>Q145*H145</f>
        <v>0.17999999999999999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186</v>
      </c>
      <c r="AT145" s="228" t="s">
        <v>183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186</v>
      </c>
      <c r="BM145" s="228" t="s">
        <v>195</v>
      </c>
    </row>
    <row r="146" s="2" customFormat="1" ht="33" customHeight="1">
      <c r="A146" s="35"/>
      <c r="B146" s="36"/>
      <c r="C146" s="230" t="s">
        <v>196</v>
      </c>
      <c r="D146" s="230" t="s">
        <v>183</v>
      </c>
      <c r="E146" s="231" t="s">
        <v>197</v>
      </c>
      <c r="F146" s="232" t="s">
        <v>198</v>
      </c>
      <c r="G146" s="233" t="s">
        <v>179</v>
      </c>
      <c r="H146" s="234">
        <v>60</v>
      </c>
      <c r="I146" s="235"/>
      <c r="J146" s="236">
        <f>ROUND(I146*H146,2)</f>
        <v>0</v>
      </c>
      <c r="K146" s="237"/>
      <c r="L146" s="238"/>
      <c r="M146" s="239" t="s">
        <v>1</v>
      </c>
      <c r="N146" s="240" t="s">
        <v>41</v>
      </c>
      <c r="O146" s="88"/>
      <c r="P146" s="226">
        <f>O146*H146</f>
        <v>0</v>
      </c>
      <c r="Q146" s="226">
        <v>0.0064999999999999997</v>
      </c>
      <c r="R146" s="226">
        <f>Q146*H146</f>
        <v>0.38999999999999996</v>
      </c>
      <c r="S146" s="226">
        <v>0</v>
      </c>
      <c r="T146" s="22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186</v>
      </c>
      <c r="AT146" s="228" t="s">
        <v>183</v>
      </c>
      <c r="AU146" s="228" t="s">
        <v>84</v>
      </c>
      <c r="AY146" s="14" t="s">
        <v>139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84</v>
      </c>
      <c r="BK146" s="229">
        <f>ROUND(I146*H146,2)</f>
        <v>0</v>
      </c>
      <c r="BL146" s="14" t="s">
        <v>186</v>
      </c>
      <c r="BM146" s="228" t="s">
        <v>199</v>
      </c>
    </row>
    <row r="147" s="2" customFormat="1" ht="21.75" customHeight="1">
      <c r="A147" s="35"/>
      <c r="B147" s="36"/>
      <c r="C147" s="216" t="s">
        <v>200</v>
      </c>
      <c r="D147" s="216" t="s">
        <v>142</v>
      </c>
      <c r="E147" s="217" t="s">
        <v>201</v>
      </c>
      <c r="F147" s="218" t="s">
        <v>202</v>
      </c>
      <c r="G147" s="219" t="s">
        <v>203</v>
      </c>
      <c r="H147" s="220">
        <v>46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41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146</v>
      </c>
      <c r="AT147" s="228" t="s">
        <v>142</v>
      </c>
      <c r="AU147" s="228" t="s">
        <v>84</v>
      </c>
      <c r="AY147" s="14" t="s">
        <v>139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84</v>
      </c>
      <c r="BK147" s="229">
        <f>ROUND(I147*H147,2)</f>
        <v>0</v>
      </c>
      <c r="BL147" s="14" t="s">
        <v>146</v>
      </c>
      <c r="BM147" s="228" t="s">
        <v>204</v>
      </c>
    </row>
    <row r="148" s="12" customFormat="1" ht="25.92" customHeight="1">
      <c r="A148" s="12"/>
      <c r="B148" s="200"/>
      <c r="C148" s="201"/>
      <c r="D148" s="202" t="s">
        <v>75</v>
      </c>
      <c r="E148" s="203" t="s">
        <v>205</v>
      </c>
      <c r="F148" s="203" t="s">
        <v>206</v>
      </c>
      <c r="G148" s="201"/>
      <c r="H148" s="201"/>
      <c r="I148" s="204"/>
      <c r="J148" s="205">
        <f>BK148</f>
        <v>0</v>
      </c>
      <c r="K148" s="201"/>
      <c r="L148" s="206"/>
      <c r="M148" s="207"/>
      <c r="N148" s="208"/>
      <c r="O148" s="208"/>
      <c r="P148" s="209">
        <f>P149</f>
        <v>0</v>
      </c>
      <c r="Q148" s="208"/>
      <c r="R148" s="209">
        <f>R149</f>
        <v>0.0051000000000000004</v>
      </c>
      <c r="S148" s="208"/>
      <c r="T148" s="21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1" t="s">
        <v>86</v>
      </c>
      <c r="AT148" s="212" t="s">
        <v>75</v>
      </c>
      <c r="AU148" s="212" t="s">
        <v>76</v>
      </c>
      <c r="AY148" s="211" t="s">
        <v>139</v>
      </c>
      <c r="BK148" s="213">
        <f>BK149</f>
        <v>0</v>
      </c>
    </row>
    <row r="149" s="12" customFormat="1" ht="22.8" customHeight="1">
      <c r="A149" s="12"/>
      <c r="B149" s="200"/>
      <c r="C149" s="201"/>
      <c r="D149" s="202" t="s">
        <v>75</v>
      </c>
      <c r="E149" s="214" t="s">
        <v>207</v>
      </c>
      <c r="F149" s="214" t="s">
        <v>208</v>
      </c>
      <c r="G149" s="201"/>
      <c r="H149" s="201"/>
      <c r="I149" s="204"/>
      <c r="J149" s="215">
        <f>BK149</f>
        <v>0</v>
      </c>
      <c r="K149" s="201"/>
      <c r="L149" s="206"/>
      <c r="M149" s="207"/>
      <c r="N149" s="208"/>
      <c r="O149" s="208"/>
      <c r="P149" s="209">
        <f>SUM(P150:P151)</f>
        <v>0</v>
      </c>
      <c r="Q149" s="208"/>
      <c r="R149" s="209">
        <f>SUM(R150:R151)</f>
        <v>0.0051000000000000004</v>
      </c>
      <c r="S149" s="208"/>
      <c r="T149" s="210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1" t="s">
        <v>86</v>
      </c>
      <c r="AT149" s="212" t="s">
        <v>75</v>
      </c>
      <c r="AU149" s="212" t="s">
        <v>84</v>
      </c>
      <c r="AY149" s="211" t="s">
        <v>139</v>
      </c>
      <c r="BK149" s="213">
        <f>SUM(BK150:BK151)</f>
        <v>0</v>
      </c>
    </row>
    <row r="150" s="2" customFormat="1" ht="21.75" customHeight="1">
      <c r="A150" s="35"/>
      <c r="B150" s="36"/>
      <c r="C150" s="216" t="s">
        <v>8</v>
      </c>
      <c r="D150" s="216" t="s">
        <v>142</v>
      </c>
      <c r="E150" s="217" t="s">
        <v>209</v>
      </c>
      <c r="F150" s="218" t="s">
        <v>210</v>
      </c>
      <c r="G150" s="219" t="s">
        <v>179</v>
      </c>
      <c r="H150" s="220">
        <v>0.012999999999999999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211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211</v>
      </c>
      <c r="BM150" s="228" t="s">
        <v>212</v>
      </c>
    </row>
    <row r="151" s="2" customFormat="1" ht="16.5" customHeight="1">
      <c r="A151" s="35"/>
      <c r="B151" s="36"/>
      <c r="C151" s="230" t="s">
        <v>211</v>
      </c>
      <c r="D151" s="230" t="s">
        <v>183</v>
      </c>
      <c r="E151" s="231" t="s">
        <v>213</v>
      </c>
      <c r="F151" s="232" t="s">
        <v>214</v>
      </c>
      <c r="G151" s="233" t="s">
        <v>215</v>
      </c>
      <c r="H151" s="234">
        <v>0.014999999999999999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0.34000000000000002</v>
      </c>
      <c r="R151" s="226">
        <f>Q151*H151</f>
        <v>0.0051000000000000004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216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211</v>
      </c>
      <c r="BM151" s="228" t="s">
        <v>217</v>
      </c>
    </row>
    <row r="152" s="12" customFormat="1" ht="25.92" customHeight="1">
      <c r="A152" s="12"/>
      <c r="B152" s="200"/>
      <c r="C152" s="201"/>
      <c r="D152" s="202" t="s">
        <v>75</v>
      </c>
      <c r="E152" s="203" t="s">
        <v>183</v>
      </c>
      <c r="F152" s="203" t="s">
        <v>218</v>
      </c>
      <c r="G152" s="201"/>
      <c r="H152" s="201"/>
      <c r="I152" s="204"/>
      <c r="J152" s="205">
        <f>BK152</f>
        <v>0</v>
      </c>
      <c r="K152" s="201"/>
      <c r="L152" s="206"/>
      <c r="M152" s="207"/>
      <c r="N152" s="208"/>
      <c r="O152" s="208"/>
      <c r="P152" s="209">
        <f>P153+P208+P211+P215+P224+P231</f>
        <v>0</v>
      </c>
      <c r="Q152" s="208"/>
      <c r="R152" s="209">
        <f>R153+R208+R211+R215+R224+R231</f>
        <v>0.80348699999999995</v>
      </c>
      <c r="S152" s="208"/>
      <c r="T152" s="210">
        <f>T153+T208+T211+T215+T224+T231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1" t="s">
        <v>151</v>
      </c>
      <c r="AT152" s="212" t="s">
        <v>75</v>
      </c>
      <c r="AU152" s="212" t="s">
        <v>76</v>
      </c>
      <c r="AY152" s="211" t="s">
        <v>139</v>
      </c>
      <c r="BK152" s="213">
        <f>BK153+BK208+BK211+BK215+BK224+BK231</f>
        <v>0</v>
      </c>
    </row>
    <row r="153" s="12" customFormat="1" ht="22.8" customHeight="1">
      <c r="A153" s="12"/>
      <c r="B153" s="200"/>
      <c r="C153" s="201"/>
      <c r="D153" s="202" t="s">
        <v>75</v>
      </c>
      <c r="E153" s="214" t="s">
        <v>219</v>
      </c>
      <c r="F153" s="214" t="s">
        <v>220</v>
      </c>
      <c r="G153" s="201"/>
      <c r="H153" s="201"/>
      <c r="I153" s="204"/>
      <c r="J153" s="215">
        <f>BK153</f>
        <v>0</v>
      </c>
      <c r="K153" s="201"/>
      <c r="L153" s="206"/>
      <c r="M153" s="207"/>
      <c r="N153" s="208"/>
      <c r="O153" s="208"/>
      <c r="P153" s="209">
        <f>SUM(P154:P207)</f>
        <v>0</v>
      </c>
      <c r="Q153" s="208"/>
      <c r="R153" s="209">
        <f>SUM(R154:R207)</f>
        <v>0.79708699999999999</v>
      </c>
      <c r="S153" s="208"/>
      <c r="T153" s="210">
        <f>SUM(T154:T207)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151</v>
      </c>
      <c r="AT153" s="212" t="s">
        <v>75</v>
      </c>
      <c r="AU153" s="212" t="s">
        <v>84</v>
      </c>
      <c r="AY153" s="211" t="s">
        <v>139</v>
      </c>
      <c r="BK153" s="213">
        <f>SUM(BK154:BK207)</f>
        <v>0</v>
      </c>
    </row>
    <row r="154" s="2" customFormat="1" ht="21.75" customHeight="1">
      <c r="A154" s="35"/>
      <c r="B154" s="36"/>
      <c r="C154" s="216" t="s">
        <v>221</v>
      </c>
      <c r="D154" s="216" t="s">
        <v>142</v>
      </c>
      <c r="E154" s="217" t="s">
        <v>222</v>
      </c>
      <c r="F154" s="218" t="s">
        <v>223</v>
      </c>
      <c r="G154" s="219" t="s">
        <v>203</v>
      </c>
      <c r="H154" s="220">
        <v>1</v>
      </c>
      <c r="I154" s="221"/>
      <c r="J154" s="222">
        <f>ROUND(I154*H154,2)</f>
        <v>0</v>
      </c>
      <c r="K154" s="223"/>
      <c r="L154" s="41"/>
      <c r="M154" s="224" t="s">
        <v>1</v>
      </c>
      <c r="N154" s="225" t="s">
        <v>41</v>
      </c>
      <c r="O154" s="88"/>
      <c r="P154" s="226">
        <f>O154*H154</f>
        <v>0</v>
      </c>
      <c r="Q154" s="226">
        <v>0</v>
      </c>
      <c r="R154" s="226">
        <f>Q154*H154</f>
        <v>0</v>
      </c>
      <c r="S154" s="226">
        <v>0</v>
      </c>
      <c r="T154" s="22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146</v>
      </c>
      <c r="AT154" s="228" t="s">
        <v>142</v>
      </c>
      <c r="AU154" s="228" t="s">
        <v>86</v>
      </c>
      <c r="AY154" s="14" t="s">
        <v>139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84</v>
      </c>
      <c r="BK154" s="229">
        <f>ROUND(I154*H154,2)</f>
        <v>0</v>
      </c>
      <c r="BL154" s="14" t="s">
        <v>146</v>
      </c>
      <c r="BM154" s="228" t="s">
        <v>224</v>
      </c>
    </row>
    <row r="155" s="2" customFormat="1" ht="21.75" customHeight="1">
      <c r="A155" s="35"/>
      <c r="B155" s="36"/>
      <c r="C155" s="230" t="s">
        <v>225</v>
      </c>
      <c r="D155" s="230" t="s">
        <v>183</v>
      </c>
      <c r="E155" s="231" t="s">
        <v>226</v>
      </c>
      <c r="F155" s="232" t="s">
        <v>227</v>
      </c>
      <c r="G155" s="233" t="s">
        <v>228</v>
      </c>
      <c r="H155" s="234">
        <v>1</v>
      </c>
      <c r="I155" s="235"/>
      <c r="J155" s="236">
        <f>ROUND(I155*H155,2)</f>
        <v>0</v>
      </c>
      <c r="K155" s="237"/>
      <c r="L155" s="238"/>
      <c r="M155" s="239" t="s">
        <v>1</v>
      </c>
      <c r="N155" s="240" t="s">
        <v>41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170</v>
      </c>
      <c r="AT155" s="228" t="s">
        <v>183</v>
      </c>
      <c r="AU155" s="228" t="s">
        <v>86</v>
      </c>
      <c r="AY155" s="14" t="s">
        <v>139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84</v>
      </c>
      <c r="BK155" s="229">
        <f>ROUND(I155*H155,2)</f>
        <v>0</v>
      </c>
      <c r="BL155" s="14" t="s">
        <v>146</v>
      </c>
      <c r="BM155" s="228" t="s">
        <v>229</v>
      </c>
    </row>
    <row r="156" s="2" customFormat="1" ht="21.75" customHeight="1">
      <c r="A156" s="35"/>
      <c r="B156" s="36"/>
      <c r="C156" s="216" t="s">
        <v>230</v>
      </c>
      <c r="D156" s="216" t="s">
        <v>142</v>
      </c>
      <c r="E156" s="217" t="s">
        <v>231</v>
      </c>
      <c r="F156" s="218" t="s">
        <v>232</v>
      </c>
      <c r="G156" s="219" t="s">
        <v>179</v>
      </c>
      <c r="H156" s="220">
        <v>380</v>
      </c>
      <c r="I156" s="221"/>
      <c r="J156" s="222">
        <f>ROUND(I156*H156,2)</f>
        <v>0</v>
      </c>
      <c r="K156" s="223"/>
      <c r="L156" s="41"/>
      <c r="M156" s="224" t="s">
        <v>1</v>
      </c>
      <c r="N156" s="225" t="s">
        <v>41</v>
      </c>
      <c r="O156" s="88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180</v>
      </c>
      <c r="AT156" s="228" t="s">
        <v>142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180</v>
      </c>
      <c r="BM156" s="228" t="s">
        <v>233</v>
      </c>
    </row>
    <row r="157" s="2" customFormat="1" ht="21.75" customHeight="1">
      <c r="A157" s="35"/>
      <c r="B157" s="36"/>
      <c r="C157" s="230" t="s">
        <v>234</v>
      </c>
      <c r="D157" s="230" t="s">
        <v>183</v>
      </c>
      <c r="E157" s="231" t="s">
        <v>235</v>
      </c>
      <c r="F157" s="232" t="s">
        <v>236</v>
      </c>
      <c r="G157" s="233" t="s">
        <v>179</v>
      </c>
      <c r="H157" s="234">
        <v>380</v>
      </c>
      <c r="I157" s="235"/>
      <c r="J157" s="236">
        <f>ROUND(I157*H157,2)</f>
        <v>0</v>
      </c>
      <c r="K157" s="237"/>
      <c r="L157" s="238"/>
      <c r="M157" s="239" t="s">
        <v>1</v>
      </c>
      <c r="N157" s="240" t="s">
        <v>41</v>
      </c>
      <c r="O157" s="88"/>
      <c r="P157" s="226">
        <f>O157*H157</f>
        <v>0</v>
      </c>
      <c r="Q157" s="226">
        <v>6.6000000000000005E-05</v>
      </c>
      <c r="R157" s="226">
        <f>Q157*H157</f>
        <v>0.025080000000000002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186</v>
      </c>
      <c r="AT157" s="228" t="s">
        <v>183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186</v>
      </c>
      <c r="BM157" s="228" t="s">
        <v>237</v>
      </c>
    </row>
    <row r="158" s="2" customFormat="1" ht="21.75" customHeight="1">
      <c r="A158" s="35"/>
      <c r="B158" s="36"/>
      <c r="C158" s="216" t="s">
        <v>7</v>
      </c>
      <c r="D158" s="216" t="s">
        <v>142</v>
      </c>
      <c r="E158" s="217" t="s">
        <v>238</v>
      </c>
      <c r="F158" s="218" t="s">
        <v>239</v>
      </c>
      <c r="G158" s="219" t="s">
        <v>203</v>
      </c>
      <c r="H158" s="220">
        <v>174</v>
      </c>
      <c r="I158" s="221"/>
      <c r="J158" s="222">
        <f>ROUND(I158*H158,2)</f>
        <v>0</v>
      </c>
      <c r="K158" s="223"/>
      <c r="L158" s="41"/>
      <c r="M158" s="224" t="s">
        <v>1</v>
      </c>
      <c r="N158" s="225" t="s">
        <v>41</v>
      </c>
      <c r="O158" s="88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180</v>
      </c>
      <c r="AT158" s="228" t="s">
        <v>142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180</v>
      </c>
      <c r="BM158" s="228" t="s">
        <v>240</v>
      </c>
    </row>
    <row r="159" s="2" customFormat="1" ht="21.75" customHeight="1">
      <c r="A159" s="35"/>
      <c r="B159" s="36"/>
      <c r="C159" s="230" t="s">
        <v>241</v>
      </c>
      <c r="D159" s="230" t="s">
        <v>183</v>
      </c>
      <c r="E159" s="231" t="s">
        <v>242</v>
      </c>
      <c r="F159" s="232" t="s">
        <v>243</v>
      </c>
      <c r="G159" s="233" t="s">
        <v>203</v>
      </c>
      <c r="H159" s="234">
        <v>58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41</v>
      </c>
      <c r="O159" s="88"/>
      <c r="P159" s="226">
        <f>O159*H159</f>
        <v>0</v>
      </c>
      <c r="Q159" s="226">
        <v>4.0000000000000003E-05</v>
      </c>
      <c r="R159" s="226">
        <f>Q159*H159</f>
        <v>0.00232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244</v>
      </c>
      <c r="AT159" s="228" t="s">
        <v>183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180</v>
      </c>
      <c r="BM159" s="228" t="s">
        <v>245</v>
      </c>
    </row>
    <row r="160" s="2" customFormat="1" ht="16.5" customHeight="1">
      <c r="A160" s="35"/>
      <c r="B160" s="36"/>
      <c r="C160" s="230" t="s">
        <v>246</v>
      </c>
      <c r="D160" s="230" t="s">
        <v>183</v>
      </c>
      <c r="E160" s="231" t="s">
        <v>247</v>
      </c>
      <c r="F160" s="232" t="s">
        <v>248</v>
      </c>
      <c r="G160" s="233" t="s">
        <v>203</v>
      </c>
      <c r="H160" s="234">
        <v>116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41</v>
      </c>
      <c r="O160" s="88"/>
      <c r="P160" s="226">
        <f>O160*H160</f>
        <v>0</v>
      </c>
      <c r="Q160" s="226">
        <v>2.8E-05</v>
      </c>
      <c r="R160" s="226">
        <f>Q160*H160</f>
        <v>0.003248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186</v>
      </c>
      <c r="AT160" s="228" t="s">
        <v>183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186</v>
      </c>
      <c r="BM160" s="228" t="s">
        <v>249</v>
      </c>
    </row>
    <row r="161" s="2" customFormat="1" ht="21.75" customHeight="1">
      <c r="A161" s="35"/>
      <c r="B161" s="36"/>
      <c r="C161" s="216" t="s">
        <v>250</v>
      </c>
      <c r="D161" s="216" t="s">
        <v>142</v>
      </c>
      <c r="E161" s="217" t="s">
        <v>251</v>
      </c>
      <c r="F161" s="218" t="s">
        <v>252</v>
      </c>
      <c r="G161" s="219" t="s">
        <v>203</v>
      </c>
      <c r="H161" s="220">
        <v>48</v>
      </c>
      <c r="I161" s="221"/>
      <c r="J161" s="222">
        <f>ROUND(I161*H161,2)</f>
        <v>0</v>
      </c>
      <c r="K161" s="223"/>
      <c r="L161" s="41"/>
      <c r="M161" s="224" t="s">
        <v>1</v>
      </c>
      <c r="N161" s="225" t="s">
        <v>41</v>
      </c>
      <c r="O161" s="88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180</v>
      </c>
      <c r="AT161" s="228" t="s">
        <v>142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180</v>
      </c>
      <c r="BM161" s="228" t="s">
        <v>253</v>
      </c>
    </row>
    <row r="162" s="2" customFormat="1" ht="21.75" customHeight="1">
      <c r="A162" s="35"/>
      <c r="B162" s="36"/>
      <c r="C162" s="230" t="s">
        <v>254</v>
      </c>
      <c r="D162" s="230" t="s">
        <v>183</v>
      </c>
      <c r="E162" s="231" t="s">
        <v>255</v>
      </c>
      <c r="F162" s="232" t="s">
        <v>256</v>
      </c>
      <c r="G162" s="233" t="s">
        <v>203</v>
      </c>
      <c r="H162" s="234">
        <v>48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41</v>
      </c>
      <c r="O162" s="88"/>
      <c r="P162" s="226">
        <f>O162*H162</f>
        <v>0</v>
      </c>
      <c r="Q162" s="226">
        <v>4.6E-05</v>
      </c>
      <c r="R162" s="226">
        <f>Q162*H162</f>
        <v>0.0022079999999999999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186</v>
      </c>
      <c r="AT162" s="228" t="s">
        <v>183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186</v>
      </c>
      <c r="BM162" s="228" t="s">
        <v>257</v>
      </c>
    </row>
    <row r="163" s="2" customFormat="1" ht="21.75" customHeight="1">
      <c r="A163" s="35"/>
      <c r="B163" s="36"/>
      <c r="C163" s="216" t="s">
        <v>258</v>
      </c>
      <c r="D163" s="216" t="s">
        <v>142</v>
      </c>
      <c r="E163" s="217" t="s">
        <v>259</v>
      </c>
      <c r="F163" s="218" t="s">
        <v>260</v>
      </c>
      <c r="G163" s="219" t="s">
        <v>203</v>
      </c>
      <c r="H163" s="220">
        <v>58</v>
      </c>
      <c r="I163" s="221"/>
      <c r="J163" s="222">
        <f>ROUND(I163*H163,2)</f>
        <v>0</v>
      </c>
      <c r="K163" s="223"/>
      <c r="L163" s="41"/>
      <c r="M163" s="224" t="s">
        <v>1</v>
      </c>
      <c r="N163" s="225" t="s">
        <v>41</v>
      </c>
      <c r="O163" s="88"/>
      <c r="P163" s="226">
        <f>O163*H163</f>
        <v>0</v>
      </c>
      <c r="Q163" s="226">
        <v>0</v>
      </c>
      <c r="R163" s="226">
        <f>Q163*H163</f>
        <v>0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180</v>
      </c>
      <c r="AT163" s="228" t="s">
        <v>142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180</v>
      </c>
      <c r="BM163" s="228" t="s">
        <v>261</v>
      </c>
    </row>
    <row r="164" s="2" customFormat="1" ht="21.75" customHeight="1">
      <c r="A164" s="35"/>
      <c r="B164" s="36"/>
      <c r="C164" s="230" t="s">
        <v>262</v>
      </c>
      <c r="D164" s="230" t="s">
        <v>183</v>
      </c>
      <c r="E164" s="231" t="s">
        <v>263</v>
      </c>
      <c r="F164" s="232" t="s">
        <v>264</v>
      </c>
      <c r="G164" s="233" t="s">
        <v>203</v>
      </c>
      <c r="H164" s="234">
        <v>52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41</v>
      </c>
      <c r="O164" s="88"/>
      <c r="P164" s="226">
        <f>O164*H164</f>
        <v>0</v>
      </c>
      <c r="Q164" s="226">
        <v>6.0000000000000002E-05</v>
      </c>
      <c r="R164" s="226">
        <f>Q164*H164</f>
        <v>0.0031199999999999999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186</v>
      </c>
      <c r="AT164" s="228" t="s">
        <v>183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186</v>
      </c>
      <c r="BM164" s="228" t="s">
        <v>265</v>
      </c>
    </row>
    <row r="165" s="2" customFormat="1" ht="21.75" customHeight="1">
      <c r="A165" s="35"/>
      <c r="B165" s="36"/>
      <c r="C165" s="230" t="s">
        <v>266</v>
      </c>
      <c r="D165" s="230" t="s">
        <v>183</v>
      </c>
      <c r="E165" s="231" t="s">
        <v>267</v>
      </c>
      <c r="F165" s="232" t="s">
        <v>268</v>
      </c>
      <c r="G165" s="233" t="s">
        <v>203</v>
      </c>
      <c r="H165" s="234">
        <v>6</v>
      </c>
      <c r="I165" s="235"/>
      <c r="J165" s="236">
        <f>ROUND(I165*H165,2)</f>
        <v>0</v>
      </c>
      <c r="K165" s="237"/>
      <c r="L165" s="238"/>
      <c r="M165" s="239" t="s">
        <v>1</v>
      </c>
      <c r="N165" s="240" t="s">
        <v>41</v>
      </c>
      <c r="O165" s="88"/>
      <c r="P165" s="226">
        <f>O165*H165</f>
        <v>0</v>
      </c>
      <c r="Q165" s="226">
        <v>6.0000000000000002E-05</v>
      </c>
      <c r="R165" s="226">
        <f>Q165*H165</f>
        <v>0.00036000000000000002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186</v>
      </c>
      <c r="AT165" s="228" t="s">
        <v>183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186</v>
      </c>
      <c r="BM165" s="228" t="s">
        <v>269</v>
      </c>
    </row>
    <row r="166" s="2" customFormat="1" ht="21.75" customHeight="1">
      <c r="A166" s="35"/>
      <c r="B166" s="36"/>
      <c r="C166" s="216" t="s">
        <v>270</v>
      </c>
      <c r="D166" s="216" t="s">
        <v>142</v>
      </c>
      <c r="E166" s="217" t="s">
        <v>271</v>
      </c>
      <c r="F166" s="218" t="s">
        <v>272</v>
      </c>
      <c r="G166" s="219" t="s">
        <v>203</v>
      </c>
      <c r="H166" s="220">
        <v>166</v>
      </c>
      <c r="I166" s="221"/>
      <c r="J166" s="222">
        <f>ROUND(I166*H166,2)</f>
        <v>0</v>
      </c>
      <c r="K166" s="223"/>
      <c r="L166" s="41"/>
      <c r="M166" s="224" t="s">
        <v>1</v>
      </c>
      <c r="N166" s="225" t="s">
        <v>41</v>
      </c>
      <c r="O166" s="88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180</v>
      </c>
      <c r="AT166" s="228" t="s">
        <v>142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180</v>
      </c>
      <c r="BM166" s="228" t="s">
        <v>273</v>
      </c>
    </row>
    <row r="167" s="2" customFormat="1" ht="21.75" customHeight="1">
      <c r="A167" s="35"/>
      <c r="B167" s="36"/>
      <c r="C167" s="216" t="s">
        <v>274</v>
      </c>
      <c r="D167" s="216" t="s">
        <v>142</v>
      </c>
      <c r="E167" s="217" t="s">
        <v>275</v>
      </c>
      <c r="F167" s="218" t="s">
        <v>276</v>
      </c>
      <c r="G167" s="219" t="s">
        <v>203</v>
      </c>
      <c r="H167" s="220">
        <v>1</v>
      </c>
      <c r="I167" s="221"/>
      <c r="J167" s="222">
        <f>ROUND(I167*H167,2)</f>
        <v>0</v>
      </c>
      <c r="K167" s="223"/>
      <c r="L167" s="41"/>
      <c r="M167" s="224" t="s">
        <v>1</v>
      </c>
      <c r="N167" s="225" t="s">
        <v>41</v>
      </c>
      <c r="O167" s="88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180</v>
      </c>
      <c r="AT167" s="228" t="s">
        <v>142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180</v>
      </c>
      <c r="BM167" s="228" t="s">
        <v>277</v>
      </c>
    </row>
    <row r="168" s="2" customFormat="1" ht="21.75" customHeight="1">
      <c r="A168" s="35"/>
      <c r="B168" s="36"/>
      <c r="C168" s="230" t="s">
        <v>278</v>
      </c>
      <c r="D168" s="230" t="s">
        <v>183</v>
      </c>
      <c r="E168" s="231" t="s">
        <v>279</v>
      </c>
      <c r="F168" s="232" t="s">
        <v>280</v>
      </c>
      <c r="G168" s="233" t="s">
        <v>203</v>
      </c>
      <c r="H168" s="234">
        <v>1</v>
      </c>
      <c r="I168" s="235"/>
      <c r="J168" s="236">
        <f>ROUND(I168*H168,2)</f>
        <v>0</v>
      </c>
      <c r="K168" s="237"/>
      <c r="L168" s="238"/>
      <c r="M168" s="239" t="s">
        <v>1</v>
      </c>
      <c r="N168" s="240" t="s">
        <v>41</v>
      </c>
      <c r="O168" s="88"/>
      <c r="P168" s="226">
        <f>O168*H168</f>
        <v>0</v>
      </c>
      <c r="Q168" s="226">
        <v>5.0000000000000004E-06</v>
      </c>
      <c r="R168" s="226">
        <f>Q168*H168</f>
        <v>5.0000000000000004E-06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186</v>
      </c>
      <c r="AT168" s="228" t="s">
        <v>183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186</v>
      </c>
      <c r="BM168" s="228" t="s">
        <v>281</v>
      </c>
    </row>
    <row r="169" s="2" customFormat="1" ht="21.75" customHeight="1">
      <c r="A169" s="35"/>
      <c r="B169" s="36"/>
      <c r="C169" s="216" t="s">
        <v>282</v>
      </c>
      <c r="D169" s="216" t="s">
        <v>142</v>
      </c>
      <c r="E169" s="217" t="s">
        <v>283</v>
      </c>
      <c r="F169" s="218" t="s">
        <v>284</v>
      </c>
      <c r="G169" s="219" t="s">
        <v>203</v>
      </c>
      <c r="H169" s="220">
        <v>1</v>
      </c>
      <c r="I169" s="221"/>
      <c r="J169" s="222">
        <f>ROUND(I169*H169,2)</f>
        <v>0</v>
      </c>
      <c r="K169" s="223"/>
      <c r="L169" s="41"/>
      <c r="M169" s="224" t="s">
        <v>1</v>
      </c>
      <c r="N169" s="225" t="s">
        <v>41</v>
      </c>
      <c r="O169" s="88"/>
      <c r="P169" s="226">
        <f>O169*H169</f>
        <v>0</v>
      </c>
      <c r="Q169" s="226">
        <v>0</v>
      </c>
      <c r="R169" s="226">
        <f>Q169*H169</f>
        <v>0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180</v>
      </c>
      <c r="AT169" s="228" t="s">
        <v>142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180</v>
      </c>
      <c r="BM169" s="228" t="s">
        <v>285</v>
      </c>
    </row>
    <row r="170" s="2" customFormat="1" ht="16.5" customHeight="1">
      <c r="A170" s="35"/>
      <c r="B170" s="36"/>
      <c r="C170" s="230" t="s">
        <v>286</v>
      </c>
      <c r="D170" s="230" t="s">
        <v>183</v>
      </c>
      <c r="E170" s="231" t="s">
        <v>287</v>
      </c>
      <c r="F170" s="232" t="s">
        <v>288</v>
      </c>
      <c r="G170" s="233" t="s">
        <v>203</v>
      </c>
      <c r="H170" s="234">
        <v>1</v>
      </c>
      <c r="I170" s="235"/>
      <c r="J170" s="236">
        <f>ROUND(I170*H170,2)</f>
        <v>0</v>
      </c>
      <c r="K170" s="237"/>
      <c r="L170" s="238"/>
      <c r="M170" s="239" t="s">
        <v>1</v>
      </c>
      <c r="N170" s="240" t="s">
        <v>41</v>
      </c>
      <c r="O170" s="88"/>
      <c r="P170" s="226">
        <f>O170*H170</f>
        <v>0</v>
      </c>
      <c r="Q170" s="226">
        <v>0.00016799999999999999</v>
      </c>
      <c r="R170" s="226">
        <f>Q170*H170</f>
        <v>0.00016799999999999999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186</v>
      </c>
      <c r="AT170" s="228" t="s">
        <v>183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186</v>
      </c>
      <c r="BM170" s="228" t="s">
        <v>289</v>
      </c>
    </row>
    <row r="171" s="2" customFormat="1" ht="16.5" customHeight="1">
      <c r="A171" s="35"/>
      <c r="B171" s="36"/>
      <c r="C171" s="216" t="s">
        <v>290</v>
      </c>
      <c r="D171" s="216" t="s">
        <v>142</v>
      </c>
      <c r="E171" s="217" t="s">
        <v>291</v>
      </c>
      <c r="F171" s="218" t="s">
        <v>292</v>
      </c>
      <c r="G171" s="219" t="s">
        <v>203</v>
      </c>
      <c r="H171" s="220">
        <v>185</v>
      </c>
      <c r="I171" s="221"/>
      <c r="J171" s="222">
        <f>ROUND(I171*H171,2)</f>
        <v>0</v>
      </c>
      <c r="K171" s="223"/>
      <c r="L171" s="41"/>
      <c r="M171" s="224" t="s">
        <v>1</v>
      </c>
      <c r="N171" s="225" t="s">
        <v>41</v>
      </c>
      <c r="O171" s="88"/>
      <c r="P171" s="226">
        <f>O171*H171</f>
        <v>0</v>
      </c>
      <c r="Q171" s="226">
        <v>0</v>
      </c>
      <c r="R171" s="226">
        <f>Q171*H171</f>
        <v>0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180</v>
      </c>
      <c r="AT171" s="228" t="s">
        <v>142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180</v>
      </c>
      <c r="BM171" s="228" t="s">
        <v>293</v>
      </c>
    </row>
    <row r="172" s="2" customFormat="1" ht="16.5" customHeight="1">
      <c r="A172" s="35"/>
      <c r="B172" s="36"/>
      <c r="C172" s="230" t="s">
        <v>294</v>
      </c>
      <c r="D172" s="230" t="s">
        <v>183</v>
      </c>
      <c r="E172" s="231" t="s">
        <v>295</v>
      </c>
      <c r="F172" s="232" t="s">
        <v>296</v>
      </c>
      <c r="G172" s="233" t="s">
        <v>203</v>
      </c>
      <c r="H172" s="234">
        <v>185</v>
      </c>
      <c r="I172" s="235"/>
      <c r="J172" s="236">
        <f>ROUND(I172*H172,2)</f>
        <v>0</v>
      </c>
      <c r="K172" s="237"/>
      <c r="L172" s="238"/>
      <c r="M172" s="239" t="s">
        <v>1</v>
      </c>
      <c r="N172" s="240" t="s">
        <v>41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186</v>
      </c>
      <c r="AT172" s="228" t="s">
        <v>183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186</v>
      </c>
      <c r="BM172" s="228" t="s">
        <v>297</v>
      </c>
    </row>
    <row r="173" s="2" customFormat="1" ht="21.75" customHeight="1">
      <c r="A173" s="35"/>
      <c r="B173" s="36"/>
      <c r="C173" s="216" t="s">
        <v>298</v>
      </c>
      <c r="D173" s="216" t="s">
        <v>142</v>
      </c>
      <c r="E173" s="217" t="s">
        <v>299</v>
      </c>
      <c r="F173" s="218" t="s">
        <v>300</v>
      </c>
      <c r="G173" s="219" t="s">
        <v>203</v>
      </c>
      <c r="H173" s="220">
        <v>1338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301</v>
      </c>
    </row>
    <row r="174" s="2" customFormat="1" ht="21.75" customHeight="1">
      <c r="A174" s="35"/>
      <c r="B174" s="36"/>
      <c r="C174" s="216" t="s">
        <v>302</v>
      </c>
      <c r="D174" s="216" t="s">
        <v>142</v>
      </c>
      <c r="E174" s="217" t="s">
        <v>303</v>
      </c>
      <c r="F174" s="218" t="s">
        <v>304</v>
      </c>
      <c r="G174" s="219" t="s">
        <v>203</v>
      </c>
      <c r="H174" s="220">
        <v>30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41</v>
      </c>
      <c r="O174" s="88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180</v>
      </c>
      <c r="AT174" s="228" t="s">
        <v>142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180</v>
      </c>
      <c r="BM174" s="228" t="s">
        <v>305</v>
      </c>
    </row>
    <row r="175" s="2" customFormat="1" ht="21.75" customHeight="1">
      <c r="A175" s="35"/>
      <c r="B175" s="36"/>
      <c r="C175" s="216" t="s">
        <v>306</v>
      </c>
      <c r="D175" s="216" t="s">
        <v>142</v>
      </c>
      <c r="E175" s="217" t="s">
        <v>307</v>
      </c>
      <c r="F175" s="218" t="s">
        <v>308</v>
      </c>
      <c r="G175" s="219" t="s">
        <v>203</v>
      </c>
      <c r="H175" s="220">
        <v>4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41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180</v>
      </c>
      <c r="AT175" s="228" t="s">
        <v>142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180</v>
      </c>
      <c r="BM175" s="228" t="s">
        <v>309</v>
      </c>
    </row>
    <row r="176" s="2" customFormat="1" ht="21.75" customHeight="1">
      <c r="A176" s="35"/>
      <c r="B176" s="36"/>
      <c r="C176" s="216" t="s">
        <v>310</v>
      </c>
      <c r="D176" s="216" t="s">
        <v>142</v>
      </c>
      <c r="E176" s="217" t="s">
        <v>311</v>
      </c>
      <c r="F176" s="218" t="s">
        <v>312</v>
      </c>
      <c r="G176" s="219" t="s">
        <v>203</v>
      </c>
      <c r="H176" s="220">
        <v>58</v>
      </c>
      <c r="I176" s="221"/>
      <c r="J176" s="222">
        <f>ROUND(I176*H176,2)</f>
        <v>0</v>
      </c>
      <c r="K176" s="223"/>
      <c r="L176" s="41"/>
      <c r="M176" s="224" t="s">
        <v>1</v>
      </c>
      <c r="N176" s="225" t="s">
        <v>41</v>
      </c>
      <c r="O176" s="88"/>
      <c r="P176" s="226">
        <f>O176*H176</f>
        <v>0</v>
      </c>
      <c r="Q176" s="226">
        <v>0</v>
      </c>
      <c r="R176" s="226">
        <f>Q176*H176</f>
        <v>0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180</v>
      </c>
      <c r="AT176" s="228" t="s">
        <v>142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180</v>
      </c>
      <c r="BM176" s="228" t="s">
        <v>313</v>
      </c>
    </row>
    <row r="177" s="2" customFormat="1" ht="16.5" customHeight="1">
      <c r="A177" s="35"/>
      <c r="B177" s="36"/>
      <c r="C177" s="230" t="s">
        <v>314</v>
      </c>
      <c r="D177" s="230" t="s">
        <v>183</v>
      </c>
      <c r="E177" s="231" t="s">
        <v>315</v>
      </c>
      <c r="F177" s="232" t="s">
        <v>316</v>
      </c>
      <c r="G177" s="233" t="s">
        <v>203</v>
      </c>
      <c r="H177" s="234">
        <v>18</v>
      </c>
      <c r="I177" s="235"/>
      <c r="J177" s="236">
        <f>ROUND(I177*H177,2)</f>
        <v>0</v>
      </c>
      <c r="K177" s="237"/>
      <c r="L177" s="238"/>
      <c r="M177" s="239" t="s">
        <v>1</v>
      </c>
      <c r="N177" s="240" t="s">
        <v>41</v>
      </c>
      <c r="O177" s="88"/>
      <c r="P177" s="226">
        <f>O177*H177</f>
        <v>0</v>
      </c>
      <c r="Q177" s="226">
        <v>5.0000000000000002E-05</v>
      </c>
      <c r="R177" s="226">
        <f>Q177*H177</f>
        <v>0.00090000000000000008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186</v>
      </c>
      <c r="AT177" s="228" t="s">
        <v>183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186</v>
      </c>
      <c r="BM177" s="228" t="s">
        <v>317</v>
      </c>
    </row>
    <row r="178" s="2" customFormat="1" ht="16.5" customHeight="1">
      <c r="A178" s="35"/>
      <c r="B178" s="36"/>
      <c r="C178" s="230" t="s">
        <v>318</v>
      </c>
      <c r="D178" s="230" t="s">
        <v>183</v>
      </c>
      <c r="E178" s="231" t="s">
        <v>319</v>
      </c>
      <c r="F178" s="232" t="s">
        <v>320</v>
      </c>
      <c r="G178" s="233" t="s">
        <v>203</v>
      </c>
      <c r="H178" s="234">
        <v>2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41</v>
      </c>
      <c r="O178" s="88"/>
      <c r="P178" s="226">
        <f>O178*H178</f>
        <v>0</v>
      </c>
      <c r="Q178" s="226">
        <v>5.0000000000000002E-05</v>
      </c>
      <c r="R178" s="226">
        <f>Q178*H178</f>
        <v>0.00010000000000000001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186</v>
      </c>
      <c r="AT178" s="228" t="s">
        <v>183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186</v>
      </c>
      <c r="BM178" s="228" t="s">
        <v>321</v>
      </c>
    </row>
    <row r="179" s="2" customFormat="1" ht="16.5" customHeight="1">
      <c r="A179" s="35"/>
      <c r="B179" s="36"/>
      <c r="C179" s="230" t="s">
        <v>322</v>
      </c>
      <c r="D179" s="230" t="s">
        <v>183</v>
      </c>
      <c r="E179" s="231" t="s">
        <v>323</v>
      </c>
      <c r="F179" s="232" t="s">
        <v>324</v>
      </c>
      <c r="G179" s="233" t="s">
        <v>203</v>
      </c>
      <c r="H179" s="234">
        <v>12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41</v>
      </c>
      <c r="O179" s="88"/>
      <c r="P179" s="226">
        <f>O179*H179</f>
        <v>0</v>
      </c>
      <c r="Q179" s="226">
        <v>5.0000000000000002E-05</v>
      </c>
      <c r="R179" s="226">
        <f>Q179*H179</f>
        <v>0.00060000000000000006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186</v>
      </c>
      <c r="AT179" s="228" t="s">
        <v>183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186</v>
      </c>
      <c r="BM179" s="228" t="s">
        <v>325</v>
      </c>
    </row>
    <row r="180" s="2" customFormat="1" ht="16.5" customHeight="1">
      <c r="A180" s="35"/>
      <c r="B180" s="36"/>
      <c r="C180" s="230" t="s">
        <v>326</v>
      </c>
      <c r="D180" s="230" t="s">
        <v>183</v>
      </c>
      <c r="E180" s="231" t="s">
        <v>327</v>
      </c>
      <c r="F180" s="232" t="s">
        <v>328</v>
      </c>
      <c r="G180" s="233" t="s">
        <v>203</v>
      </c>
      <c r="H180" s="234">
        <v>26</v>
      </c>
      <c r="I180" s="235"/>
      <c r="J180" s="236">
        <f>ROUND(I180*H180,2)</f>
        <v>0</v>
      </c>
      <c r="K180" s="237"/>
      <c r="L180" s="238"/>
      <c r="M180" s="239" t="s">
        <v>1</v>
      </c>
      <c r="N180" s="240" t="s">
        <v>41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186</v>
      </c>
      <c r="AT180" s="228" t="s">
        <v>183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186</v>
      </c>
      <c r="BM180" s="228" t="s">
        <v>329</v>
      </c>
    </row>
    <row r="181" s="2" customFormat="1" ht="16.5" customHeight="1">
      <c r="A181" s="35"/>
      <c r="B181" s="36"/>
      <c r="C181" s="230" t="s">
        <v>330</v>
      </c>
      <c r="D181" s="230" t="s">
        <v>183</v>
      </c>
      <c r="E181" s="231" t="s">
        <v>331</v>
      </c>
      <c r="F181" s="232" t="s">
        <v>332</v>
      </c>
      <c r="G181" s="233" t="s">
        <v>203</v>
      </c>
      <c r="H181" s="234">
        <v>0</v>
      </c>
      <c r="I181" s="235"/>
      <c r="J181" s="236">
        <f>ROUND(I181*H181,2)</f>
        <v>0</v>
      </c>
      <c r="K181" s="237"/>
      <c r="L181" s="238"/>
      <c r="M181" s="239" t="s">
        <v>1</v>
      </c>
      <c r="N181" s="240" t="s">
        <v>41</v>
      </c>
      <c r="O181" s="88"/>
      <c r="P181" s="226">
        <f>O181*H181</f>
        <v>0</v>
      </c>
      <c r="Q181" s="226">
        <v>5.0000000000000002E-05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186</v>
      </c>
      <c r="AT181" s="228" t="s">
        <v>183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186</v>
      </c>
      <c r="BM181" s="228" t="s">
        <v>333</v>
      </c>
    </row>
    <row r="182" s="2" customFormat="1" ht="21.75" customHeight="1">
      <c r="A182" s="35"/>
      <c r="B182" s="36"/>
      <c r="C182" s="216" t="s">
        <v>334</v>
      </c>
      <c r="D182" s="216" t="s">
        <v>142</v>
      </c>
      <c r="E182" s="217" t="s">
        <v>335</v>
      </c>
      <c r="F182" s="218" t="s">
        <v>336</v>
      </c>
      <c r="G182" s="219" t="s">
        <v>203</v>
      </c>
      <c r="H182" s="220">
        <v>1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41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180</v>
      </c>
      <c r="AT182" s="228" t="s">
        <v>142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180</v>
      </c>
      <c r="BM182" s="228" t="s">
        <v>337</v>
      </c>
    </row>
    <row r="183" s="2" customFormat="1" ht="21.75" customHeight="1">
      <c r="A183" s="35"/>
      <c r="B183" s="36"/>
      <c r="C183" s="230" t="s">
        <v>338</v>
      </c>
      <c r="D183" s="230" t="s">
        <v>183</v>
      </c>
      <c r="E183" s="231" t="s">
        <v>339</v>
      </c>
      <c r="F183" s="232" t="s">
        <v>340</v>
      </c>
      <c r="G183" s="233" t="s">
        <v>203</v>
      </c>
      <c r="H183" s="234">
        <v>1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41</v>
      </c>
      <c r="O183" s="88"/>
      <c r="P183" s="226">
        <f>O183*H183</f>
        <v>0</v>
      </c>
      <c r="Q183" s="226">
        <v>0.0030100000000000001</v>
      </c>
      <c r="R183" s="226">
        <f>Q183*H183</f>
        <v>0.0030100000000000001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186</v>
      </c>
      <c r="AT183" s="228" t="s">
        <v>183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186</v>
      </c>
      <c r="BM183" s="228" t="s">
        <v>341</v>
      </c>
    </row>
    <row r="184" s="2" customFormat="1" ht="21.75" customHeight="1">
      <c r="A184" s="35"/>
      <c r="B184" s="36"/>
      <c r="C184" s="216" t="s">
        <v>342</v>
      </c>
      <c r="D184" s="216" t="s">
        <v>142</v>
      </c>
      <c r="E184" s="217" t="s">
        <v>343</v>
      </c>
      <c r="F184" s="218" t="s">
        <v>344</v>
      </c>
      <c r="G184" s="219" t="s">
        <v>203</v>
      </c>
      <c r="H184" s="220">
        <v>1</v>
      </c>
      <c r="I184" s="221"/>
      <c r="J184" s="222">
        <f>ROUND(I184*H184,2)</f>
        <v>0</v>
      </c>
      <c r="K184" s="223"/>
      <c r="L184" s="41"/>
      <c r="M184" s="224" t="s">
        <v>1</v>
      </c>
      <c r="N184" s="225" t="s">
        <v>41</v>
      </c>
      <c r="O184" s="88"/>
      <c r="P184" s="226">
        <f>O184*H184</f>
        <v>0</v>
      </c>
      <c r="Q184" s="226">
        <v>0</v>
      </c>
      <c r="R184" s="226">
        <f>Q184*H184</f>
        <v>0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180</v>
      </c>
      <c r="AT184" s="228" t="s">
        <v>142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180</v>
      </c>
      <c r="BM184" s="228" t="s">
        <v>345</v>
      </c>
    </row>
    <row r="185" s="2" customFormat="1" ht="21.75" customHeight="1">
      <c r="A185" s="35"/>
      <c r="B185" s="36"/>
      <c r="C185" s="230" t="s">
        <v>346</v>
      </c>
      <c r="D185" s="230" t="s">
        <v>183</v>
      </c>
      <c r="E185" s="231" t="s">
        <v>347</v>
      </c>
      <c r="F185" s="232" t="s">
        <v>348</v>
      </c>
      <c r="G185" s="233" t="s">
        <v>349</v>
      </c>
      <c r="H185" s="234">
        <v>1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41</v>
      </c>
      <c r="O185" s="88"/>
      <c r="P185" s="226">
        <f>O185*H185</f>
        <v>0</v>
      </c>
      <c r="Q185" s="226">
        <v>0.037999999999999999</v>
      </c>
      <c r="R185" s="226">
        <f>Q185*H185</f>
        <v>0.037999999999999999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186</v>
      </c>
      <c r="AT185" s="228" t="s">
        <v>183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186</v>
      </c>
      <c r="BM185" s="228" t="s">
        <v>350</v>
      </c>
    </row>
    <row r="186" s="2" customFormat="1" ht="21.75" customHeight="1">
      <c r="A186" s="35"/>
      <c r="B186" s="36"/>
      <c r="C186" s="216" t="s">
        <v>351</v>
      </c>
      <c r="D186" s="216" t="s">
        <v>142</v>
      </c>
      <c r="E186" s="217" t="s">
        <v>352</v>
      </c>
      <c r="F186" s="218" t="s">
        <v>353</v>
      </c>
      <c r="G186" s="219" t="s">
        <v>203</v>
      </c>
      <c r="H186" s="220">
        <v>1</v>
      </c>
      <c r="I186" s="221"/>
      <c r="J186" s="222">
        <f>ROUND(I186*H186,2)</f>
        <v>0</v>
      </c>
      <c r="K186" s="223"/>
      <c r="L186" s="41"/>
      <c r="M186" s="224" t="s">
        <v>1</v>
      </c>
      <c r="N186" s="225" t="s">
        <v>41</v>
      </c>
      <c r="O186" s="88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180</v>
      </c>
      <c r="AT186" s="228" t="s">
        <v>142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180</v>
      </c>
      <c r="BM186" s="228" t="s">
        <v>354</v>
      </c>
    </row>
    <row r="187" s="2" customFormat="1" ht="16.5" customHeight="1">
      <c r="A187" s="35"/>
      <c r="B187" s="36"/>
      <c r="C187" s="216" t="s">
        <v>355</v>
      </c>
      <c r="D187" s="216" t="s">
        <v>142</v>
      </c>
      <c r="E187" s="217" t="s">
        <v>356</v>
      </c>
      <c r="F187" s="218" t="s">
        <v>357</v>
      </c>
      <c r="G187" s="219" t="s">
        <v>203</v>
      </c>
      <c r="H187" s="220">
        <v>1</v>
      </c>
      <c r="I187" s="221"/>
      <c r="J187" s="222">
        <f>ROUND(I187*H187,2)</f>
        <v>0</v>
      </c>
      <c r="K187" s="223"/>
      <c r="L187" s="41"/>
      <c r="M187" s="224" t="s">
        <v>1</v>
      </c>
      <c r="N187" s="225" t="s">
        <v>41</v>
      </c>
      <c r="O187" s="88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180</v>
      </c>
      <c r="AT187" s="228" t="s">
        <v>142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180</v>
      </c>
      <c r="BM187" s="228" t="s">
        <v>358</v>
      </c>
    </row>
    <row r="188" s="2" customFormat="1" ht="33" customHeight="1">
      <c r="A188" s="35"/>
      <c r="B188" s="36"/>
      <c r="C188" s="216" t="s">
        <v>359</v>
      </c>
      <c r="D188" s="216" t="s">
        <v>142</v>
      </c>
      <c r="E188" s="217" t="s">
        <v>360</v>
      </c>
      <c r="F188" s="218" t="s">
        <v>361</v>
      </c>
      <c r="G188" s="219" t="s">
        <v>203</v>
      </c>
      <c r="H188" s="220">
        <v>1</v>
      </c>
      <c r="I188" s="221"/>
      <c r="J188" s="222">
        <f>ROUND(I188*H188,2)</f>
        <v>0</v>
      </c>
      <c r="K188" s="223"/>
      <c r="L188" s="41"/>
      <c r="M188" s="224" t="s">
        <v>1</v>
      </c>
      <c r="N188" s="225" t="s">
        <v>41</v>
      </c>
      <c r="O188" s="88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180</v>
      </c>
      <c r="AT188" s="228" t="s">
        <v>142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180</v>
      </c>
      <c r="BM188" s="228" t="s">
        <v>362</v>
      </c>
    </row>
    <row r="189" s="2" customFormat="1" ht="21.75" customHeight="1">
      <c r="A189" s="35"/>
      <c r="B189" s="36"/>
      <c r="C189" s="216" t="s">
        <v>363</v>
      </c>
      <c r="D189" s="216" t="s">
        <v>142</v>
      </c>
      <c r="E189" s="217" t="s">
        <v>364</v>
      </c>
      <c r="F189" s="218" t="s">
        <v>365</v>
      </c>
      <c r="G189" s="219" t="s">
        <v>203</v>
      </c>
      <c r="H189" s="220">
        <v>1</v>
      </c>
      <c r="I189" s="221"/>
      <c r="J189" s="222">
        <f>ROUND(I189*H189,2)</f>
        <v>0</v>
      </c>
      <c r="K189" s="223"/>
      <c r="L189" s="41"/>
      <c r="M189" s="224" t="s">
        <v>1</v>
      </c>
      <c r="N189" s="225" t="s">
        <v>41</v>
      </c>
      <c r="O189" s="88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84</v>
      </c>
      <c r="AT189" s="228" t="s">
        <v>142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84</v>
      </c>
      <c r="BM189" s="228" t="s">
        <v>366</v>
      </c>
    </row>
    <row r="190" s="2" customFormat="1" ht="16.5" customHeight="1">
      <c r="A190" s="35"/>
      <c r="B190" s="36"/>
      <c r="C190" s="216" t="s">
        <v>367</v>
      </c>
      <c r="D190" s="216" t="s">
        <v>142</v>
      </c>
      <c r="E190" s="217" t="s">
        <v>368</v>
      </c>
      <c r="F190" s="218" t="s">
        <v>369</v>
      </c>
      <c r="G190" s="219" t="s">
        <v>203</v>
      </c>
      <c r="H190" s="220">
        <v>34</v>
      </c>
      <c r="I190" s="221"/>
      <c r="J190" s="222">
        <f>ROUND(I190*H190,2)</f>
        <v>0</v>
      </c>
      <c r="K190" s="223"/>
      <c r="L190" s="41"/>
      <c r="M190" s="224" t="s">
        <v>1</v>
      </c>
      <c r="N190" s="225" t="s">
        <v>41</v>
      </c>
      <c r="O190" s="88"/>
      <c r="P190" s="226">
        <f>O190*H190</f>
        <v>0</v>
      </c>
      <c r="Q190" s="226">
        <v>0</v>
      </c>
      <c r="R190" s="226">
        <f>Q190*H190</f>
        <v>0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84</v>
      </c>
      <c r="AT190" s="228" t="s">
        <v>142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84</v>
      </c>
      <c r="BM190" s="228" t="s">
        <v>370</v>
      </c>
    </row>
    <row r="191" s="2" customFormat="1" ht="16.5" customHeight="1">
      <c r="A191" s="35"/>
      <c r="B191" s="36"/>
      <c r="C191" s="230" t="s">
        <v>371</v>
      </c>
      <c r="D191" s="230" t="s">
        <v>183</v>
      </c>
      <c r="E191" s="231" t="s">
        <v>372</v>
      </c>
      <c r="F191" s="232" t="s">
        <v>373</v>
      </c>
      <c r="G191" s="233" t="s">
        <v>228</v>
      </c>
      <c r="H191" s="234">
        <v>1</v>
      </c>
      <c r="I191" s="235"/>
      <c r="J191" s="236">
        <f>ROUND(I191*H191,2)</f>
        <v>0</v>
      </c>
      <c r="K191" s="237"/>
      <c r="L191" s="238"/>
      <c r="M191" s="239" t="s">
        <v>1</v>
      </c>
      <c r="N191" s="240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244</v>
      </c>
      <c r="AT191" s="228" t="s">
        <v>183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374</v>
      </c>
    </row>
    <row r="192" s="2" customFormat="1" ht="16.5" customHeight="1">
      <c r="A192" s="35"/>
      <c r="B192" s="36"/>
      <c r="C192" s="216" t="s">
        <v>375</v>
      </c>
      <c r="D192" s="216" t="s">
        <v>142</v>
      </c>
      <c r="E192" s="217" t="s">
        <v>376</v>
      </c>
      <c r="F192" s="218" t="s">
        <v>377</v>
      </c>
      <c r="G192" s="219" t="s">
        <v>179</v>
      </c>
      <c r="H192" s="220">
        <v>155</v>
      </c>
      <c r="I192" s="221"/>
      <c r="J192" s="222">
        <f>ROUND(I192*H192,2)</f>
        <v>0</v>
      </c>
      <c r="K192" s="223"/>
      <c r="L192" s="41"/>
      <c r="M192" s="224" t="s">
        <v>1</v>
      </c>
      <c r="N192" s="225" t="s">
        <v>41</v>
      </c>
      <c r="O192" s="88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180</v>
      </c>
      <c r="AT192" s="228" t="s">
        <v>142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180</v>
      </c>
      <c r="BM192" s="228" t="s">
        <v>378</v>
      </c>
    </row>
    <row r="193" s="2" customFormat="1" ht="21.75" customHeight="1">
      <c r="A193" s="35"/>
      <c r="B193" s="36"/>
      <c r="C193" s="230" t="s">
        <v>379</v>
      </c>
      <c r="D193" s="230" t="s">
        <v>183</v>
      </c>
      <c r="E193" s="231" t="s">
        <v>380</v>
      </c>
      <c r="F193" s="232" t="s">
        <v>381</v>
      </c>
      <c r="G193" s="233" t="s">
        <v>179</v>
      </c>
      <c r="H193" s="234">
        <v>155</v>
      </c>
      <c r="I193" s="235"/>
      <c r="J193" s="236">
        <f>ROUND(I193*H193,2)</f>
        <v>0</v>
      </c>
      <c r="K193" s="237"/>
      <c r="L193" s="238"/>
      <c r="M193" s="239" t="s">
        <v>1</v>
      </c>
      <c r="N193" s="240" t="s">
        <v>41</v>
      </c>
      <c r="O193" s="88"/>
      <c r="P193" s="226">
        <f>O193*H193</f>
        <v>0</v>
      </c>
      <c r="Q193" s="226">
        <v>6.0000000000000002E-05</v>
      </c>
      <c r="R193" s="226">
        <f>Q193*H193</f>
        <v>0.009300000000000001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186</v>
      </c>
      <c r="AT193" s="228" t="s">
        <v>183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186</v>
      </c>
      <c r="BM193" s="228" t="s">
        <v>382</v>
      </c>
    </row>
    <row r="194" s="2" customFormat="1" ht="33" customHeight="1">
      <c r="A194" s="35"/>
      <c r="B194" s="36"/>
      <c r="C194" s="216" t="s">
        <v>383</v>
      </c>
      <c r="D194" s="216" t="s">
        <v>142</v>
      </c>
      <c r="E194" s="217" t="s">
        <v>384</v>
      </c>
      <c r="F194" s="218" t="s">
        <v>385</v>
      </c>
      <c r="G194" s="219" t="s">
        <v>179</v>
      </c>
      <c r="H194" s="220">
        <v>3800</v>
      </c>
      <c r="I194" s="221"/>
      <c r="J194" s="222">
        <f>ROUND(I194*H194,2)</f>
        <v>0</v>
      </c>
      <c r="K194" s="223"/>
      <c r="L194" s="41"/>
      <c r="M194" s="224" t="s">
        <v>1</v>
      </c>
      <c r="N194" s="225" t="s">
        <v>41</v>
      </c>
      <c r="O194" s="88"/>
      <c r="P194" s="226">
        <f>O194*H194</f>
        <v>0</v>
      </c>
      <c r="Q194" s="226">
        <v>0</v>
      </c>
      <c r="R194" s="226">
        <f>Q194*H194</f>
        <v>0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180</v>
      </c>
      <c r="AT194" s="228" t="s">
        <v>142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180</v>
      </c>
      <c r="BM194" s="228" t="s">
        <v>386</v>
      </c>
    </row>
    <row r="195" s="2" customFormat="1" ht="16.5" customHeight="1">
      <c r="A195" s="35"/>
      <c r="B195" s="36"/>
      <c r="C195" s="230" t="s">
        <v>387</v>
      </c>
      <c r="D195" s="230" t="s">
        <v>183</v>
      </c>
      <c r="E195" s="231" t="s">
        <v>388</v>
      </c>
      <c r="F195" s="232" t="s">
        <v>389</v>
      </c>
      <c r="G195" s="233" t="s">
        <v>179</v>
      </c>
      <c r="H195" s="234">
        <v>3800</v>
      </c>
      <c r="I195" s="235"/>
      <c r="J195" s="236">
        <f>ROUND(I195*H195,2)</f>
        <v>0</v>
      </c>
      <c r="K195" s="237"/>
      <c r="L195" s="238"/>
      <c r="M195" s="239" t="s">
        <v>1</v>
      </c>
      <c r="N195" s="240" t="s">
        <v>41</v>
      </c>
      <c r="O195" s="88"/>
      <c r="P195" s="226">
        <f>O195*H195</f>
        <v>0</v>
      </c>
      <c r="Q195" s="226">
        <v>0.000117</v>
      </c>
      <c r="R195" s="226">
        <f>Q195*H195</f>
        <v>0.4446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186</v>
      </c>
      <c r="AT195" s="228" t="s">
        <v>183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186</v>
      </c>
      <c r="BM195" s="228" t="s">
        <v>390</v>
      </c>
    </row>
    <row r="196" s="2" customFormat="1" ht="33" customHeight="1">
      <c r="A196" s="35"/>
      <c r="B196" s="36"/>
      <c r="C196" s="216" t="s">
        <v>180</v>
      </c>
      <c r="D196" s="216" t="s">
        <v>142</v>
      </c>
      <c r="E196" s="217" t="s">
        <v>391</v>
      </c>
      <c r="F196" s="218" t="s">
        <v>392</v>
      </c>
      <c r="G196" s="219" t="s">
        <v>179</v>
      </c>
      <c r="H196" s="220">
        <v>2400</v>
      </c>
      <c r="I196" s="221"/>
      <c r="J196" s="222">
        <f>ROUND(I196*H196,2)</f>
        <v>0</v>
      </c>
      <c r="K196" s="223"/>
      <c r="L196" s="41"/>
      <c r="M196" s="224" t="s">
        <v>1</v>
      </c>
      <c r="N196" s="225" t="s">
        <v>41</v>
      </c>
      <c r="O196" s="88"/>
      <c r="P196" s="226">
        <f>O196*H196</f>
        <v>0</v>
      </c>
      <c r="Q196" s="226">
        <v>0</v>
      </c>
      <c r="R196" s="226">
        <f>Q196*H196</f>
        <v>0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180</v>
      </c>
      <c r="AT196" s="228" t="s">
        <v>142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180</v>
      </c>
      <c r="BM196" s="228" t="s">
        <v>393</v>
      </c>
    </row>
    <row r="197" s="2" customFormat="1" ht="16.5" customHeight="1">
      <c r="A197" s="35"/>
      <c r="B197" s="36"/>
      <c r="C197" s="230" t="s">
        <v>394</v>
      </c>
      <c r="D197" s="230" t="s">
        <v>183</v>
      </c>
      <c r="E197" s="231" t="s">
        <v>395</v>
      </c>
      <c r="F197" s="232" t="s">
        <v>396</v>
      </c>
      <c r="G197" s="233" t="s">
        <v>179</v>
      </c>
      <c r="H197" s="234">
        <v>2400</v>
      </c>
      <c r="I197" s="235"/>
      <c r="J197" s="236">
        <f>ROUND(I197*H197,2)</f>
        <v>0</v>
      </c>
      <c r="K197" s="237"/>
      <c r="L197" s="238"/>
      <c r="M197" s="239" t="s">
        <v>1</v>
      </c>
      <c r="N197" s="240" t="s">
        <v>41</v>
      </c>
      <c r="O197" s="88"/>
      <c r="P197" s="226">
        <f>O197*H197</f>
        <v>0</v>
      </c>
      <c r="Q197" s="226">
        <v>0.00011</v>
      </c>
      <c r="R197" s="226">
        <f>Q197*H197</f>
        <v>0.26400000000000001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186</v>
      </c>
      <c r="AT197" s="228" t="s">
        <v>183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186</v>
      </c>
      <c r="BM197" s="228" t="s">
        <v>397</v>
      </c>
    </row>
    <row r="198" s="2" customFormat="1" ht="16.5" customHeight="1">
      <c r="A198" s="35"/>
      <c r="B198" s="36"/>
      <c r="C198" s="216" t="s">
        <v>398</v>
      </c>
      <c r="D198" s="216" t="s">
        <v>142</v>
      </c>
      <c r="E198" s="217" t="s">
        <v>399</v>
      </c>
      <c r="F198" s="218" t="s">
        <v>400</v>
      </c>
      <c r="G198" s="219" t="s">
        <v>203</v>
      </c>
      <c r="H198" s="220">
        <v>34</v>
      </c>
      <c r="I198" s="221"/>
      <c r="J198" s="222">
        <f>ROUND(I198*H198,2)</f>
        <v>0</v>
      </c>
      <c r="K198" s="223"/>
      <c r="L198" s="41"/>
      <c r="M198" s="224" t="s">
        <v>1</v>
      </c>
      <c r="N198" s="225" t="s">
        <v>41</v>
      </c>
      <c r="O198" s="88"/>
      <c r="P198" s="226">
        <f>O198*H198</f>
        <v>0</v>
      </c>
      <c r="Q198" s="226">
        <v>0</v>
      </c>
      <c r="R198" s="226">
        <f>Q198*H198</f>
        <v>0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146</v>
      </c>
      <c r="AT198" s="228" t="s">
        <v>142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146</v>
      </c>
      <c r="BM198" s="228" t="s">
        <v>401</v>
      </c>
    </row>
    <row r="199" s="2" customFormat="1" ht="21.75" customHeight="1">
      <c r="A199" s="35"/>
      <c r="B199" s="36"/>
      <c r="C199" s="230" t="s">
        <v>402</v>
      </c>
      <c r="D199" s="230" t="s">
        <v>183</v>
      </c>
      <c r="E199" s="231" t="s">
        <v>403</v>
      </c>
      <c r="F199" s="232" t="s">
        <v>404</v>
      </c>
      <c r="G199" s="233" t="s">
        <v>203</v>
      </c>
      <c r="H199" s="234">
        <v>34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41</v>
      </c>
      <c r="O199" s="88"/>
      <c r="P199" s="226">
        <f>O199*H199</f>
        <v>0</v>
      </c>
      <c r="Q199" s="226">
        <v>1.9999999999999999E-06</v>
      </c>
      <c r="R199" s="226">
        <f>Q199*H199</f>
        <v>6.7999999999999999E-05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186</v>
      </c>
      <c r="AT199" s="228" t="s">
        <v>183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186</v>
      </c>
      <c r="BM199" s="228" t="s">
        <v>405</v>
      </c>
    </row>
    <row r="200" s="2" customFormat="1" ht="21.75" customHeight="1">
      <c r="A200" s="35"/>
      <c r="B200" s="36"/>
      <c r="C200" s="216" t="s">
        <v>406</v>
      </c>
      <c r="D200" s="216" t="s">
        <v>142</v>
      </c>
      <c r="E200" s="217" t="s">
        <v>407</v>
      </c>
      <c r="F200" s="218" t="s">
        <v>408</v>
      </c>
      <c r="G200" s="219" t="s">
        <v>179</v>
      </c>
      <c r="H200" s="220">
        <v>950</v>
      </c>
      <c r="I200" s="221"/>
      <c r="J200" s="222">
        <f>ROUND(I200*H200,2)</f>
        <v>0</v>
      </c>
      <c r="K200" s="223"/>
      <c r="L200" s="41"/>
      <c r="M200" s="224" t="s">
        <v>1</v>
      </c>
      <c r="N200" s="225" t="s">
        <v>41</v>
      </c>
      <c r="O200" s="88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180</v>
      </c>
      <c r="AT200" s="228" t="s">
        <v>142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180</v>
      </c>
      <c r="BM200" s="228" t="s">
        <v>409</v>
      </c>
    </row>
    <row r="201" s="2" customFormat="1" ht="16.5" customHeight="1">
      <c r="A201" s="35"/>
      <c r="B201" s="36"/>
      <c r="C201" s="230" t="s">
        <v>410</v>
      </c>
      <c r="D201" s="230" t="s">
        <v>183</v>
      </c>
      <c r="E201" s="231" t="s">
        <v>411</v>
      </c>
      <c r="F201" s="232" t="s">
        <v>412</v>
      </c>
      <c r="G201" s="233" t="s">
        <v>203</v>
      </c>
      <c r="H201" s="234">
        <v>16</v>
      </c>
      <c r="I201" s="235"/>
      <c r="J201" s="236">
        <f>ROUND(I201*H201,2)</f>
        <v>0</v>
      </c>
      <c r="K201" s="237"/>
      <c r="L201" s="238"/>
      <c r="M201" s="239" t="s">
        <v>1</v>
      </c>
      <c r="N201" s="240" t="s">
        <v>41</v>
      </c>
      <c r="O201" s="88"/>
      <c r="P201" s="226">
        <f>O201*H201</f>
        <v>0</v>
      </c>
      <c r="Q201" s="226">
        <v>0</v>
      </c>
      <c r="R201" s="226">
        <f>Q201*H201</f>
        <v>0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86</v>
      </c>
      <c r="AT201" s="228" t="s">
        <v>183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84</v>
      </c>
      <c r="BM201" s="228" t="s">
        <v>413</v>
      </c>
    </row>
    <row r="202" s="2" customFormat="1" ht="16.5" customHeight="1">
      <c r="A202" s="35"/>
      <c r="B202" s="36"/>
      <c r="C202" s="230" t="s">
        <v>414</v>
      </c>
      <c r="D202" s="230" t="s">
        <v>183</v>
      </c>
      <c r="E202" s="231" t="s">
        <v>415</v>
      </c>
      <c r="F202" s="232" t="s">
        <v>416</v>
      </c>
      <c r="G202" s="233" t="s">
        <v>203</v>
      </c>
      <c r="H202" s="234">
        <v>2</v>
      </c>
      <c r="I202" s="235"/>
      <c r="J202" s="236">
        <f>ROUND(I202*H202,2)</f>
        <v>0</v>
      </c>
      <c r="K202" s="237"/>
      <c r="L202" s="238"/>
      <c r="M202" s="239" t="s">
        <v>1</v>
      </c>
      <c r="N202" s="240" t="s">
        <v>41</v>
      </c>
      <c r="O202" s="88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86</v>
      </c>
      <c r="AT202" s="228" t="s">
        <v>183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84</v>
      </c>
      <c r="BM202" s="228" t="s">
        <v>417</v>
      </c>
    </row>
    <row r="203" s="2" customFormat="1" ht="21.75" customHeight="1">
      <c r="A203" s="35"/>
      <c r="B203" s="36"/>
      <c r="C203" s="216" t="s">
        <v>418</v>
      </c>
      <c r="D203" s="216" t="s">
        <v>142</v>
      </c>
      <c r="E203" s="217" t="s">
        <v>419</v>
      </c>
      <c r="F203" s="218" t="s">
        <v>420</v>
      </c>
      <c r="G203" s="219" t="s">
        <v>179</v>
      </c>
      <c r="H203" s="220">
        <v>5</v>
      </c>
      <c r="I203" s="221"/>
      <c r="J203" s="222">
        <f>ROUND(I203*H203,2)</f>
        <v>0</v>
      </c>
      <c r="K203" s="223"/>
      <c r="L203" s="41"/>
      <c r="M203" s="224" t="s">
        <v>1</v>
      </c>
      <c r="N203" s="225" t="s">
        <v>41</v>
      </c>
      <c r="O203" s="88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180</v>
      </c>
      <c r="AT203" s="228" t="s">
        <v>142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180</v>
      </c>
      <c r="BM203" s="228" t="s">
        <v>421</v>
      </c>
    </row>
    <row r="204" s="2" customFormat="1" ht="21.75" customHeight="1">
      <c r="A204" s="35"/>
      <c r="B204" s="36"/>
      <c r="C204" s="230" t="s">
        <v>422</v>
      </c>
      <c r="D204" s="230" t="s">
        <v>183</v>
      </c>
      <c r="E204" s="231" t="s">
        <v>423</v>
      </c>
      <c r="F204" s="232" t="s">
        <v>424</v>
      </c>
      <c r="G204" s="233" t="s">
        <v>179</v>
      </c>
      <c r="H204" s="234">
        <v>5</v>
      </c>
      <c r="I204" s="235"/>
      <c r="J204" s="236">
        <f>ROUND(I204*H204,2)</f>
        <v>0</v>
      </c>
      <c r="K204" s="237"/>
      <c r="L204" s="238"/>
      <c r="M204" s="239" t="s">
        <v>1</v>
      </c>
      <c r="N204" s="240" t="s">
        <v>41</v>
      </c>
      <c r="O204" s="88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244</v>
      </c>
      <c r="AT204" s="228" t="s">
        <v>183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180</v>
      </c>
      <c r="BM204" s="228" t="s">
        <v>425</v>
      </c>
    </row>
    <row r="205" s="2" customFormat="1" ht="21.75" customHeight="1">
      <c r="A205" s="35"/>
      <c r="B205" s="36"/>
      <c r="C205" s="216" t="s">
        <v>426</v>
      </c>
      <c r="D205" s="216" t="s">
        <v>142</v>
      </c>
      <c r="E205" s="217" t="s">
        <v>427</v>
      </c>
      <c r="F205" s="218" t="s">
        <v>428</v>
      </c>
      <c r="G205" s="219" t="s">
        <v>429</v>
      </c>
      <c r="H205" s="220">
        <v>30</v>
      </c>
      <c r="I205" s="221"/>
      <c r="J205" s="222">
        <f>ROUND(I205*H205,2)</f>
        <v>0</v>
      </c>
      <c r="K205" s="223"/>
      <c r="L205" s="41"/>
      <c r="M205" s="224" t="s">
        <v>1</v>
      </c>
      <c r="N205" s="225" t="s">
        <v>41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</v>
      </c>
      <c r="T205" s="22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180</v>
      </c>
      <c r="AT205" s="228" t="s">
        <v>142</v>
      </c>
      <c r="AU205" s="228" t="s">
        <v>86</v>
      </c>
      <c r="AY205" s="14" t="s">
        <v>139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84</v>
      </c>
      <c r="BK205" s="229">
        <f>ROUND(I205*H205,2)</f>
        <v>0</v>
      </c>
      <c r="BL205" s="14" t="s">
        <v>180</v>
      </c>
      <c r="BM205" s="228" t="s">
        <v>430</v>
      </c>
    </row>
    <row r="206" s="2" customFormat="1" ht="16.5" customHeight="1">
      <c r="A206" s="35"/>
      <c r="B206" s="36"/>
      <c r="C206" s="216" t="s">
        <v>431</v>
      </c>
      <c r="D206" s="216" t="s">
        <v>142</v>
      </c>
      <c r="E206" s="217" t="s">
        <v>432</v>
      </c>
      <c r="F206" s="218" t="s">
        <v>433</v>
      </c>
      <c r="G206" s="219" t="s">
        <v>203</v>
      </c>
      <c r="H206" s="220">
        <v>18</v>
      </c>
      <c r="I206" s="221"/>
      <c r="J206" s="222">
        <f>ROUND(I206*H206,2)</f>
        <v>0</v>
      </c>
      <c r="K206" s="223"/>
      <c r="L206" s="41"/>
      <c r="M206" s="224" t="s">
        <v>1</v>
      </c>
      <c r="N206" s="225" t="s">
        <v>41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186</v>
      </c>
      <c r="AT206" s="228" t="s">
        <v>142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186</v>
      </c>
      <c r="BM206" s="228" t="s">
        <v>434</v>
      </c>
    </row>
    <row r="207" s="2" customFormat="1" ht="16.5" customHeight="1">
      <c r="A207" s="35"/>
      <c r="B207" s="36"/>
      <c r="C207" s="230" t="s">
        <v>435</v>
      </c>
      <c r="D207" s="230" t="s">
        <v>183</v>
      </c>
      <c r="E207" s="231" t="s">
        <v>436</v>
      </c>
      <c r="F207" s="232" t="s">
        <v>437</v>
      </c>
      <c r="G207" s="233" t="s">
        <v>438</v>
      </c>
      <c r="H207" s="234">
        <v>18</v>
      </c>
      <c r="I207" s="235"/>
      <c r="J207" s="236">
        <f>ROUND(I207*H207,2)</f>
        <v>0</v>
      </c>
      <c r="K207" s="237"/>
      <c r="L207" s="238"/>
      <c r="M207" s="239" t="s">
        <v>1</v>
      </c>
      <c r="N207" s="240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186</v>
      </c>
      <c r="AT207" s="228" t="s">
        <v>183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186</v>
      </c>
      <c r="BM207" s="228" t="s">
        <v>439</v>
      </c>
    </row>
    <row r="208" s="12" customFormat="1" ht="22.8" customHeight="1">
      <c r="A208" s="12"/>
      <c r="B208" s="200"/>
      <c r="C208" s="201"/>
      <c r="D208" s="202" t="s">
        <v>75</v>
      </c>
      <c r="E208" s="214" t="s">
        <v>440</v>
      </c>
      <c r="F208" s="214" t="s">
        <v>441</v>
      </c>
      <c r="G208" s="201"/>
      <c r="H208" s="201"/>
      <c r="I208" s="204"/>
      <c r="J208" s="215">
        <f>BK208</f>
        <v>0</v>
      </c>
      <c r="K208" s="201"/>
      <c r="L208" s="206"/>
      <c r="M208" s="207"/>
      <c r="N208" s="208"/>
      <c r="O208" s="208"/>
      <c r="P208" s="209">
        <f>SUM(P209:P210)</f>
        <v>0</v>
      </c>
      <c r="Q208" s="208"/>
      <c r="R208" s="209">
        <f>SUM(R209:R210)</f>
        <v>0.0064000000000000003</v>
      </c>
      <c r="S208" s="208"/>
      <c r="T208" s="210">
        <f>SUM(T209:T210)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1" t="s">
        <v>151</v>
      </c>
      <c r="AT208" s="212" t="s">
        <v>75</v>
      </c>
      <c r="AU208" s="212" t="s">
        <v>84</v>
      </c>
      <c r="AY208" s="211" t="s">
        <v>139</v>
      </c>
      <c r="BK208" s="213">
        <f>SUM(BK209:BK210)</f>
        <v>0</v>
      </c>
    </row>
    <row r="209" s="2" customFormat="1" ht="33" customHeight="1">
      <c r="A209" s="35"/>
      <c r="B209" s="36"/>
      <c r="C209" s="230" t="s">
        <v>442</v>
      </c>
      <c r="D209" s="230" t="s">
        <v>183</v>
      </c>
      <c r="E209" s="231" t="s">
        <v>443</v>
      </c>
      <c r="F209" s="232" t="s">
        <v>444</v>
      </c>
      <c r="G209" s="233" t="s">
        <v>203</v>
      </c>
      <c r="H209" s="234">
        <v>8</v>
      </c>
      <c r="I209" s="235"/>
      <c r="J209" s="236">
        <f>ROUND(I209*H209,2)</f>
        <v>0</v>
      </c>
      <c r="K209" s="237"/>
      <c r="L209" s="238"/>
      <c r="M209" s="239" t="s">
        <v>1</v>
      </c>
      <c r="N209" s="240" t="s">
        <v>41</v>
      </c>
      <c r="O209" s="88"/>
      <c r="P209" s="226">
        <f>O209*H209</f>
        <v>0</v>
      </c>
      <c r="Q209" s="226">
        <v>0.00080000000000000004</v>
      </c>
      <c r="R209" s="226">
        <f>Q209*H209</f>
        <v>0.0064000000000000003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186</v>
      </c>
      <c r="AT209" s="228" t="s">
        <v>183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186</v>
      </c>
      <c r="BM209" s="228" t="s">
        <v>445</v>
      </c>
    </row>
    <row r="210" s="2" customFormat="1" ht="16.5" customHeight="1">
      <c r="A210" s="35"/>
      <c r="B210" s="36"/>
      <c r="C210" s="230" t="s">
        <v>446</v>
      </c>
      <c r="D210" s="230" t="s">
        <v>183</v>
      </c>
      <c r="E210" s="231" t="s">
        <v>447</v>
      </c>
      <c r="F210" s="232" t="s">
        <v>448</v>
      </c>
      <c r="G210" s="233" t="s">
        <v>203</v>
      </c>
      <c r="H210" s="234">
        <v>6</v>
      </c>
      <c r="I210" s="235"/>
      <c r="J210" s="236">
        <f>ROUND(I210*H210,2)</f>
        <v>0</v>
      </c>
      <c r="K210" s="237"/>
      <c r="L210" s="238"/>
      <c r="M210" s="239" t="s">
        <v>1</v>
      </c>
      <c r="N210" s="240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244</v>
      </c>
      <c r="AT210" s="228" t="s">
        <v>183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180</v>
      </c>
      <c r="BM210" s="228" t="s">
        <v>449</v>
      </c>
    </row>
    <row r="211" s="12" customFormat="1" ht="22.8" customHeight="1">
      <c r="A211" s="12"/>
      <c r="B211" s="200"/>
      <c r="C211" s="201"/>
      <c r="D211" s="202" t="s">
        <v>75</v>
      </c>
      <c r="E211" s="214" t="s">
        <v>450</v>
      </c>
      <c r="F211" s="214" t="s">
        <v>451</v>
      </c>
      <c r="G211" s="201"/>
      <c r="H211" s="201"/>
      <c r="I211" s="204"/>
      <c r="J211" s="215">
        <f>BK211</f>
        <v>0</v>
      </c>
      <c r="K211" s="201"/>
      <c r="L211" s="206"/>
      <c r="M211" s="207"/>
      <c r="N211" s="208"/>
      <c r="O211" s="208"/>
      <c r="P211" s="209">
        <f>SUM(P212:P214)</f>
        <v>0</v>
      </c>
      <c r="Q211" s="208"/>
      <c r="R211" s="209">
        <f>SUM(R212:R214)</f>
        <v>0</v>
      </c>
      <c r="S211" s="208"/>
      <c r="T211" s="210">
        <f>SUM(T212:T214)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1" t="s">
        <v>151</v>
      </c>
      <c r="AT211" s="212" t="s">
        <v>75</v>
      </c>
      <c r="AU211" s="212" t="s">
        <v>84</v>
      </c>
      <c r="AY211" s="211" t="s">
        <v>139</v>
      </c>
      <c r="BK211" s="213">
        <f>SUM(BK212:BK214)</f>
        <v>0</v>
      </c>
    </row>
    <row r="212" s="2" customFormat="1" ht="21.75" customHeight="1">
      <c r="A212" s="35"/>
      <c r="B212" s="36"/>
      <c r="C212" s="216" t="s">
        <v>452</v>
      </c>
      <c r="D212" s="216" t="s">
        <v>142</v>
      </c>
      <c r="E212" s="217" t="s">
        <v>453</v>
      </c>
      <c r="F212" s="218" t="s">
        <v>454</v>
      </c>
      <c r="G212" s="219" t="s">
        <v>203</v>
      </c>
      <c r="H212" s="220">
        <v>116</v>
      </c>
      <c r="I212" s="221"/>
      <c r="J212" s="222">
        <f>ROUND(I212*H212,2)</f>
        <v>0</v>
      </c>
      <c r="K212" s="223"/>
      <c r="L212" s="41"/>
      <c r="M212" s="224" t="s">
        <v>1</v>
      </c>
      <c r="N212" s="225" t="s">
        <v>41</v>
      </c>
      <c r="O212" s="88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8" t="s">
        <v>180</v>
      </c>
      <c r="AT212" s="228" t="s">
        <v>142</v>
      </c>
      <c r="AU212" s="228" t="s">
        <v>86</v>
      </c>
      <c r="AY212" s="14" t="s">
        <v>139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4" t="s">
        <v>84</v>
      </c>
      <c r="BK212" s="229">
        <f>ROUND(I212*H212,2)</f>
        <v>0</v>
      </c>
      <c r="BL212" s="14" t="s">
        <v>180</v>
      </c>
      <c r="BM212" s="228" t="s">
        <v>455</v>
      </c>
    </row>
    <row r="213" s="2" customFormat="1" ht="33" customHeight="1">
      <c r="A213" s="35"/>
      <c r="B213" s="36"/>
      <c r="C213" s="216" t="s">
        <v>456</v>
      </c>
      <c r="D213" s="216" t="s">
        <v>142</v>
      </c>
      <c r="E213" s="217" t="s">
        <v>457</v>
      </c>
      <c r="F213" s="218" t="s">
        <v>458</v>
      </c>
      <c r="G213" s="219" t="s">
        <v>179</v>
      </c>
      <c r="H213" s="220">
        <v>290</v>
      </c>
      <c r="I213" s="221"/>
      <c r="J213" s="222">
        <f>ROUND(I213*H213,2)</f>
        <v>0</v>
      </c>
      <c r="K213" s="223"/>
      <c r="L213" s="41"/>
      <c r="M213" s="224" t="s">
        <v>1</v>
      </c>
      <c r="N213" s="225" t="s">
        <v>41</v>
      </c>
      <c r="O213" s="88"/>
      <c r="P213" s="226">
        <f>O213*H213</f>
        <v>0</v>
      </c>
      <c r="Q213" s="226">
        <v>0</v>
      </c>
      <c r="R213" s="226">
        <f>Q213*H213</f>
        <v>0</v>
      </c>
      <c r="S213" s="226">
        <v>0</v>
      </c>
      <c r="T213" s="22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8" t="s">
        <v>180</v>
      </c>
      <c r="AT213" s="228" t="s">
        <v>142</v>
      </c>
      <c r="AU213" s="228" t="s">
        <v>86</v>
      </c>
      <c r="AY213" s="14" t="s">
        <v>139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4" t="s">
        <v>84</v>
      </c>
      <c r="BK213" s="229">
        <f>ROUND(I213*H213,2)</f>
        <v>0</v>
      </c>
      <c r="BL213" s="14" t="s">
        <v>180</v>
      </c>
      <c r="BM213" s="228" t="s">
        <v>459</v>
      </c>
    </row>
    <row r="214" s="2" customFormat="1" ht="33" customHeight="1">
      <c r="A214" s="35"/>
      <c r="B214" s="36"/>
      <c r="C214" s="216" t="s">
        <v>460</v>
      </c>
      <c r="D214" s="216" t="s">
        <v>142</v>
      </c>
      <c r="E214" s="217" t="s">
        <v>461</v>
      </c>
      <c r="F214" s="218" t="s">
        <v>462</v>
      </c>
      <c r="G214" s="219" t="s">
        <v>179</v>
      </c>
      <c r="H214" s="220">
        <v>140</v>
      </c>
      <c r="I214" s="221"/>
      <c r="J214" s="222">
        <f>ROUND(I214*H214,2)</f>
        <v>0</v>
      </c>
      <c r="K214" s="223"/>
      <c r="L214" s="41"/>
      <c r="M214" s="224" t="s">
        <v>1</v>
      </c>
      <c r="N214" s="225" t="s">
        <v>41</v>
      </c>
      <c r="O214" s="88"/>
      <c r="P214" s="226">
        <f>O214*H214</f>
        <v>0</v>
      </c>
      <c r="Q214" s="226">
        <v>0</v>
      </c>
      <c r="R214" s="226">
        <f>Q214*H214</f>
        <v>0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180</v>
      </c>
      <c r="AT214" s="228" t="s">
        <v>142</v>
      </c>
      <c r="AU214" s="228" t="s">
        <v>86</v>
      </c>
      <c r="AY214" s="14" t="s">
        <v>139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84</v>
      </c>
      <c r="BK214" s="229">
        <f>ROUND(I214*H214,2)</f>
        <v>0</v>
      </c>
      <c r="BL214" s="14" t="s">
        <v>180</v>
      </c>
      <c r="BM214" s="228" t="s">
        <v>463</v>
      </c>
    </row>
    <row r="215" s="12" customFormat="1" ht="22.8" customHeight="1">
      <c r="A215" s="12"/>
      <c r="B215" s="200"/>
      <c r="C215" s="201"/>
      <c r="D215" s="202" t="s">
        <v>75</v>
      </c>
      <c r="E215" s="214" t="s">
        <v>464</v>
      </c>
      <c r="F215" s="214" t="s">
        <v>465</v>
      </c>
      <c r="G215" s="201"/>
      <c r="H215" s="201"/>
      <c r="I215" s="204"/>
      <c r="J215" s="215">
        <f>BK215</f>
        <v>0</v>
      </c>
      <c r="K215" s="201"/>
      <c r="L215" s="206"/>
      <c r="M215" s="207"/>
      <c r="N215" s="208"/>
      <c r="O215" s="208"/>
      <c r="P215" s="209">
        <f>SUM(P216:P223)</f>
        <v>0</v>
      </c>
      <c r="Q215" s="208"/>
      <c r="R215" s="209">
        <f>SUM(R216:R223)</f>
        <v>0</v>
      </c>
      <c r="S215" s="208"/>
      <c r="T215" s="210">
        <f>SUM(T216:T223)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1" t="s">
        <v>151</v>
      </c>
      <c r="AT215" s="212" t="s">
        <v>75</v>
      </c>
      <c r="AU215" s="212" t="s">
        <v>84</v>
      </c>
      <c r="AY215" s="211" t="s">
        <v>139</v>
      </c>
      <c r="BK215" s="213">
        <f>SUM(BK216:BK223)</f>
        <v>0</v>
      </c>
    </row>
    <row r="216" s="2" customFormat="1" ht="16.5" customHeight="1">
      <c r="A216" s="35"/>
      <c r="B216" s="36"/>
      <c r="C216" s="216" t="s">
        <v>466</v>
      </c>
      <c r="D216" s="216" t="s">
        <v>142</v>
      </c>
      <c r="E216" s="217" t="s">
        <v>467</v>
      </c>
      <c r="F216" s="218" t="s">
        <v>468</v>
      </c>
      <c r="G216" s="219" t="s">
        <v>349</v>
      </c>
      <c r="H216" s="220">
        <v>1</v>
      </c>
      <c r="I216" s="221"/>
      <c r="J216" s="222">
        <f>ROUND(I216*H216,2)</f>
        <v>0</v>
      </c>
      <c r="K216" s="223"/>
      <c r="L216" s="41"/>
      <c r="M216" s="224" t="s">
        <v>1</v>
      </c>
      <c r="N216" s="225" t="s">
        <v>41</v>
      </c>
      <c r="O216" s="88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8" t="s">
        <v>180</v>
      </c>
      <c r="AT216" s="228" t="s">
        <v>142</v>
      </c>
      <c r="AU216" s="228" t="s">
        <v>86</v>
      </c>
      <c r="AY216" s="14" t="s">
        <v>139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4" t="s">
        <v>84</v>
      </c>
      <c r="BK216" s="229">
        <f>ROUND(I216*H216,2)</f>
        <v>0</v>
      </c>
      <c r="BL216" s="14" t="s">
        <v>180</v>
      </c>
      <c r="BM216" s="228" t="s">
        <v>469</v>
      </c>
    </row>
    <row r="217" s="2" customFormat="1" ht="21.75" customHeight="1">
      <c r="A217" s="35"/>
      <c r="B217" s="36"/>
      <c r="C217" s="216" t="s">
        <v>470</v>
      </c>
      <c r="D217" s="216" t="s">
        <v>142</v>
      </c>
      <c r="E217" s="217" t="s">
        <v>471</v>
      </c>
      <c r="F217" s="218" t="s">
        <v>472</v>
      </c>
      <c r="G217" s="219" t="s">
        <v>473</v>
      </c>
      <c r="H217" s="220">
        <v>1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474</v>
      </c>
    </row>
    <row r="218" s="2" customFormat="1" ht="21.75" customHeight="1">
      <c r="A218" s="35"/>
      <c r="B218" s="36"/>
      <c r="C218" s="216" t="s">
        <v>475</v>
      </c>
      <c r="D218" s="216" t="s">
        <v>142</v>
      </c>
      <c r="E218" s="217" t="s">
        <v>476</v>
      </c>
      <c r="F218" s="218" t="s">
        <v>477</v>
      </c>
      <c r="G218" s="219" t="s">
        <v>478</v>
      </c>
      <c r="H218" s="220">
        <v>1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41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180</v>
      </c>
      <c r="AT218" s="228" t="s">
        <v>142</v>
      </c>
      <c r="AU218" s="228" t="s">
        <v>86</v>
      </c>
      <c r="AY218" s="14" t="s">
        <v>139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84</v>
      </c>
      <c r="BK218" s="229">
        <f>ROUND(I218*H218,2)</f>
        <v>0</v>
      </c>
      <c r="BL218" s="14" t="s">
        <v>180</v>
      </c>
      <c r="BM218" s="228" t="s">
        <v>479</v>
      </c>
    </row>
    <row r="219" s="2" customFormat="1" ht="21.75" customHeight="1">
      <c r="A219" s="35"/>
      <c r="B219" s="36"/>
      <c r="C219" s="216" t="s">
        <v>480</v>
      </c>
      <c r="D219" s="216" t="s">
        <v>142</v>
      </c>
      <c r="E219" s="217" t="s">
        <v>481</v>
      </c>
      <c r="F219" s="218" t="s">
        <v>482</v>
      </c>
      <c r="G219" s="219" t="s">
        <v>483</v>
      </c>
      <c r="H219" s="220">
        <v>1</v>
      </c>
      <c r="I219" s="221"/>
      <c r="J219" s="222">
        <f>ROUND(I219*H219,2)</f>
        <v>0</v>
      </c>
      <c r="K219" s="223"/>
      <c r="L219" s="41"/>
      <c r="M219" s="224" t="s">
        <v>1</v>
      </c>
      <c r="N219" s="225" t="s">
        <v>41</v>
      </c>
      <c r="O219" s="88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8" t="s">
        <v>180</v>
      </c>
      <c r="AT219" s="228" t="s">
        <v>142</v>
      </c>
      <c r="AU219" s="228" t="s">
        <v>86</v>
      </c>
      <c r="AY219" s="14" t="s">
        <v>139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4" t="s">
        <v>84</v>
      </c>
      <c r="BK219" s="229">
        <f>ROUND(I219*H219,2)</f>
        <v>0</v>
      </c>
      <c r="BL219" s="14" t="s">
        <v>180</v>
      </c>
      <c r="BM219" s="228" t="s">
        <v>484</v>
      </c>
    </row>
    <row r="220" s="2" customFormat="1" ht="21.75" customHeight="1">
      <c r="A220" s="35"/>
      <c r="B220" s="36"/>
      <c r="C220" s="216" t="s">
        <v>485</v>
      </c>
      <c r="D220" s="216" t="s">
        <v>142</v>
      </c>
      <c r="E220" s="217" t="s">
        <v>486</v>
      </c>
      <c r="F220" s="218" t="s">
        <v>487</v>
      </c>
      <c r="G220" s="219" t="s">
        <v>488</v>
      </c>
      <c r="H220" s="220">
        <v>1</v>
      </c>
      <c r="I220" s="221"/>
      <c r="J220" s="222">
        <f>ROUND(I220*H220,2)</f>
        <v>0</v>
      </c>
      <c r="K220" s="223"/>
      <c r="L220" s="41"/>
      <c r="M220" s="224" t="s">
        <v>1</v>
      </c>
      <c r="N220" s="225" t="s">
        <v>41</v>
      </c>
      <c r="O220" s="88"/>
      <c r="P220" s="226">
        <f>O220*H220</f>
        <v>0</v>
      </c>
      <c r="Q220" s="226">
        <v>0</v>
      </c>
      <c r="R220" s="226">
        <f>Q220*H220</f>
        <v>0</v>
      </c>
      <c r="S220" s="226">
        <v>0</v>
      </c>
      <c r="T220" s="22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8" t="s">
        <v>180</v>
      </c>
      <c r="AT220" s="228" t="s">
        <v>142</v>
      </c>
      <c r="AU220" s="228" t="s">
        <v>86</v>
      </c>
      <c r="AY220" s="14" t="s">
        <v>139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4" t="s">
        <v>84</v>
      </c>
      <c r="BK220" s="229">
        <f>ROUND(I220*H220,2)</f>
        <v>0</v>
      </c>
      <c r="BL220" s="14" t="s">
        <v>180</v>
      </c>
      <c r="BM220" s="228" t="s">
        <v>489</v>
      </c>
    </row>
    <row r="221" s="2" customFormat="1" ht="21.75" customHeight="1">
      <c r="A221" s="35"/>
      <c r="B221" s="36"/>
      <c r="C221" s="216" t="s">
        <v>490</v>
      </c>
      <c r="D221" s="216" t="s">
        <v>142</v>
      </c>
      <c r="E221" s="217" t="s">
        <v>491</v>
      </c>
      <c r="F221" s="218" t="s">
        <v>492</v>
      </c>
      <c r="G221" s="219" t="s">
        <v>488</v>
      </c>
      <c r="H221" s="220">
        <v>1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41</v>
      </c>
      <c r="O221" s="88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180</v>
      </c>
      <c r="AT221" s="228" t="s">
        <v>142</v>
      </c>
      <c r="AU221" s="228" t="s">
        <v>86</v>
      </c>
      <c r="AY221" s="14" t="s">
        <v>139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84</v>
      </c>
      <c r="BK221" s="229">
        <f>ROUND(I221*H221,2)</f>
        <v>0</v>
      </c>
      <c r="BL221" s="14" t="s">
        <v>180</v>
      </c>
      <c r="BM221" s="228" t="s">
        <v>493</v>
      </c>
    </row>
    <row r="222" s="2" customFormat="1" ht="16.5" customHeight="1">
      <c r="A222" s="35"/>
      <c r="B222" s="36"/>
      <c r="C222" s="216" t="s">
        <v>494</v>
      </c>
      <c r="D222" s="216" t="s">
        <v>142</v>
      </c>
      <c r="E222" s="217" t="s">
        <v>495</v>
      </c>
      <c r="F222" s="218" t="s">
        <v>496</v>
      </c>
      <c r="G222" s="219" t="s">
        <v>488</v>
      </c>
      <c r="H222" s="220">
        <v>1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180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180</v>
      </c>
      <c r="BM222" s="228" t="s">
        <v>497</v>
      </c>
    </row>
    <row r="223" s="2" customFormat="1" ht="16.5" customHeight="1">
      <c r="A223" s="35"/>
      <c r="B223" s="36"/>
      <c r="C223" s="216" t="s">
        <v>498</v>
      </c>
      <c r="D223" s="216" t="s">
        <v>142</v>
      </c>
      <c r="E223" s="217" t="s">
        <v>499</v>
      </c>
      <c r="F223" s="218" t="s">
        <v>500</v>
      </c>
      <c r="G223" s="219" t="s">
        <v>203</v>
      </c>
      <c r="H223" s="220">
        <v>1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180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180</v>
      </c>
      <c r="BM223" s="228" t="s">
        <v>501</v>
      </c>
    </row>
    <row r="224" s="12" customFormat="1" ht="22.8" customHeight="1">
      <c r="A224" s="12"/>
      <c r="B224" s="200"/>
      <c r="C224" s="201"/>
      <c r="D224" s="202" t="s">
        <v>75</v>
      </c>
      <c r="E224" s="214" t="s">
        <v>502</v>
      </c>
      <c r="F224" s="214" t="s">
        <v>503</v>
      </c>
      <c r="G224" s="201"/>
      <c r="H224" s="201"/>
      <c r="I224" s="204"/>
      <c r="J224" s="215">
        <f>BK224</f>
        <v>0</v>
      </c>
      <c r="K224" s="201"/>
      <c r="L224" s="206"/>
      <c r="M224" s="207"/>
      <c r="N224" s="208"/>
      <c r="O224" s="208"/>
      <c r="P224" s="209">
        <f>SUM(P225:P230)</f>
        <v>0</v>
      </c>
      <c r="Q224" s="208"/>
      <c r="R224" s="209">
        <f>SUM(R225:R230)</f>
        <v>0</v>
      </c>
      <c r="S224" s="208"/>
      <c r="T224" s="210">
        <f>SUM(T225:T230)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1" t="s">
        <v>146</v>
      </c>
      <c r="AT224" s="212" t="s">
        <v>75</v>
      </c>
      <c r="AU224" s="212" t="s">
        <v>84</v>
      </c>
      <c r="AY224" s="211" t="s">
        <v>139</v>
      </c>
      <c r="BK224" s="213">
        <f>SUM(BK225:BK230)</f>
        <v>0</v>
      </c>
    </row>
    <row r="225" s="2" customFormat="1" ht="16.5" customHeight="1">
      <c r="A225" s="35"/>
      <c r="B225" s="36"/>
      <c r="C225" s="216" t="s">
        <v>504</v>
      </c>
      <c r="D225" s="216" t="s">
        <v>142</v>
      </c>
      <c r="E225" s="217" t="s">
        <v>505</v>
      </c>
      <c r="F225" s="218" t="s">
        <v>506</v>
      </c>
      <c r="G225" s="219" t="s">
        <v>507</v>
      </c>
      <c r="H225" s="220">
        <v>56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508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508</v>
      </c>
      <c r="BM225" s="228" t="s">
        <v>509</v>
      </c>
    </row>
    <row r="226" s="2" customFormat="1" ht="16.5" customHeight="1">
      <c r="A226" s="35"/>
      <c r="B226" s="36"/>
      <c r="C226" s="216" t="s">
        <v>510</v>
      </c>
      <c r="D226" s="216" t="s">
        <v>142</v>
      </c>
      <c r="E226" s="217" t="s">
        <v>511</v>
      </c>
      <c r="F226" s="218" t="s">
        <v>512</v>
      </c>
      <c r="G226" s="219" t="s">
        <v>507</v>
      </c>
      <c r="H226" s="220">
        <v>56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508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508</v>
      </c>
      <c r="BM226" s="228" t="s">
        <v>513</v>
      </c>
    </row>
    <row r="227" s="2" customFormat="1" ht="16.5" customHeight="1">
      <c r="A227" s="35"/>
      <c r="B227" s="36"/>
      <c r="C227" s="216" t="s">
        <v>514</v>
      </c>
      <c r="D227" s="216" t="s">
        <v>142</v>
      </c>
      <c r="E227" s="217" t="s">
        <v>515</v>
      </c>
      <c r="F227" s="218" t="s">
        <v>516</v>
      </c>
      <c r="G227" s="219" t="s">
        <v>507</v>
      </c>
      <c r="H227" s="220">
        <v>16</v>
      </c>
      <c r="I227" s="221"/>
      <c r="J227" s="222">
        <f>ROUND(I227*H227,2)</f>
        <v>0</v>
      </c>
      <c r="K227" s="223"/>
      <c r="L227" s="41"/>
      <c r="M227" s="224" t="s">
        <v>1</v>
      </c>
      <c r="N227" s="225" t="s">
        <v>41</v>
      </c>
      <c r="O227" s="88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8" t="s">
        <v>508</v>
      </c>
      <c r="AT227" s="228" t="s">
        <v>142</v>
      </c>
      <c r="AU227" s="228" t="s">
        <v>86</v>
      </c>
      <c r="AY227" s="14" t="s">
        <v>139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4" t="s">
        <v>84</v>
      </c>
      <c r="BK227" s="229">
        <f>ROUND(I227*H227,2)</f>
        <v>0</v>
      </c>
      <c r="BL227" s="14" t="s">
        <v>508</v>
      </c>
      <c r="BM227" s="228" t="s">
        <v>517</v>
      </c>
    </row>
    <row r="228" s="2" customFormat="1" ht="16.5" customHeight="1">
      <c r="A228" s="35"/>
      <c r="B228" s="36"/>
      <c r="C228" s="216" t="s">
        <v>518</v>
      </c>
      <c r="D228" s="216" t="s">
        <v>142</v>
      </c>
      <c r="E228" s="217" t="s">
        <v>519</v>
      </c>
      <c r="F228" s="218" t="s">
        <v>520</v>
      </c>
      <c r="G228" s="219" t="s">
        <v>507</v>
      </c>
      <c r="H228" s="220">
        <v>48</v>
      </c>
      <c r="I228" s="221"/>
      <c r="J228" s="222">
        <f>ROUND(I228*H228,2)</f>
        <v>0</v>
      </c>
      <c r="K228" s="223"/>
      <c r="L228" s="41"/>
      <c r="M228" s="224" t="s">
        <v>1</v>
      </c>
      <c r="N228" s="225" t="s">
        <v>41</v>
      </c>
      <c r="O228" s="88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8" t="s">
        <v>508</v>
      </c>
      <c r="AT228" s="228" t="s">
        <v>142</v>
      </c>
      <c r="AU228" s="228" t="s">
        <v>86</v>
      </c>
      <c r="AY228" s="14" t="s">
        <v>139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4" t="s">
        <v>84</v>
      </c>
      <c r="BK228" s="229">
        <f>ROUND(I228*H228,2)</f>
        <v>0</v>
      </c>
      <c r="BL228" s="14" t="s">
        <v>508</v>
      </c>
      <c r="BM228" s="228" t="s">
        <v>521</v>
      </c>
    </row>
    <row r="229" s="2" customFormat="1" ht="16.5" customHeight="1">
      <c r="A229" s="35"/>
      <c r="B229" s="36"/>
      <c r="C229" s="216" t="s">
        <v>522</v>
      </c>
      <c r="D229" s="216" t="s">
        <v>142</v>
      </c>
      <c r="E229" s="217" t="s">
        <v>523</v>
      </c>
      <c r="F229" s="218" t="s">
        <v>524</v>
      </c>
      <c r="G229" s="219" t="s">
        <v>507</v>
      </c>
      <c r="H229" s="220">
        <v>32</v>
      </c>
      <c r="I229" s="221"/>
      <c r="J229" s="222">
        <f>ROUND(I229*H229,2)</f>
        <v>0</v>
      </c>
      <c r="K229" s="223"/>
      <c r="L229" s="41"/>
      <c r="M229" s="224" t="s">
        <v>1</v>
      </c>
      <c r="N229" s="225" t="s">
        <v>41</v>
      </c>
      <c r="O229" s="88"/>
      <c r="P229" s="226">
        <f>O229*H229</f>
        <v>0</v>
      </c>
      <c r="Q229" s="226">
        <v>0</v>
      </c>
      <c r="R229" s="226">
        <f>Q229*H229</f>
        <v>0</v>
      </c>
      <c r="S229" s="226">
        <v>0</v>
      </c>
      <c r="T229" s="22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8" t="s">
        <v>508</v>
      </c>
      <c r="AT229" s="228" t="s">
        <v>142</v>
      </c>
      <c r="AU229" s="228" t="s">
        <v>86</v>
      </c>
      <c r="AY229" s="14" t="s">
        <v>139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4" t="s">
        <v>84</v>
      </c>
      <c r="BK229" s="229">
        <f>ROUND(I229*H229,2)</f>
        <v>0</v>
      </c>
      <c r="BL229" s="14" t="s">
        <v>508</v>
      </c>
      <c r="BM229" s="228" t="s">
        <v>525</v>
      </c>
    </row>
    <row r="230" s="2" customFormat="1" ht="16.5" customHeight="1">
      <c r="A230" s="35"/>
      <c r="B230" s="36"/>
      <c r="C230" s="216" t="s">
        <v>526</v>
      </c>
      <c r="D230" s="216" t="s">
        <v>142</v>
      </c>
      <c r="E230" s="217" t="s">
        <v>527</v>
      </c>
      <c r="F230" s="218" t="s">
        <v>528</v>
      </c>
      <c r="G230" s="219" t="s">
        <v>507</v>
      </c>
      <c r="H230" s="220">
        <v>12</v>
      </c>
      <c r="I230" s="221"/>
      <c r="J230" s="222">
        <f>ROUND(I230*H230,2)</f>
        <v>0</v>
      </c>
      <c r="K230" s="223"/>
      <c r="L230" s="41"/>
      <c r="M230" s="224" t="s">
        <v>1</v>
      </c>
      <c r="N230" s="225" t="s">
        <v>41</v>
      </c>
      <c r="O230" s="88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8" t="s">
        <v>508</v>
      </c>
      <c r="AT230" s="228" t="s">
        <v>142</v>
      </c>
      <c r="AU230" s="228" t="s">
        <v>86</v>
      </c>
      <c r="AY230" s="14" t="s">
        <v>139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4" t="s">
        <v>84</v>
      </c>
      <c r="BK230" s="229">
        <f>ROUND(I230*H230,2)</f>
        <v>0</v>
      </c>
      <c r="BL230" s="14" t="s">
        <v>508</v>
      </c>
      <c r="BM230" s="228" t="s">
        <v>529</v>
      </c>
    </row>
    <row r="231" s="12" customFormat="1" ht="22.8" customHeight="1">
      <c r="A231" s="12"/>
      <c r="B231" s="200"/>
      <c r="C231" s="201"/>
      <c r="D231" s="202" t="s">
        <v>75</v>
      </c>
      <c r="E231" s="214" t="s">
        <v>530</v>
      </c>
      <c r="F231" s="214" t="s">
        <v>531</v>
      </c>
      <c r="G231" s="201"/>
      <c r="H231" s="201"/>
      <c r="I231" s="204"/>
      <c r="J231" s="215">
        <f>BK231</f>
        <v>0</v>
      </c>
      <c r="K231" s="201"/>
      <c r="L231" s="206"/>
      <c r="M231" s="207"/>
      <c r="N231" s="208"/>
      <c r="O231" s="208"/>
      <c r="P231" s="209">
        <f>P232</f>
        <v>0</v>
      </c>
      <c r="Q231" s="208"/>
      <c r="R231" s="209">
        <f>R232</f>
        <v>0</v>
      </c>
      <c r="S231" s="208"/>
      <c r="T231" s="210">
        <f>T232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1" t="s">
        <v>146</v>
      </c>
      <c r="AT231" s="212" t="s">
        <v>75</v>
      </c>
      <c r="AU231" s="212" t="s">
        <v>84</v>
      </c>
      <c r="AY231" s="211" t="s">
        <v>139</v>
      </c>
      <c r="BK231" s="213">
        <f>BK232</f>
        <v>0</v>
      </c>
    </row>
    <row r="232" s="2" customFormat="1" ht="16.5" customHeight="1">
      <c r="A232" s="35"/>
      <c r="B232" s="36"/>
      <c r="C232" s="230" t="s">
        <v>532</v>
      </c>
      <c r="D232" s="230" t="s">
        <v>183</v>
      </c>
      <c r="E232" s="231" t="s">
        <v>533</v>
      </c>
      <c r="F232" s="232" t="s">
        <v>534</v>
      </c>
      <c r="G232" s="233" t="s">
        <v>349</v>
      </c>
      <c r="H232" s="234">
        <v>1</v>
      </c>
      <c r="I232" s="235"/>
      <c r="J232" s="236">
        <f>ROUND(I232*H232,2)</f>
        <v>0</v>
      </c>
      <c r="K232" s="237"/>
      <c r="L232" s="238"/>
      <c r="M232" s="239" t="s">
        <v>1</v>
      </c>
      <c r="N232" s="240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508</v>
      </c>
      <c r="AT232" s="228" t="s">
        <v>183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508</v>
      </c>
      <c r="BM232" s="228" t="s">
        <v>535</v>
      </c>
    </row>
    <row r="233" s="12" customFormat="1" ht="25.92" customHeight="1">
      <c r="A233" s="12"/>
      <c r="B233" s="200"/>
      <c r="C233" s="201"/>
      <c r="D233" s="202" t="s">
        <v>75</v>
      </c>
      <c r="E233" s="203" t="s">
        <v>536</v>
      </c>
      <c r="F233" s="203" t="s">
        <v>537</v>
      </c>
      <c r="G233" s="201"/>
      <c r="H233" s="201"/>
      <c r="I233" s="204"/>
      <c r="J233" s="205">
        <f>BK233</f>
        <v>0</v>
      </c>
      <c r="K233" s="201"/>
      <c r="L233" s="206"/>
      <c r="M233" s="207"/>
      <c r="N233" s="208"/>
      <c r="O233" s="208"/>
      <c r="P233" s="209">
        <f>P234</f>
        <v>0</v>
      </c>
      <c r="Q233" s="208"/>
      <c r="R233" s="209">
        <f>R234</f>
        <v>0</v>
      </c>
      <c r="S233" s="208"/>
      <c r="T233" s="210">
        <f>T234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1" t="s">
        <v>158</v>
      </c>
      <c r="AT233" s="212" t="s">
        <v>75</v>
      </c>
      <c r="AU233" s="212" t="s">
        <v>76</v>
      </c>
      <c r="AY233" s="211" t="s">
        <v>139</v>
      </c>
      <c r="BK233" s="213">
        <f>BK234</f>
        <v>0</v>
      </c>
    </row>
    <row r="234" s="12" customFormat="1" ht="22.8" customHeight="1">
      <c r="A234" s="12"/>
      <c r="B234" s="200"/>
      <c r="C234" s="201"/>
      <c r="D234" s="202" t="s">
        <v>75</v>
      </c>
      <c r="E234" s="214" t="s">
        <v>538</v>
      </c>
      <c r="F234" s="214" t="s">
        <v>539</v>
      </c>
      <c r="G234" s="201"/>
      <c r="H234" s="201"/>
      <c r="I234" s="204"/>
      <c r="J234" s="215">
        <f>BK234</f>
        <v>0</v>
      </c>
      <c r="K234" s="201"/>
      <c r="L234" s="206"/>
      <c r="M234" s="207"/>
      <c r="N234" s="208"/>
      <c r="O234" s="208"/>
      <c r="P234" s="209">
        <f>SUM(P235:P236)</f>
        <v>0</v>
      </c>
      <c r="Q234" s="208"/>
      <c r="R234" s="209">
        <f>SUM(R235:R236)</f>
        <v>0</v>
      </c>
      <c r="S234" s="208"/>
      <c r="T234" s="210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1" t="s">
        <v>158</v>
      </c>
      <c r="AT234" s="212" t="s">
        <v>75</v>
      </c>
      <c r="AU234" s="212" t="s">
        <v>84</v>
      </c>
      <c r="AY234" s="211" t="s">
        <v>139</v>
      </c>
      <c r="BK234" s="213">
        <f>SUM(BK235:BK236)</f>
        <v>0</v>
      </c>
    </row>
    <row r="235" s="2" customFormat="1" ht="21.75" customHeight="1">
      <c r="A235" s="35"/>
      <c r="B235" s="36"/>
      <c r="C235" s="216" t="s">
        <v>540</v>
      </c>
      <c r="D235" s="216" t="s">
        <v>142</v>
      </c>
      <c r="E235" s="217" t="s">
        <v>541</v>
      </c>
      <c r="F235" s="218" t="s">
        <v>542</v>
      </c>
      <c r="G235" s="219" t="s">
        <v>543</v>
      </c>
      <c r="H235" s="220">
        <v>1</v>
      </c>
      <c r="I235" s="221"/>
      <c r="J235" s="222">
        <f>ROUND(I235*H235,2)</f>
        <v>0</v>
      </c>
      <c r="K235" s="223"/>
      <c r="L235" s="41"/>
      <c r="M235" s="224" t="s">
        <v>1</v>
      </c>
      <c r="N235" s="225" t="s">
        <v>41</v>
      </c>
      <c r="O235" s="88"/>
      <c r="P235" s="226">
        <f>O235*H235</f>
        <v>0</v>
      </c>
      <c r="Q235" s="226">
        <v>0</v>
      </c>
      <c r="R235" s="226">
        <f>Q235*H235</f>
        <v>0</v>
      </c>
      <c r="S235" s="226">
        <v>0</v>
      </c>
      <c r="T235" s="22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8" t="s">
        <v>544</v>
      </c>
      <c r="AT235" s="228" t="s">
        <v>142</v>
      </c>
      <c r="AU235" s="228" t="s">
        <v>86</v>
      </c>
      <c r="AY235" s="14" t="s">
        <v>139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4" t="s">
        <v>84</v>
      </c>
      <c r="BK235" s="229">
        <f>ROUND(I235*H235,2)</f>
        <v>0</v>
      </c>
      <c r="BL235" s="14" t="s">
        <v>544</v>
      </c>
      <c r="BM235" s="228" t="s">
        <v>545</v>
      </c>
    </row>
    <row r="236" s="2" customFormat="1" ht="16.5" customHeight="1">
      <c r="A236" s="35"/>
      <c r="B236" s="36"/>
      <c r="C236" s="216" t="s">
        <v>546</v>
      </c>
      <c r="D236" s="216" t="s">
        <v>142</v>
      </c>
      <c r="E236" s="217" t="s">
        <v>547</v>
      </c>
      <c r="F236" s="218" t="s">
        <v>548</v>
      </c>
      <c r="G236" s="219" t="s">
        <v>543</v>
      </c>
      <c r="H236" s="220">
        <v>1</v>
      </c>
      <c r="I236" s="221"/>
      <c r="J236" s="222">
        <f>ROUND(I236*H236,2)</f>
        <v>0</v>
      </c>
      <c r="K236" s="223"/>
      <c r="L236" s="41"/>
      <c r="M236" s="241" t="s">
        <v>1</v>
      </c>
      <c r="N236" s="242" t="s">
        <v>41</v>
      </c>
      <c r="O236" s="243"/>
      <c r="P236" s="244">
        <f>O236*H236</f>
        <v>0</v>
      </c>
      <c r="Q236" s="244">
        <v>0</v>
      </c>
      <c r="R236" s="244">
        <f>Q236*H236</f>
        <v>0</v>
      </c>
      <c r="S236" s="244">
        <v>0</v>
      </c>
      <c r="T236" s="24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8" t="s">
        <v>544</v>
      </c>
      <c r="AT236" s="228" t="s">
        <v>142</v>
      </c>
      <c r="AU236" s="228" t="s">
        <v>86</v>
      </c>
      <c r="AY236" s="14" t="s">
        <v>139</v>
      </c>
      <c r="BE236" s="229">
        <f>IF(N236="základní",J236,0)</f>
        <v>0</v>
      </c>
      <c r="BF236" s="229">
        <f>IF(N236="snížená",J236,0)</f>
        <v>0</v>
      </c>
      <c r="BG236" s="229">
        <f>IF(N236="zákl. přenesená",J236,0)</f>
        <v>0</v>
      </c>
      <c r="BH236" s="229">
        <f>IF(N236="sníž. přenesená",J236,0)</f>
        <v>0</v>
      </c>
      <c r="BI236" s="229">
        <f>IF(N236="nulová",J236,0)</f>
        <v>0</v>
      </c>
      <c r="BJ236" s="14" t="s">
        <v>84</v>
      </c>
      <c r="BK236" s="229">
        <f>ROUND(I236*H236,2)</f>
        <v>0</v>
      </c>
      <c r="BL236" s="14" t="s">
        <v>544</v>
      </c>
      <c r="BM236" s="228" t="s">
        <v>549</v>
      </c>
    </row>
    <row r="237" s="2" customFormat="1" ht="6.96" customHeight="1">
      <c r="A237" s="35"/>
      <c r="B237" s="63"/>
      <c r="C237" s="64"/>
      <c r="D237" s="64"/>
      <c r="E237" s="64"/>
      <c r="F237" s="64"/>
      <c r="G237" s="64"/>
      <c r="H237" s="64"/>
      <c r="I237" s="64"/>
      <c r="J237" s="64"/>
      <c r="K237" s="64"/>
      <c r="L237" s="41"/>
      <c r="M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</sheetData>
  <sheetProtection sheet="1" autoFilter="0" formatColumns="0" formatRows="0" objects="1" scenarios="1" spinCount="100000" saltValue="JZJGJd9Al/cWCW4zTQ661bXcoB772RN1z1sYoaVvl2ks1OKKbBTUhvRcoIktEWM0S66jXAW/tYc+gYw/HNC7+A==" hashValue="jP+TDQuotautOrrfDKFN3C5L2rrgxlrGFNBjgU+9KnMXPmWVylnrzdYgHFQLaGkB0YTDInWCX3mL53+tTDvkaQ==" algorithmName="SHA-512" password="CC35"/>
  <autoFilter ref="C129:K236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89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550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ROUND(J130,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ROUND((SUM(BE130:BE241)),  2)</f>
        <v>0</v>
      </c>
      <c r="G33" s="35"/>
      <c r="H33" s="35"/>
      <c r="I33" s="152">
        <v>0.20999999999999999</v>
      </c>
      <c r="J33" s="151">
        <f>ROUND(((SUM(BE130:BE241))*I33),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ROUND((SUM(BF130:BF241)),  2)</f>
        <v>0</v>
      </c>
      <c r="G34" s="35"/>
      <c r="H34" s="35"/>
      <c r="I34" s="152">
        <v>0.14999999999999999</v>
      </c>
      <c r="J34" s="151">
        <f>ROUND(((SUM(BF130:BF241))*I34),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ROUND((SUM(BG130:BG241)),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ROUND((SUM(BH130:BH241)),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ROUND((SUM(BI130:BI241)),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03 - 1/P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J130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J131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J132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J141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113</v>
      </c>
      <c r="E100" s="179"/>
      <c r="F100" s="179"/>
      <c r="G100" s="179"/>
      <c r="H100" s="179"/>
      <c r="I100" s="179"/>
      <c r="J100" s="180">
        <f>J148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551</v>
      </c>
      <c r="E101" s="185"/>
      <c r="F101" s="185"/>
      <c r="G101" s="185"/>
      <c r="H101" s="185"/>
      <c r="I101" s="185"/>
      <c r="J101" s="186">
        <f>J149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6"/>
      <c r="C102" s="177"/>
      <c r="D102" s="178" t="s">
        <v>115</v>
      </c>
      <c r="E102" s="179"/>
      <c r="F102" s="179"/>
      <c r="G102" s="179"/>
      <c r="H102" s="179"/>
      <c r="I102" s="179"/>
      <c r="J102" s="180">
        <f>J154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82"/>
      <c r="C103" s="183"/>
      <c r="D103" s="184" t="s">
        <v>116</v>
      </c>
      <c r="E103" s="185"/>
      <c r="F103" s="185"/>
      <c r="G103" s="185"/>
      <c r="H103" s="185"/>
      <c r="I103" s="185"/>
      <c r="J103" s="186">
        <f>J155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J213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J216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119</v>
      </c>
      <c r="E106" s="185"/>
      <c r="F106" s="185"/>
      <c r="G106" s="185"/>
      <c r="H106" s="185"/>
      <c r="I106" s="185"/>
      <c r="J106" s="186">
        <f>J220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2"/>
      <c r="C107" s="183"/>
      <c r="D107" s="184" t="s">
        <v>120</v>
      </c>
      <c r="E107" s="185"/>
      <c r="F107" s="185"/>
      <c r="G107" s="185"/>
      <c r="H107" s="185"/>
      <c r="I107" s="185"/>
      <c r="J107" s="186">
        <f>J229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82"/>
      <c r="C108" s="183"/>
      <c r="D108" s="184" t="s">
        <v>121</v>
      </c>
      <c r="E108" s="185"/>
      <c r="F108" s="185"/>
      <c r="G108" s="185"/>
      <c r="H108" s="185"/>
      <c r="I108" s="185"/>
      <c r="J108" s="186">
        <f>J236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9" customFormat="1" ht="24.96" customHeight="1">
      <c r="A109" s="9"/>
      <c r="B109" s="176"/>
      <c r="C109" s="177"/>
      <c r="D109" s="178" t="s">
        <v>122</v>
      </c>
      <c r="E109" s="179"/>
      <c r="F109" s="179"/>
      <c r="G109" s="179"/>
      <c r="H109" s="179"/>
      <c r="I109" s="179"/>
      <c r="J109" s="180">
        <f>J238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hidden="1" s="10" customFormat="1" ht="19.92" customHeight="1">
      <c r="A110" s="10"/>
      <c r="B110" s="182"/>
      <c r="C110" s="183"/>
      <c r="D110" s="184" t="s">
        <v>123</v>
      </c>
      <c r="E110" s="185"/>
      <c r="F110" s="185"/>
      <c r="G110" s="185"/>
      <c r="H110" s="185"/>
      <c r="I110" s="185"/>
      <c r="J110" s="186">
        <f>J239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hidden="1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hidden="1"/>
    <row r="114" hidden="1"/>
    <row r="115" hidden="1"/>
    <row r="116" s="2" customFormat="1" ht="6.96" customHeight="1">
      <c r="A116" s="35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124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6.25" customHeight="1">
      <c r="A120" s="35"/>
      <c r="B120" s="36"/>
      <c r="C120" s="37"/>
      <c r="D120" s="37"/>
      <c r="E120" s="171" t="str">
        <f>E7</f>
        <v>REKONSTRUKCE ELEKTRICKÝCH ROZVODŮ V UČEBNOVÉM PAVILONU ŠKOLY</v>
      </c>
      <c r="F120" s="29"/>
      <c r="G120" s="29"/>
      <c r="H120" s="29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103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3" t="str">
        <f>E9</f>
        <v>03 - 1/P etapa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F12</f>
        <v>Brno - Bystrc</v>
      </c>
      <c r="G124" s="37"/>
      <c r="H124" s="37"/>
      <c r="I124" s="29" t="s">
        <v>22</v>
      </c>
      <c r="J124" s="76" t="str">
        <f>IF(J12="","",J12)</f>
        <v>15. 5. 2019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E15</f>
        <v xml:space="preserve"> </v>
      </c>
      <c r="G126" s="37"/>
      <c r="H126" s="37"/>
      <c r="I126" s="29" t="s">
        <v>30</v>
      </c>
      <c r="J126" s="33" t="str">
        <f>E21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28</v>
      </c>
      <c r="D127" s="37"/>
      <c r="E127" s="37"/>
      <c r="F127" s="24" t="str">
        <f>IF(E18="","",E18)</f>
        <v>Vyplň údaj</v>
      </c>
      <c r="G127" s="37"/>
      <c r="H127" s="37"/>
      <c r="I127" s="29" t="s">
        <v>32</v>
      </c>
      <c r="J127" s="33" t="str">
        <f>E24</f>
        <v>Ing. Tomáš Blažek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88"/>
      <c r="B129" s="189"/>
      <c r="C129" s="190" t="s">
        <v>125</v>
      </c>
      <c r="D129" s="191" t="s">
        <v>61</v>
      </c>
      <c r="E129" s="191" t="s">
        <v>57</v>
      </c>
      <c r="F129" s="191" t="s">
        <v>58</v>
      </c>
      <c r="G129" s="191" t="s">
        <v>126</v>
      </c>
      <c r="H129" s="191" t="s">
        <v>127</v>
      </c>
      <c r="I129" s="191" t="s">
        <v>128</v>
      </c>
      <c r="J129" s="192" t="s">
        <v>107</v>
      </c>
      <c r="K129" s="193" t="s">
        <v>129</v>
      </c>
      <c r="L129" s="194"/>
      <c r="M129" s="97" t="s">
        <v>1</v>
      </c>
      <c r="N129" s="98" t="s">
        <v>40</v>
      </c>
      <c r="O129" s="98" t="s">
        <v>130</v>
      </c>
      <c r="P129" s="98" t="s">
        <v>131</v>
      </c>
      <c r="Q129" s="98" t="s">
        <v>132</v>
      </c>
      <c r="R129" s="98" t="s">
        <v>133</v>
      </c>
      <c r="S129" s="98" t="s">
        <v>134</v>
      </c>
      <c r="T129" s="99" t="s">
        <v>135</v>
      </c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</row>
    <row r="130" s="2" customFormat="1" ht="22.8" customHeight="1">
      <c r="A130" s="35"/>
      <c r="B130" s="36"/>
      <c r="C130" s="104" t="s">
        <v>136</v>
      </c>
      <c r="D130" s="37"/>
      <c r="E130" s="37"/>
      <c r="F130" s="37"/>
      <c r="G130" s="37"/>
      <c r="H130" s="37"/>
      <c r="I130" s="37"/>
      <c r="J130" s="195">
        <f>BK130</f>
        <v>0</v>
      </c>
      <c r="K130" s="37"/>
      <c r="L130" s="41"/>
      <c r="M130" s="100"/>
      <c r="N130" s="196"/>
      <c r="O130" s="101"/>
      <c r="P130" s="197">
        <f>P131+P141+P148+P154+P238</f>
        <v>0</v>
      </c>
      <c r="Q130" s="101"/>
      <c r="R130" s="197">
        <f>R131+R141+R148+R154+R238</f>
        <v>2.1479810000000001</v>
      </c>
      <c r="S130" s="101"/>
      <c r="T130" s="198">
        <f>T131+T141+T148+T154+T238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75</v>
      </c>
      <c r="AU130" s="14" t="s">
        <v>109</v>
      </c>
      <c r="BK130" s="199">
        <f>BK131+BK141+BK148+BK154+BK238</f>
        <v>0</v>
      </c>
    </row>
    <row r="131" s="12" customFormat="1" ht="25.92" customHeight="1">
      <c r="A131" s="12"/>
      <c r="B131" s="200"/>
      <c r="C131" s="201"/>
      <c r="D131" s="202" t="s">
        <v>75</v>
      </c>
      <c r="E131" s="203" t="s">
        <v>137</v>
      </c>
      <c r="F131" s="203" t="s">
        <v>138</v>
      </c>
      <c r="G131" s="201"/>
      <c r="H131" s="201"/>
      <c r="I131" s="204"/>
      <c r="J131" s="205">
        <f>BK131</f>
        <v>0</v>
      </c>
      <c r="K131" s="201"/>
      <c r="L131" s="206"/>
      <c r="M131" s="207"/>
      <c r="N131" s="208"/>
      <c r="O131" s="208"/>
      <c r="P131" s="209">
        <f>P132</f>
        <v>0</v>
      </c>
      <c r="Q131" s="208"/>
      <c r="R131" s="209">
        <f>R132</f>
        <v>0</v>
      </c>
      <c r="S131" s="208"/>
      <c r="T131" s="210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1" t="s">
        <v>84</v>
      </c>
      <c r="AT131" s="212" t="s">
        <v>75</v>
      </c>
      <c r="AU131" s="212" t="s">
        <v>76</v>
      </c>
      <c r="AY131" s="211" t="s">
        <v>139</v>
      </c>
      <c r="BK131" s="213">
        <f>BK132</f>
        <v>0</v>
      </c>
    </row>
    <row r="132" s="12" customFormat="1" ht="22.8" customHeight="1">
      <c r="A132" s="12"/>
      <c r="B132" s="200"/>
      <c r="C132" s="201"/>
      <c r="D132" s="202" t="s">
        <v>75</v>
      </c>
      <c r="E132" s="214" t="s">
        <v>140</v>
      </c>
      <c r="F132" s="214" t="s">
        <v>141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SUM(P133:P140)</f>
        <v>0</v>
      </c>
      <c r="Q132" s="208"/>
      <c r="R132" s="209">
        <f>SUM(R133:R140)</f>
        <v>0</v>
      </c>
      <c r="S132" s="208"/>
      <c r="T132" s="210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84</v>
      </c>
      <c r="AT132" s="212" t="s">
        <v>75</v>
      </c>
      <c r="AU132" s="212" t="s">
        <v>84</v>
      </c>
      <c r="AY132" s="211" t="s">
        <v>139</v>
      </c>
      <c r="BK132" s="213">
        <f>SUM(BK133:BK140)</f>
        <v>0</v>
      </c>
    </row>
    <row r="133" s="2" customFormat="1" ht="16.5" customHeight="1">
      <c r="A133" s="35"/>
      <c r="B133" s="36"/>
      <c r="C133" s="216" t="s">
        <v>84</v>
      </c>
      <c r="D133" s="216" t="s">
        <v>142</v>
      </c>
      <c r="E133" s="217" t="s">
        <v>143</v>
      </c>
      <c r="F133" s="218" t="s">
        <v>144</v>
      </c>
      <c r="G133" s="219" t="s">
        <v>145</v>
      </c>
      <c r="H133" s="220">
        <v>1.6000000000000001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552</v>
      </c>
    </row>
    <row r="134" s="2" customFormat="1" ht="21.75" customHeight="1">
      <c r="A134" s="35"/>
      <c r="B134" s="36"/>
      <c r="C134" s="216" t="s">
        <v>86</v>
      </c>
      <c r="D134" s="216" t="s">
        <v>142</v>
      </c>
      <c r="E134" s="217" t="s">
        <v>148</v>
      </c>
      <c r="F134" s="218" t="s">
        <v>149</v>
      </c>
      <c r="G134" s="219" t="s">
        <v>145</v>
      </c>
      <c r="H134" s="220">
        <v>24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553</v>
      </c>
    </row>
    <row r="135" s="2" customFormat="1" ht="21.75" customHeight="1">
      <c r="A135" s="35"/>
      <c r="B135" s="36"/>
      <c r="C135" s="216" t="s">
        <v>151</v>
      </c>
      <c r="D135" s="216" t="s">
        <v>142</v>
      </c>
      <c r="E135" s="217" t="s">
        <v>152</v>
      </c>
      <c r="F135" s="218" t="s">
        <v>153</v>
      </c>
      <c r="G135" s="219" t="s">
        <v>145</v>
      </c>
      <c r="H135" s="220">
        <v>0.80000000000000004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554</v>
      </c>
    </row>
    <row r="136" s="2" customFormat="1" ht="21.75" customHeight="1">
      <c r="A136" s="35"/>
      <c r="B136" s="36"/>
      <c r="C136" s="216" t="s">
        <v>146</v>
      </c>
      <c r="D136" s="216" t="s">
        <v>142</v>
      </c>
      <c r="E136" s="217" t="s">
        <v>155</v>
      </c>
      <c r="F136" s="218" t="s">
        <v>156</v>
      </c>
      <c r="G136" s="219" t="s">
        <v>145</v>
      </c>
      <c r="H136" s="220">
        <v>4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555</v>
      </c>
    </row>
    <row r="137" s="2" customFormat="1" ht="21.75" customHeight="1">
      <c r="A137" s="35"/>
      <c r="B137" s="36"/>
      <c r="C137" s="216" t="s">
        <v>158</v>
      </c>
      <c r="D137" s="216" t="s">
        <v>142</v>
      </c>
      <c r="E137" s="217" t="s">
        <v>159</v>
      </c>
      <c r="F137" s="218" t="s">
        <v>160</v>
      </c>
      <c r="G137" s="219" t="s">
        <v>145</v>
      </c>
      <c r="H137" s="220">
        <v>0.80000000000000004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556</v>
      </c>
    </row>
    <row r="138" s="2" customFormat="1" ht="21.75" customHeight="1">
      <c r="A138" s="35"/>
      <c r="B138" s="36"/>
      <c r="C138" s="216" t="s">
        <v>162</v>
      </c>
      <c r="D138" s="216" t="s">
        <v>142</v>
      </c>
      <c r="E138" s="217" t="s">
        <v>163</v>
      </c>
      <c r="F138" s="218" t="s">
        <v>164</v>
      </c>
      <c r="G138" s="219" t="s">
        <v>145</v>
      </c>
      <c r="H138" s="220">
        <v>4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557</v>
      </c>
    </row>
    <row r="139" s="2" customFormat="1" ht="21.75" customHeight="1">
      <c r="A139" s="35"/>
      <c r="B139" s="36"/>
      <c r="C139" s="216" t="s">
        <v>166</v>
      </c>
      <c r="D139" s="216" t="s">
        <v>142</v>
      </c>
      <c r="E139" s="217" t="s">
        <v>167</v>
      </c>
      <c r="F139" s="218" t="s">
        <v>168</v>
      </c>
      <c r="G139" s="219" t="s">
        <v>145</v>
      </c>
      <c r="H139" s="220">
        <v>1.6000000000000001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41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146</v>
      </c>
      <c r="AT139" s="228" t="s">
        <v>142</v>
      </c>
      <c r="AU139" s="228" t="s">
        <v>86</v>
      </c>
      <c r="AY139" s="14" t="s">
        <v>139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84</v>
      </c>
      <c r="BK139" s="229">
        <f>ROUND(I139*H139,2)</f>
        <v>0</v>
      </c>
      <c r="BL139" s="14" t="s">
        <v>146</v>
      </c>
      <c r="BM139" s="228" t="s">
        <v>558</v>
      </c>
    </row>
    <row r="140" s="2" customFormat="1" ht="21.75" customHeight="1">
      <c r="A140" s="35"/>
      <c r="B140" s="36"/>
      <c r="C140" s="216" t="s">
        <v>170</v>
      </c>
      <c r="D140" s="216" t="s">
        <v>142</v>
      </c>
      <c r="E140" s="217" t="s">
        <v>171</v>
      </c>
      <c r="F140" s="218" t="s">
        <v>172</v>
      </c>
      <c r="G140" s="219" t="s">
        <v>145</v>
      </c>
      <c r="H140" s="220">
        <v>1.6000000000000001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146</v>
      </c>
      <c r="AT140" s="228" t="s">
        <v>142</v>
      </c>
      <c r="AU140" s="228" t="s">
        <v>86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146</v>
      </c>
      <c r="BM140" s="228" t="s">
        <v>559</v>
      </c>
    </row>
    <row r="141" s="12" customFormat="1" ht="25.92" customHeight="1">
      <c r="A141" s="12"/>
      <c r="B141" s="200"/>
      <c r="C141" s="201"/>
      <c r="D141" s="202" t="s">
        <v>75</v>
      </c>
      <c r="E141" s="203" t="s">
        <v>174</v>
      </c>
      <c r="F141" s="203" t="s">
        <v>175</v>
      </c>
      <c r="G141" s="201"/>
      <c r="H141" s="201"/>
      <c r="I141" s="204"/>
      <c r="J141" s="205">
        <f>BK141</f>
        <v>0</v>
      </c>
      <c r="K141" s="201"/>
      <c r="L141" s="206"/>
      <c r="M141" s="207"/>
      <c r="N141" s="208"/>
      <c r="O141" s="208"/>
      <c r="P141" s="209">
        <f>SUM(P142:P147)</f>
        <v>0</v>
      </c>
      <c r="Q141" s="208"/>
      <c r="R141" s="209">
        <f>SUM(R142:R147)</f>
        <v>1.4125000000000001</v>
      </c>
      <c r="S141" s="208"/>
      <c r="T141" s="210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86</v>
      </c>
      <c r="AT141" s="212" t="s">
        <v>75</v>
      </c>
      <c r="AU141" s="212" t="s">
        <v>76</v>
      </c>
      <c r="AY141" s="211" t="s">
        <v>139</v>
      </c>
      <c r="BK141" s="213">
        <f>SUM(BK142:BK147)</f>
        <v>0</v>
      </c>
    </row>
    <row r="142" s="2" customFormat="1" ht="21.75" customHeight="1">
      <c r="A142" s="35"/>
      <c r="B142" s="36"/>
      <c r="C142" s="216" t="s">
        <v>176</v>
      </c>
      <c r="D142" s="216" t="s">
        <v>142</v>
      </c>
      <c r="E142" s="217" t="s">
        <v>177</v>
      </c>
      <c r="F142" s="218" t="s">
        <v>178</v>
      </c>
      <c r="G142" s="219" t="s">
        <v>179</v>
      </c>
      <c r="H142" s="220">
        <v>190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560</v>
      </c>
    </row>
    <row r="143" s="2" customFormat="1" ht="33" customHeight="1">
      <c r="A143" s="35"/>
      <c r="B143" s="36"/>
      <c r="C143" s="230" t="s">
        <v>182</v>
      </c>
      <c r="D143" s="230" t="s">
        <v>183</v>
      </c>
      <c r="E143" s="231" t="s">
        <v>184</v>
      </c>
      <c r="F143" s="232" t="s">
        <v>185</v>
      </c>
      <c r="G143" s="233" t="s">
        <v>179</v>
      </c>
      <c r="H143" s="234">
        <v>190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0.0022499999999999998</v>
      </c>
      <c r="R143" s="226">
        <f>Q143*H143</f>
        <v>0.42749999999999999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561</v>
      </c>
    </row>
    <row r="144" s="2" customFormat="1" ht="21.75" customHeight="1">
      <c r="A144" s="35"/>
      <c r="B144" s="36"/>
      <c r="C144" s="216" t="s">
        <v>188</v>
      </c>
      <c r="D144" s="216" t="s">
        <v>142</v>
      </c>
      <c r="E144" s="217" t="s">
        <v>189</v>
      </c>
      <c r="F144" s="218" t="s">
        <v>190</v>
      </c>
      <c r="G144" s="219" t="s">
        <v>179</v>
      </c>
      <c r="H144" s="220">
        <v>170</v>
      </c>
      <c r="I144" s="221"/>
      <c r="J144" s="222">
        <f>ROUND(I144*H144,2)</f>
        <v>0</v>
      </c>
      <c r="K144" s="223"/>
      <c r="L144" s="41"/>
      <c r="M144" s="224" t="s">
        <v>1</v>
      </c>
      <c r="N144" s="225" t="s">
        <v>41</v>
      </c>
      <c r="O144" s="88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180</v>
      </c>
      <c r="AT144" s="228" t="s">
        <v>142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180</v>
      </c>
      <c r="BM144" s="228" t="s">
        <v>562</v>
      </c>
    </row>
    <row r="145" s="2" customFormat="1" ht="33" customHeight="1">
      <c r="A145" s="35"/>
      <c r="B145" s="36"/>
      <c r="C145" s="230" t="s">
        <v>192</v>
      </c>
      <c r="D145" s="230" t="s">
        <v>183</v>
      </c>
      <c r="E145" s="231" t="s">
        <v>193</v>
      </c>
      <c r="F145" s="232" t="s">
        <v>194</v>
      </c>
      <c r="G145" s="233" t="s">
        <v>179</v>
      </c>
      <c r="H145" s="234">
        <v>60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41</v>
      </c>
      <c r="O145" s="88"/>
      <c r="P145" s="226">
        <f>O145*H145</f>
        <v>0</v>
      </c>
      <c r="Q145" s="226">
        <v>0.0044999999999999997</v>
      </c>
      <c r="R145" s="226">
        <f>Q145*H145</f>
        <v>0.26999999999999996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186</v>
      </c>
      <c r="AT145" s="228" t="s">
        <v>183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186</v>
      </c>
      <c r="BM145" s="228" t="s">
        <v>563</v>
      </c>
    </row>
    <row r="146" s="2" customFormat="1" ht="33" customHeight="1">
      <c r="A146" s="35"/>
      <c r="B146" s="36"/>
      <c r="C146" s="230" t="s">
        <v>196</v>
      </c>
      <c r="D146" s="230" t="s">
        <v>183</v>
      </c>
      <c r="E146" s="231" t="s">
        <v>197</v>
      </c>
      <c r="F146" s="232" t="s">
        <v>198</v>
      </c>
      <c r="G146" s="233" t="s">
        <v>179</v>
      </c>
      <c r="H146" s="234">
        <v>110</v>
      </c>
      <c r="I146" s="235"/>
      <c r="J146" s="236">
        <f>ROUND(I146*H146,2)</f>
        <v>0</v>
      </c>
      <c r="K146" s="237"/>
      <c r="L146" s="238"/>
      <c r="M146" s="239" t="s">
        <v>1</v>
      </c>
      <c r="N146" s="240" t="s">
        <v>41</v>
      </c>
      <c r="O146" s="88"/>
      <c r="P146" s="226">
        <f>O146*H146</f>
        <v>0</v>
      </c>
      <c r="Q146" s="226">
        <v>0.0064999999999999997</v>
      </c>
      <c r="R146" s="226">
        <f>Q146*H146</f>
        <v>0.71499999999999997</v>
      </c>
      <c r="S146" s="226">
        <v>0</v>
      </c>
      <c r="T146" s="22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186</v>
      </c>
      <c r="AT146" s="228" t="s">
        <v>183</v>
      </c>
      <c r="AU146" s="228" t="s">
        <v>84</v>
      </c>
      <c r="AY146" s="14" t="s">
        <v>139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84</v>
      </c>
      <c r="BK146" s="229">
        <f>ROUND(I146*H146,2)</f>
        <v>0</v>
      </c>
      <c r="BL146" s="14" t="s">
        <v>186</v>
      </c>
      <c r="BM146" s="228" t="s">
        <v>564</v>
      </c>
    </row>
    <row r="147" s="2" customFormat="1" ht="21.75" customHeight="1">
      <c r="A147" s="35"/>
      <c r="B147" s="36"/>
      <c r="C147" s="216" t="s">
        <v>200</v>
      </c>
      <c r="D147" s="216" t="s">
        <v>142</v>
      </c>
      <c r="E147" s="217" t="s">
        <v>201</v>
      </c>
      <c r="F147" s="218" t="s">
        <v>202</v>
      </c>
      <c r="G147" s="219" t="s">
        <v>203</v>
      </c>
      <c r="H147" s="220">
        <v>58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41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146</v>
      </c>
      <c r="AT147" s="228" t="s">
        <v>142</v>
      </c>
      <c r="AU147" s="228" t="s">
        <v>84</v>
      </c>
      <c r="AY147" s="14" t="s">
        <v>139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84</v>
      </c>
      <c r="BK147" s="229">
        <f>ROUND(I147*H147,2)</f>
        <v>0</v>
      </c>
      <c r="BL147" s="14" t="s">
        <v>146</v>
      </c>
      <c r="BM147" s="228" t="s">
        <v>565</v>
      </c>
    </row>
    <row r="148" s="12" customFormat="1" ht="25.92" customHeight="1">
      <c r="A148" s="12"/>
      <c r="B148" s="200"/>
      <c r="C148" s="201"/>
      <c r="D148" s="202" t="s">
        <v>75</v>
      </c>
      <c r="E148" s="203" t="s">
        <v>205</v>
      </c>
      <c r="F148" s="203" t="s">
        <v>206</v>
      </c>
      <c r="G148" s="201"/>
      <c r="H148" s="201"/>
      <c r="I148" s="204"/>
      <c r="J148" s="205">
        <f>BK148</f>
        <v>0</v>
      </c>
      <c r="K148" s="201"/>
      <c r="L148" s="206"/>
      <c r="M148" s="207"/>
      <c r="N148" s="208"/>
      <c r="O148" s="208"/>
      <c r="P148" s="209">
        <f>P149</f>
        <v>0</v>
      </c>
      <c r="Q148" s="208"/>
      <c r="R148" s="209">
        <f>R149</f>
        <v>0</v>
      </c>
      <c r="S148" s="208"/>
      <c r="T148" s="21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1" t="s">
        <v>86</v>
      </c>
      <c r="AT148" s="212" t="s">
        <v>75</v>
      </c>
      <c r="AU148" s="212" t="s">
        <v>76</v>
      </c>
      <c r="AY148" s="211" t="s">
        <v>139</v>
      </c>
      <c r="BK148" s="213">
        <f>BK149</f>
        <v>0</v>
      </c>
    </row>
    <row r="149" s="12" customFormat="1" ht="22.8" customHeight="1">
      <c r="A149" s="12"/>
      <c r="B149" s="200"/>
      <c r="C149" s="201"/>
      <c r="D149" s="202" t="s">
        <v>75</v>
      </c>
      <c r="E149" s="214" t="s">
        <v>566</v>
      </c>
      <c r="F149" s="214" t="s">
        <v>567</v>
      </c>
      <c r="G149" s="201"/>
      <c r="H149" s="201"/>
      <c r="I149" s="204"/>
      <c r="J149" s="215">
        <f>BK149</f>
        <v>0</v>
      </c>
      <c r="K149" s="201"/>
      <c r="L149" s="206"/>
      <c r="M149" s="207"/>
      <c r="N149" s="208"/>
      <c r="O149" s="208"/>
      <c r="P149" s="209">
        <f>SUM(P150:P153)</f>
        <v>0</v>
      </c>
      <c r="Q149" s="208"/>
      <c r="R149" s="209">
        <f>SUM(R150:R153)</f>
        <v>0</v>
      </c>
      <c r="S149" s="208"/>
      <c r="T149" s="210">
        <f>SUM(T150:T153)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1" t="s">
        <v>86</v>
      </c>
      <c r="AT149" s="212" t="s">
        <v>75</v>
      </c>
      <c r="AU149" s="212" t="s">
        <v>84</v>
      </c>
      <c r="AY149" s="211" t="s">
        <v>139</v>
      </c>
      <c r="BK149" s="213">
        <f>SUM(BK150:BK153)</f>
        <v>0</v>
      </c>
    </row>
    <row r="150" s="2" customFormat="1" ht="21.75" customHeight="1">
      <c r="A150" s="35"/>
      <c r="B150" s="36"/>
      <c r="C150" s="216" t="s">
        <v>526</v>
      </c>
      <c r="D150" s="216" t="s">
        <v>142</v>
      </c>
      <c r="E150" s="217" t="s">
        <v>568</v>
      </c>
      <c r="F150" s="218" t="s">
        <v>569</v>
      </c>
      <c r="G150" s="219" t="s">
        <v>570</v>
      </c>
      <c r="H150" s="220">
        <v>4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146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146</v>
      </c>
      <c r="BM150" s="228" t="s">
        <v>571</v>
      </c>
    </row>
    <row r="151" s="2" customFormat="1" ht="21.75" customHeight="1">
      <c r="A151" s="35"/>
      <c r="B151" s="36"/>
      <c r="C151" s="230" t="s">
        <v>532</v>
      </c>
      <c r="D151" s="230" t="s">
        <v>183</v>
      </c>
      <c r="E151" s="231" t="s">
        <v>572</v>
      </c>
      <c r="F151" s="232" t="s">
        <v>573</v>
      </c>
      <c r="G151" s="233" t="s">
        <v>570</v>
      </c>
      <c r="H151" s="234">
        <v>2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170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146</v>
      </c>
      <c r="BM151" s="228" t="s">
        <v>574</v>
      </c>
    </row>
    <row r="152" s="2" customFormat="1" ht="21.75" customHeight="1">
      <c r="A152" s="35"/>
      <c r="B152" s="36"/>
      <c r="C152" s="230" t="s">
        <v>540</v>
      </c>
      <c r="D152" s="230" t="s">
        <v>183</v>
      </c>
      <c r="E152" s="231" t="s">
        <v>575</v>
      </c>
      <c r="F152" s="232" t="s">
        <v>576</v>
      </c>
      <c r="G152" s="233" t="s">
        <v>570</v>
      </c>
      <c r="H152" s="234">
        <v>2</v>
      </c>
      <c r="I152" s="235"/>
      <c r="J152" s="236">
        <f>ROUND(I152*H152,2)</f>
        <v>0</v>
      </c>
      <c r="K152" s="237"/>
      <c r="L152" s="238"/>
      <c r="M152" s="239" t="s">
        <v>1</v>
      </c>
      <c r="N152" s="240" t="s">
        <v>41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170</v>
      </c>
      <c r="AT152" s="228" t="s">
        <v>183</v>
      </c>
      <c r="AU152" s="228" t="s">
        <v>86</v>
      </c>
      <c r="AY152" s="14" t="s">
        <v>139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84</v>
      </c>
      <c r="BK152" s="229">
        <f>ROUND(I152*H152,2)</f>
        <v>0</v>
      </c>
      <c r="BL152" s="14" t="s">
        <v>146</v>
      </c>
      <c r="BM152" s="228" t="s">
        <v>577</v>
      </c>
    </row>
    <row r="153" s="2" customFormat="1" ht="21.75" customHeight="1">
      <c r="A153" s="35"/>
      <c r="B153" s="36"/>
      <c r="C153" s="230" t="s">
        <v>546</v>
      </c>
      <c r="D153" s="230" t="s">
        <v>183</v>
      </c>
      <c r="E153" s="231" t="s">
        <v>578</v>
      </c>
      <c r="F153" s="232" t="s">
        <v>579</v>
      </c>
      <c r="G153" s="233" t="s">
        <v>580</v>
      </c>
      <c r="H153" s="234">
        <v>3</v>
      </c>
      <c r="I153" s="235"/>
      <c r="J153" s="236">
        <f>ROUND(I153*H153,2)</f>
        <v>0</v>
      </c>
      <c r="K153" s="237"/>
      <c r="L153" s="238"/>
      <c r="M153" s="239" t="s">
        <v>1</v>
      </c>
      <c r="N153" s="240" t="s">
        <v>41</v>
      </c>
      <c r="O153" s="88"/>
      <c r="P153" s="226">
        <f>O153*H153</f>
        <v>0</v>
      </c>
      <c r="Q153" s="226">
        <v>0</v>
      </c>
      <c r="R153" s="226">
        <f>Q153*H153</f>
        <v>0</v>
      </c>
      <c r="S153" s="226">
        <v>0</v>
      </c>
      <c r="T153" s="22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170</v>
      </c>
      <c r="AT153" s="228" t="s">
        <v>183</v>
      </c>
      <c r="AU153" s="228" t="s">
        <v>86</v>
      </c>
      <c r="AY153" s="14" t="s">
        <v>139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84</v>
      </c>
      <c r="BK153" s="229">
        <f>ROUND(I153*H153,2)</f>
        <v>0</v>
      </c>
      <c r="BL153" s="14" t="s">
        <v>146</v>
      </c>
      <c r="BM153" s="228" t="s">
        <v>581</v>
      </c>
    </row>
    <row r="154" s="12" customFormat="1" ht="25.92" customHeight="1">
      <c r="A154" s="12"/>
      <c r="B154" s="200"/>
      <c r="C154" s="201"/>
      <c r="D154" s="202" t="s">
        <v>75</v>
      </c>
      <c r="E154" s="203" t="s">
        <v>183</v>
      </c>
      <c r="F154" s="203" t="s">
        <v>218</v>
      </c>
      <c r="G154" s="201"/>
      <c r="H154" s="201"/>
      <c r="I154" s="204"/>
      <c r="J154" s="205">
        <f>BK154</f>
        <v>0</v>
      </c>
      <c r="K154" s="201"/>
      <c r="L154" s="206"/>
      <c r="M154" s="207"/>
      <c r="N154" s="208"/>
      <c r="O154" s="208"/>
      <c r="P154" s="209">
        <f>P155+P213+P216+P220+P229+P236</f>
        <v>0</v>
      </c>
      <c r="Q154" s="208"/>
      <c r="R154" s="209">
        <f>R155+R213+R216+R220+R229+R236</f>
        <v>0.73548099999999994</v>
      </c>
      <c r="S154" s="208"/>
      <c r="T154" s="210">
        <f>T155+T213+T216+T220+T229+T236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1" t="s">
        <v>151</v>
      </c>
      <c r="AT154" s="212" t="s">
        <v>75</v>
      </c>
      <c r="AU154" s="212" t="s">
        <v>76</v>
      </c>
      <c r="AY154" s="211" t="s">
        <v>139</v>
      </c>
      <c r="BK154" s="213">
        <f>BK155+BK213+BK216+BK220+BK229+BK236</f>
        <v>0</v>
      </c>
    </row>
    <row r="155" s="12" customFormat="1" ht="22.8" customHeight="1">
      <c r="A155" s="12"/>
      <c r="B155" s="200"/>
      <c r="C155" s="201"/>
      <c r="D155" s="202" t="s">
        <v>75</v>
      </c>
      <c r="E155" s="214" t="s">
        <v>219</v>
      </c>
      <c r="F155" s="214" t="s">
        <v>220</v>
      </c>
      <c r="G155" s="201"/>
      <c r="H155" s="201"/>
      <c r="I155" s="204"/>
      <c r="J155" s="215">
        <f>BK155</f>
        <v>0</v>
      </c>
      <c r="K155" s="201"/>
      <c r="L155" s="206"/>
      <c r="M155" s="207"/>
      <c r="N155" s="208"/>
      <c r="O155" s="208"/>
      <c r="P155" s="209">
        <f>SUM(P156:P212)</f>
        <v>0</v>
      </c>
      <c r="Q155" s="208"/>
      <c r="R155" s="209">
        <f>SUM(R156:R212)</f>
        <v>0.72908099999999998</v>
      </c>
      <c r="S155" s="208"/>
      <c r="T155" s="210">
        <f>SUM(T156:T212)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1" t="s">
        <v>151</v>
      </c>
      <c r="AT155" s="212" t="s">
        <v>75</v>
      </c>
      <c r="AU155" s="212" t="s">
        <v>84</v>
      </c>
      <c r="AY155" s="211" t="s">
        <v>139</v>
      </c>
      <c r="BK155" s="213">
        <f>SUM(BK156:BK212)</f>
        <v>0</v>
      </c>
    </row>
    <row r="156" s="2" customFormat="1" ht="21.75" customHeight="1">
      <c r="A156" s="35"/>
      <c r="B156" s="36"/>
      <c r="C156" s="216" t="s">
        <v>8</v>
      </c>
      <c r="D156" s="216" t="s">
        <v>142</v>
      </c>
      <c r="E156" s="217" t="s">
        <v>222</v>
      </c>
      <c r="F156" s="218" t="s">
        <v>223</v>
      </c>
      <c r="G156" s="219" t="s">
        <v>203</v>
      </c>
      <c r="H156" s="220">
        <v>4</v>
      </c>
      <c r="I156" s="221"/>
      <c r="J156" s="222">
        <f>ROUND(I156*H156,2)</f>
        <v>0</v>
      </c>
      <c r="K156" s="223"/>
      <c r="L156" s="41"/>
      <c r="M156" s="224" t="s">
        <v>1</v>
      </c>
      <c r="N156" s="225" t="s">
        <v>41</v>
      </c>
      <c r="O156" s="88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146</v>
      </c>
      <c r="AT156" s="228" t="s">
        <v>142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146</v>
      </c>
      <c r="BM156" s="228" t="s">
        <v>582</v>
      </c>
    </row>
    <row r="157" s="2" customFormat="1" ht="21.75" customHeight="1">
      <c r="A157" s="35"/>
      <c r="B157" s="36"/>
      <c r="C157" s="230" t="s">
        <v>211</v>
      </c>
      <c r="D157" s="230" t="s">
        <v>183</v>
      </c>
      <c r="E157" s="231" t="s">
        <v>226</v>
      </c>
      <c r="F157" s="232" t="s">
        <v>227</v>
      </c>
      <c r="G157" s="233" t="s">
        <v>228</v>
      </c>
      <c r="H157" s="234">
        <v>4</v>
      </c>
      <c r="I157" s="235"/>
      <c r="J157" s="236">
        <f>ROUND(I157*H157,2)</f>
        <v>0</v>
      </c>
      <c r="K157" s="237"/>
      <c r="L157" s="238"/>
      <c r="M157" s="239" t="s">
        <v>1</v>
      </c>
      <c r="N157" s="240" t="s">
        <v>41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170</v>
      </c>
      <c r="AT157" s="228" t="s">
        <v>183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146</v>
      </c>
      <c r="BM157" s="228" t="s">
        <v>583</v>
      </c>
    </row>
    <row r="158" s="2" customFormat="1" ht="21.75" customHeight="1">
      <c r="A158" s="35"/>
      <c r="B158" s="36"/>
      <c r="C158" s="216" t="s">
        <v>584</v>
      </c>
      <c r="D158" s="216" t="s">
        <v>142</v>
      </c>
      <c r="E158" s="217" t="s">
        <v>231</v>
      </c>
      <c r="F158" s="218" t="s">
        <v>232</v>
      </c>
      <c r="G158" s="219" t="s">
        <v>179</v>
      </c>
      <c r="H158" s="220">
        <v>410</v>
      </c>
      <c r="I158" s="221"/>
      <c r="J158" s="222">
        <f>ROUND(I158*H158,2)</f>
        <v>0</v>
      </c>
      <c r="K158" s="223"/>
      <c r="L158" s="41"/>
      <c r="M158" s="224" t="s">
        <v>1</v>
      </c>
      <c r="N158" s="225" t="s">
        <v>41</v>
      </c>
      <c r="O158" s="88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180</v>
      </c>
      <c r="AT158" s="228" t="s">
        <v>142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180</v>
      </c>
      <c r="BM158" s="228" t="s">
        <v>585</v>
      </c>
    </row>
    <row r="159" s="2" customFormat="1" ht="21.75" customHeight="1">
      <c r="A159" s="35"/>
      <c r="B159" s="36"/>
      <c r="C159" s="230" t="s">
        <v>586</v>
      </c>
      <c r="D159" s="230" t="s">
        <v>183</v>
      </c>
      <c r="E159" s="231" t="s">
        <v>235</v>
      </c>
      <c r="F159" s="232" t="s">
        <v>236</v>
      </c>
      <c r="G159" s="233" t="s">
        <v>179</v>
      </c>
      <c r="H159" s="234">
        <v>410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41</v>
      </c>
      <c r="O159" s="88"/>
      <c r="P159" s="226">
        <f>O159*H159</f>
        <v>0</v>
      </c>
      <c r="Q159" s="226">
        <v>6.6000000000000005E-05</v>
      </c>
      <c r="R159" s="226">
        <f>Q159*H159</f>
        <v>0.027060000000000001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186</v>
      </c>
      <c r="AT159" s="228" t="s">
        <v>183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186</v>
      </c>
      <c r="BM159" s="228" t="s">
        <v>587</v>
      </c>
    </row>
    <row r="160" s="2" customFormat="1" ht="21.75" customHeight="1">
      <c r="A160" s="35"/>
      <c r="B160" s="36"/>
      <c r="C160" s="216" t="s">
        <v>230</v>
      </c>
      <c r="D160" s="216" t="s">
        <v>142</v>
      </c>
      <c r="E160" s="217" t="s">
        <v>238</v>
      </c>
      <c r="F160" s="218" t="s">
        <v>239</v>
      </c>
      <c r="G160" s="219" t="s">
        <v>203</v>
      </c>
      <c r="H160" s="220">
        <v>180</v>
      </c>
      <c r="I160" s="221"/>
      <c r="J160" s="222">
        <f>ROUND(I160*H160,2)</f>
        <v>0</v>
      </c>
      <c r="K160" s="223"/>
      <c r="L160" s="41"/>
      <c r="M160" s="224" t="s">
        <v>1</v>
      </c>
      <c r="N160" s="225" t="s">
        <v>41</v>
      </c>
      <c r="O160" s="88"/>
      <c r="P160" s="226">
        <f>O160*H160</f>
        <v>0</v>
      </c>
      <c r="Q160" s="226">
        <v>0</v>
      </c>
      <c r="R160" s="226">
        <f>Q160*H160</f>
        <v>0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180</v>
      </c>
      <c r="AT160" s="228" t="s">
        <v>142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180</v>
      </c>
      <c r="BM160" s="228" t="s">
        <v>588</v>
      </c>
    </row>
    <row r="161" s="2" customFormat="1" ht="21.75" customHeight="1">
      <c r="A161" s="35"/>
      <c r="B161" s="36"/>
      <c r="C161" s="230" t="s">
        <v>234</v>
      </c>
      <c r="D161" s="230" t="s">
        <v>183</v>
      </c>
      <c r="E161" s="231" t="s">
        <v>242</v>
      </c>
      <c r="F161" s="232" t="s">
        <v>243</v>
      </c>
      <c r="G161" s="233" t="s">
        <v>203</v>
      </c>
      <c r="H161" s="234">
        <v>40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41</v>
      </c>
      <c r="O161" s="88"/>
      <c r="P161" s="226">
        <f>O161*H161</f>
        <v>0</v>
      </c>
      <c r="Q161" s="226">
        <v>4.0000000000000003E-05</v>
      </c>
      <c r="R161" s="226">
        <f>Q161*H161</f>
        <v>0.0016000000000000001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244</v>
      </c>
      <c r="AT161" s="228" t="s">
        <v>183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180</v>
      </c>
      <c r="BM161" s="228" t="s">
        <v>589</v>
      </c>
    </row>
    <row r="162" s="2" customFormat="1" ht="16.5" customHeight="1">
      <c r="A162" s="35"/>
      <c r="B162" s="36"/>
      <c r="C162" s="230" t="s">
        <v>7</v>
      </c>
      <c r="D162" s="230" t="s">
        <v>183</v>
      </c>
      <c r="E162" s="231" t="s">
        <v>247</v>
      </c>
      <c r="F162" s="232" t="s">
        <v>248</v>
      </c>
      <c r="G162" s="233" t="s">
        <v>203</v>
      </c>
      <c r="H162" s="234">
        <v>140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41</v>
      </c>
      <c r="O162" s="88"/>
      <c r="P162" s="226">
        <f>O162*H162</f>
        <v>0</v>
      </c>
      <c r="Q162" s="226">
        <v>2.8E-05</v>
      </c>
      <c r="R162" s="226">
        <f>Q162*H162</f>
        <v>0.0039199999999999999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186</v>
      </c>
      <c r="AT162" s="228" t="s">
        <v>183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186</v>
      </c>
      <c r="BM162" s="228" t="s">
        <v>590</v>
      </c>
    </row>
    <row r="163" s="2" customFormat="1" ht="21.75" customHeight="1">
      <c r="A163" s="35"/>
      <c r="B163" s="36"/>
      <c r="C163" s="216" t="s">
        <v>241</v>
      </c>
      <c r="D163" s="216" t="s">
        <v>142</v>
      </c>
      <c r="E163" s="217" t="s">
        <v>251</v>
      </c>
      <c r="F163" s="218" t="s">
        <v>252</v>
      </c>
      <c r="G163" s="219" t="s">
        <v>203</v>
      </c>
      <c r="H163" s="220">
        <v>42</v>
      </c>
      <c r="I163" s="221"/>
      <c r="J163" s="222">
        <f>ROUND(I163*H163,2)</f>
        <v>0</v>
      </c>
      <c r="K163" s="223"/>
      <c r="L163" s="41"/>
      <c r="M163" s="224" t="s">
        <v>1</v>
      </c>
      <c r="N163" s="225" t="s">
        <v>41</v>
      </c>
      <c r="O163" s="88"/>
      <c r="P163" s="226">
        <f>O163*H163</f>
        <v>0</v>
      </c>
      <c r="Q163" s="226">
        <v>0</v>
      </c>
      <c r="R163" s="226">
        <f>Q163*H163</f>
        <v>0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180</v>
      </c>
      <c r="AT163" s="228" t="s">
        <v>142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180</v>
      </c>
      <c r="BM163" s="228" t="s">
        <v>591</v>
      </c>
    </row>
    <row r="164" s="2" customFormat="1" ht="21.75" customHeight="1">
      <c r="A164" s="35"/>
      <c r="B164" s="36"/>
      <c r="C164" s="230" t="s">
        <v>246</v>
      </c>
      <c r="D164" s="230" t="s">
        <v>183</v>
      </c>
      <c r="E164" s="231" t="s">
        <v>255</v>
      </c>
      <c r="F164" s="232" t="s">
        <v>256</v>
      </c>
      <c r="G164" s="233" t="s">
        <v>203</v>
      </c>
      <c r="H164" s="234">
        <v>42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41</v>
      </c>
      <c r="O164" s="88"/>
      <c r="P164" s="226">
        <f>O164*H164</f>
        <v>0</v>
      </c>
      <c r="Q164" s="226">
        <v>4.6E-05</v>
      </c>
      <c r="R164" s="226">
        <f>Q164*H164</f>
        <v>0.0019319999999999999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186</v>
      </c>
      <c r="AT164" s="228" t="s">
        <v>183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186</v>
      </c>
      <c r="BM164" s="228" t="s">
        <v>592</v>
      </c>
    </row>
    <row r="165" s="2" customFormat="1" ht="21.75" customHeight="1">
      <c r="A165" s="35"/>
      <c r="B165" s="36"/>
      <c r="C165" s="216" t="s">
        <v>250</v>
      </c>
      <c r="D165" s="216" t="s">
        <v>142</v>
      </c>
      <c r="E165" s="217" t="s">
        <v>259</v>
      </c>
      <c r="F165" s="218" t="s">
        <v>260</v>
      </c>
      <c r="G165" s="219" t="s">
        <v>203</v>
      </c>
      <c r="H165" s="220">
        <v>100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41</v>
      </c>
      <c r="O165" s="88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180</v>
      </c>
      <c r="AT165" s="228" t="s">
        <v>142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180</v>
      </c>
      <c r="BM165" s="228" t="s">
        <v>593</v>
      </c>
    </row>
    <row r="166" s="2" customFormat="1" ht="21.75" customHeight="1">
      <c r="A166" s="35"/>
      <c r="B166" s="36"/>
      <c r="C166" s="230" t="s">
        <v>254</v>
      </c>
      <c r="D166" s="230" t="s">
        <v>183</v>
      </c>
      <c r="E166" s="231" t="s">
        <v>263</v>
      </c>
      <c r="F166" s="232" t="s">
        <v>264</v>
      </c>
      <c r="G166" s="233" t="s">
        <v>203</v>
      </c>
      <c r="H166" s="234">
        <v>56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41</v>
      </c>
      <c r="O166" s="88"/>
      <c r="P166" s="226">
        <f>O166*H166</f>
        <v>0</v>
      </c>
      <c r="Q166" s="226">
        <v>6.0000000000000002E-05</v>
      </c>
      <c r="R166" s="226">
        <f>Q166*H166</f>
        <v>0.0033600000000000001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186</v>
      </c>
      <c r="AT166" s="228" t="s">
        <v>183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186</v>
      </c>
      <c r="BM166" s="228" t="s">
        <v>594</v>
      </c>
    </row>
    <row r="167" s="2" customFormat="1" ht="21.75" customHeight="1">
      <c r="A167" s="35"/>
      <c r="B167" s="36"/>
      <c r="C167" s="230" t="s">
        <v>258</v>
      </c>
      <c r="D167" s="230" t="s">
        <v>183</v>
      </c>
      <c r="E167" s="231" t="s">
        <v>595</v>
      </c>
      <c r="F167" s="232" t="s">
        <v>596</v>
      </c>
      <c r="G167" s="233" t="s">
        <v>203</v>
      </c>
      <c r="H167" s="234">
        <v>12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88"/>
      <c r="P167" s="226">
        <f>O167*H167</f>
        <v>0</v>
      </c>
      <c r="Q167" s="226">
        <v>6.0000000000000002E-05</v>
      </c>
      <c r="R167" s="226">
        <f>Q167*H167</f>
        <v>0.00072000000000000005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186</v>
      </c>
      <c r="AT167" s="228" t="s">
        <v>183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186</v>
      </c>
      <c r="BM167" s="228" t="s">
        <v>597</v>
      </c>
    </row>
    <row r="168" s="2" customFormat="1" ht="21.75" customHeight="1">
      <c r="A168" s="35"/>
      <c r="B168" s="36"/>
      <c r="C168" s="230" t="s">
        <v>262</v>
      </c>
      <c r="D168" s="230" t="s">
        <v>183</v>
      </c>
      <c r="E168" s="231" t="s">
        <v>598</v>
      </c>
      <c r="F168" s="232" t="s">
        <v>599</v>
      </c>
      <c r="G168" s="233" t="s">
        <v>203</v>
      </c>
      <c r="H168" s="234">
        <v>7</v>
      </c>
      <c r="I168" s="235"/>
      <c r="J168" s="236">
        <f>ROUND(I168*H168,2)</f>
        <v>0</v>
      </c>
      <c r="K168" s="237"/>
      <c r="L168" s="238"/>
      <c r="M168" s="239" t="s">
        <v>1</v>
      </c>
      <c r="N168" s="240" t="s">
        <v>41</v>
      </c>
      <c r="O168" s="88"/>
      <c r="P168" s="226">
        <f>O168*H168</f>
        <v>0</v>
      </c>
      <c r="Q168" s="226">
        <v>6.0000000000000002E-05</v>
      </c>
      <c r="R168" s="226">
        <f>Q168*H168</f>
        <v>0.00042000000000000002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186</v>
      </c>
      <c r="AT168" s="228" t="s">
        <v>183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186</v>
      </c>
      <c r="BM168" s="228" t="s">
        <v>600</v>
      </c>
    </row>
    <row r="169" s="2" customFormat="1" ht="21.75" customHeight="1">
      <c r="A169" s="35"/>
      <c r="B169" s="36"/>
      <c r="C169" s="230" t="s">
        <v>601</v>
      </c>
      <c r="D169" s="230" t="s">
        <v>183</v>
      </c>
      <c r="E169" s="231" t="s">
        <v>602</v>
      </c>
      <c r="F169" s="232" t="s">
        <v>603</v>
      </c>
      <c r="G169" s="233" t="s">
        <v>203</v>
      </c>
      <c r="H169" s="234">
        <v>12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41</v>
      </c>
      <c r="O169" s="88"/>
      <c r="P169" s="226">
        <f>O169*H169</f>
        <v>0</v>
      </c>
      <c r="Q169" s="226">
        <v>6.0000000000000002E-05</v>
      </c>
      <c r="R169" s="226">
        <f>Q169*H169</f>
        <v>0.00072000000000000005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186</v>
      </c>
      <c r="AT169" s="228" t="s">
        <v>183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186</v>
      </c>
      <c r="BM169" s="228" t="s">
        <v>604</v>
      </c>
    </row>
    <row r="170" s="2" customFormat="1" ht="33" customHeight="1">
      <c r="A170" s="35"/>
      <c r="B170" s="36"/>
      <c r="C170" s="230" t="s">
        <v>605</v>
      </c>
      <c r="D170" s="230" t="s">
        <v>183</v>
      </c>
      <c r="E170" s="231" t="s">
        <v>606</v>
      </c>
      <c r="F170" s="232" t="s">
        <v>607</v>
      </c>
      <c r="G170" s="233" t="s">
        <v>203</v>
      </c>
      <c r="H170" s="234">
        <v>3</v>
      </c>
      <c r="I170" s="235"/>
      <c r="J170" s="236">
        <f>ROUND(I170*H170,2)</f>
        <v>0</v>
      </c>
      <c r="K170" s="237"/>
      <c r="L170" s="238"/>
      <c r="M170" s="239" t="s">
        <v>1</v>
      </c>
      <c r="N170" s="240" t="s">
        <v>41</v>
      </c>
      <c r="O170" s="88"/>
      <c r="P170" s="226">
        <f>O170*H170</f>
        <v>0</v>
      </c>
      <c r="Q170" s="226">
        <v>6.0000000000000002E-05</v>
      </c>
      <c r="R170" s="226">
        <f>Q170*H170</f>
        <v>0.00018000000000000001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186</v>
      </c>
      <c r="AT170" s="228" t="s">
        <v>183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186</v>
      </c>
      <c r="BM170" s="228" t="s">
        <v>608</v>
      </c>
    </row>
    <row r="171" s="2" customFormat="1" ht="21.75" customHeight="1">
      <c r="A171" s="35"/>
      <c r="B171" s="36"/>
      <c r="C171" s="230" t="s">
        <v>609</v>
      </c>
      <c r="D171" s="230" t="s">
        <v>183</v>
      </c>
      <c r="E171" s="231" t="s">
        <v>610</v>
      </c>
      <c r="F171" s="232" t="s">
        <v>611</v>
      </c>
      <c r="G171" s="233" t="s">
        <v>203</v>
      </c>
      <c r="H171" s="234">
        <v>6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41</v>
      </c>
      <c r="O171" s="88"/>
      <c r="P171" s="226">
        <f>O171*H171</f>
        <v>0</v>
      </c>
      <c r="Q171" s="226">
        <v>6.0000000000000002E-05</v>
      </c>
      <c r="R171" s="226">
        <f>Q171*H171</f>
        <v>0.00036000000000000002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186</v>
      </c>
      <c r="AT171" s="228" t="s">
        <v>183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186</v>
      </c>
      <c r="BM171" s="228" t="s">
        <v>612</v>
      </c>
    </row>
    <row r="172" s="2" customFormat="1" ht="21.75" customHeight="1">
      <c r="A172" s="35"/>
      <c r="B172" s="36"/>
      <c r="C172" s="230" t="s">
        <v>613</v>
      </c>
      <c r="D172" s="230" t="s">
        <v>183</v>
      </c>
      <c r="E172" s="231" t="s">
        <v>267</v>
      </c>
      <c r="F172" s="232" t="s">
        <v>268</v>
      </c>
      <c r="G172" s="233" t="s">
        <v>203</v>
      </c>
      <c r="H172" s="234">
        <v>4</v>
      </c>
      <c r="I172" s="235"/>
      <c r="J172" s="236">
        <f>ROUND(I172*H172,2)</f>
        <v>0</v>
      </c>
      <c r="K172" s="237"/>
      <c r="L172" s="238"/>
      <c r="M172" s="239" t="s">
        <v>1</v>
      </c>
      <c r="N172" s="240" t="s">
        <v>41</v>
      </c>
      <c r="O172" s="88"/>
      <c r="P172" s="226">
        <f>O172*H172</f>
        <v>0</v>
      </c>
      <c r="Q172" s="226">
        <v>6.0000000000000002E-05</v>
      </c>
      <c r="R172" s="226">
        <f>Q172*H172</f>
        <v>0.00024000000000000001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186</v>
      </c>
      <c r="AT172" s="228" t="s">
        <v>183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186</v>
      </c>
      <c r="BM172" s="228" t="s">
        <v>614</v>
      </c>
    </row>
    <row r="173" s="2" customFormat="1" ht="21.75" customHeight="1">
      <c r="A173" s="35"/>
      <c r="B173" s="36"/>
      <c r="C173" s="216" t="s">
        <v>216</v>
      </c>
      <c r="D173" s="216" t="s">
        <v>142</v>
      </c>
      <c r="E173" s="217" t="s">
        <v>271</v>
      </c>
      <c r="F173" s="218" t="s">
        <v>272</v>
      </c>
      <c r="G173" s="219" t="s">
        <v>203</v>
      </c>
      <c r="H173" s="220">
        <v>192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615</v>
      </c>
    </row>
    <row r="174" s="2" customFormat="1" ht="21.75" customHeight="1">
      <c r="A174" s="35"/>
      <c r="B174" s="36"/>
      <c r="C174" s="216" t="s">
        <v>266</v>
      </c>
      <c r="D174" s="216" t="s">
        <v>142</v>
      </c>
      <c r="E174" s="217" t="s">
        <v>275</v>
      </c>
      <c r="F174" s="218" t="s">
        <v>276</v>
      </c>
      <c r="G174" s="219" t="s">
        <v>203</v>
      </c>
      <c r="H174" s="220">
        <v>1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41</v>
      </c>
      <c r="O174" s="88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180</v>
      </c>
      <c r="AT174" s="228" t="s">
        <v>142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180</v>
      </c>
      <c r="BM174" s="228" t="s">
        <v>616</v>
      </c>
    </row>
    <row r="175" s="2" customFormat="1" ht="21.75" customHeight="1">
      <c r="A175" s="35"/>
      <c r="B175" s="36"/>
      <c r="C175" s="230" t="s">
        <v>270</v>
      </c>
      <c r="D175" s="230" t="s">
        <v>183</v>
      </c>
      <c r="E175" s="231" t="s">
        <v>279</v>
      </c>
      <c r="F175" s="232" t="s">
        <v>280</v>
      </c>
      <c r="G175" s="233" t="s">
        <v>203</v>
      </c>
      <c r="H175" s="234">
        <v>1</v>
      </c>
      <c r="I175" s="235"/>
      <c r="J175" s="236">
        <f>ROUND(I175*H175,2)</f>
        <v>0</v>
      </c>
      <c r="K175" s="237"/>
      <c r="L175" s="238"/>
      <c r="M175" s="239" t="s">
        <v>1</v>
      </c>
      <c r="N175" s="240" t="s">
        <v>41</v>
      </c>
      <c r="O175" s="88"/>
      <c r="P175" s="226">
        <f>O175*H175</f>
        <v>0</v>
      </c>
      <c r="Q175" s="226">
        <v>5.0000000000000004E-06</v>
      </c>
      <c r="R175" s="226">
        <f>Q175*H175</f>
        <v>5.0000000000000004E-06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186</v>
      </c>
      <c r="AT175" s="228" t="s">
        <v>183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186</v>
      </c>
      <c r="BM175" s="228" t="s">
        <v>617</v>
      </c>
    </row>
    <row r="176" s="2" customFormat="1" ht="21.75" customHeight="1">
      <c r="A176" s="35"/>
      <c r="B176" s="36"/>
      <c r="C176" s="216" t="s">
        <v>274</v>
      </c>
      <c r="D176" s="216" t="s">
        <v>142</v>
      </c>
      <c r="E176" s="217" t="s">
        <v>283</v>
      </c>
      <c r="F176" s="218" t="s">
        <v>284</v>
      </c>
      <c r="G176" s="219" t="s">
        <v>203</v>
      </c>
      <c r="H176" s="220">
        <v>1</v>
      </c>
      <c r="I176" s="221"/>
      <c r="J176" s="222">
        <f>ROUND(I176*H176,2)</f>
        <v>0</v>
      </c>
      <c r="K176" s="223"/>
      <c r="L176" s="41"/>
      <c r="M176" s="224" t="s">
        <v>1</v>
      </c>
      <c r="N176" s="225" t="s">
        <v>41</v>
      </c>
      <c r="O176" s="88"/>
      <c r="P176" s="226">
        <f>O176*H176</f>
        <v>0</v>
      </c>
      <c r="Q176" s="226">
        <v>0</v>
      </c>
      <c r="R176" s="226">
        <f>Q176*H176</f>
        <v>0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180</v>
      </c>
      <c r="AT176" s="228" t="s">
        <v>142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180</v>
      </c>
      <c r="BM176" s="228" t="s">
        <v>618</v>
      </c>
    </row>
    <row r="177" s="2" customFormat="1" ht="16.5" customHeight="1">
      <c r="A177" s="35"/>
      <c r="B177" s="36"/>
      <c r="C177" s="230" t="s">
        <v>278</v>
      </c>
      <c r="D177" s="230" t="s">
        <v>183</v>
      </c>
      <c r="E177" s="231" t="s">
        <v>287</v>
      </c>
      <c r="F177" s="232" t="s">
        <v>288</v>
      </c>
      <c r="G177" s="233" t="s">
        <v>203</v>
      </c>
      <c r="H177" s="234">
        <v>1</v>
      </c>
      <c r="I177" s="235"/>
      <c r="J177" s="236">
        <f>ROUND(I177*H177,2)</f>
        <v>0</v>
      </c>
      <c r="K177" s="237"/>
      <c r="L177" s="238"/>
      <c r="M177" s="239" t="s">
        <v>1</v>
      </c>
      <c r="N177" s="240" t="s">
        <v>41</v>
      </c>
      <c r="O177" s="88"/>
      <c r="P177" s="226">
        <f>O177*H177</f>
        <v>0</v>
      </c>
      <c r="Q177" s="226">
        <v>0.00016799999999999999</v>
      </c>
      <c r="R177" s="226">
        <f>Q177*H177</f>
        <v>0.00016799999999999999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186</v>
      </c>
      <c r="AT177" s="228" t="s">
        <v>183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186</v>
      </c>
      <c r="BM177" s="228" t="s">
        <v>619</v>
      </c>
    </row>
    <row r="178" s="2" customFormat="1" ht="16.5" customHeight="1">
      <c r="A178" s="35"/>
      <c r="B178" s="36"/>
      <c r="C178" s="216" t="s">
        <v>282</v>
      </c>
      <c r="D178" s="216" t="s">
        <v>142</v>
      </c>
      <c r="E178" s="217" t="s">
        <v>291</v>
      </c>
      <c r="F178" s="218" t="s">
        <v>292</v>
      </c>
      <c r="G178" s="219" t="s">
        <v>203</v>
      </c>
      <c r="H178" s="220">
        <v>220</v>
      </c>
      <c r="I178" s="221"/>
      <c r="J178" s="222">
        <f>ROUND(I178*H178,2)</f>
        <v>0</v>
      </c>
      <c r="K178" s="223"/>
      <c r="L178" s="41"/>
      <c r="M178" s="224" t="s">
        <v>1</v>
      </c>
      <c r="N178" s="225" t="s">
        <v>41</v>
      </c>
      <c r="O178" s="88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180</v>
      </c>
      <c r="AT178" s="228" t="s">
        <v>142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180</v>
      </c>
      <c r="BM178" s="228" t="s">
        <v>620</v>
      </c>
    </row>
    <row r="179" s="2" customFormat="1" ht="16.5" customHeight="1">
      <c r="A179" s="35"/>
      <c r="B179" s="36"/>
      <c r="C179" s="230" t="s">
        <v>286</v>
      </c>
      <c r="D179" s="230" t="s">
        <v>183</v>
      </c>
      <c r="E179" s="231" t="s">
        <v>295</v>
      </c>
      <c r="F179" s="232" t="s">
        <v>296</v>
      </c>
      <c r="G179" s="233" t="s">
        <v>203</v>
      </c>
      <c r="H179" s="234">
        <v>220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41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186</v>
      </c>
      <c r="AT179" s="228" t="s">
        <v>183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186</v>
      </c>
      <c r="BM179" s="228" t="s">
        <v>621</v>
      </c>
    </row>
    <row r="180" s="2" customFormat="1" ht="21.75" customHeight="1">
      <c r="A180" s="35"/>
      <c r="B180" s="36"/>
      <c r="C180" s="216" t="s">
        <v>290</v>
      </c>
      <c r="D180" s="216" t="s">
        <v>142</v>
      </c>
      <c r="E180" s="217" t="s">
        <v>299</v>
      </c>
      <c r="F180" s="218" t="s">
        <v>300</v>
      </c>
      <c r="G180" s="219" t="s">
        <v>203</v>
      </c>
      <c r="H180" s="220">
        <v>1428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41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180</v>
      </c>
      <c r="AT180" s="228" t="s">
        <v>142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180</v>
      </c>
      <c r="BM180" s="228" t="s">
        <v>622</v>
      </c>
    </row>
    <row r="181" s="2" customFormat="1" ht="21.75" customHeight="1">
      <c r="A181" s="35"/>
      <c r="B181" s="36"/>
      <c r="C181" s="216" t="s">
        <v>294</v>
      </c>
      <c r="D181" s="216" t="s">
        <v>142</v>
      </c>
      <c r="E181" s="217" t="s">
        <v>303</v>
      </c>
      <c r="F181" s="218" t="s">
        <v>304</v>
      </c>
      <c r="G181" s="219" t="s">
        <v>203</v>
      </c>
      <c r="H181" s="220">
        <v>34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41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180</v>
      </c>
      <c r="AT181" s="228" t="s">
        <v>142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180</v>
      </c>
      <c r="BM181" s="228" t="s">
        <v>623</v>
      </c>
    </row>
    <row r="182" s="2" customFormat="1" ht="21.75" customHeight="1">
      <c r="A182" s="35"/>
      <c r="B182" s="36"/>
      <c r="C182" s="216" t="s">
        <v>298</v>
      </c>
      <c r="D182" s="216" t="s">
        <v>142</v>
      </c>
      <c r="E182" s="217" t="s">
        <v>307</v>
      </c>
      <c r="F182" s="218" t="s">
        <v>308</v>
      </c>
      <c r="G182" s="219" t="s">
        <v>203</v>
      </c>
      <c r="H182" s="220">
        <v>4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41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180</v>
      </c>
      <c r="AT182" s="228" t="s">
        <v>142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180</v>
      </c>
      <c r="BM182" s="228" t="s">
        <v>624</v>
      </c>
    </row>
    <row r="183" s="2" customFormat="1" ht="21.75" customHeight="1">
      <c r="A183" s="35"/>
      <c r="B183" s="36"/>
      <c r="C183" s="216" t="s">
        <v>302</v>
      </c>
      <c r="D183" s="216" t="s">
        <v>142</v>
      </c>
      <c r="E183" s="217" t="s">
        <v>311</v>
      </c>
      <c r="F183" s="218" t="s">
        <v>312</v>
      </c>
      <c r="G183" s="219" t="s">
        <v>203</v>
      </c>
      <c r="H183" s="220">
        <v>41</v>
      </c>
      <c r="I183" s="221"/>
      <c r="J183" s="222">
        <f>ROUND(I183*H183,2)</f>
        <v>0</v>
      </c>
      <c r="K183" s="223"/>
      <c r="L183" s="41"/>
      <c r="M183" s="224" t="s">
        <v>1</v>
      </c>
      <c r="N183" s="225" t="s">
        <v>41</v>
      </c>
      <c r="O183" s="88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180</v>
      </c>
      <c r="AT183" s="228" t="s">
        <v>142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180</v>
      </c>
      <c r="BM183" s="228" t="s">
        <v>625</v>
      </c>
    </row>
    <row r="184" s="2" customFormat="1" ht="16.5" customHeight="1">
      <c r="A184" s="35"/>
      <c r="B184" s="36"/>
      <c r="C184" s="230" t="s">
        <v>306</v>
      </c>
      <c r="D184" s="230" t="s">
        <v>183</v>
      </c>
      <c r="E184" s="231" t="s">
        <v>315</v>
      </c>
      <c r="F184" s="232" t="s">
        <v>316</v>
      </c>
      <c r="G184" s="233" t="s">
        <v>203</v>
      </c>
      <c r="H184" s="234">
        <v>22</v>
      </c>
      <c r="I184" s="235"/>
      <c r="J184" s="236">
        <f>ROUND(I184*H184,2)</f>
        <v>0</v>
      </c>
      <c r="K184" s="237"/>
      <c r="L184" s="238"/>
      <c r="M184" s="239" t="s">
        <v>1</v>
      </c>
      <c r="N184" s="240" t="s">
        <v>41</v>
      </c>
      <c r="O184" s="88"/>
      <c r="P184" s="226">
        <f>O184*H184</f>
        <v>0</v>
      </c>
      <c r="Q184" s="226">
        <v>5.0000000000000002E-05</v>
      </c>
      <c r="R184" s="226">
        <f>Q184*H184</f>
        <v>0.0011000000000000001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186</v>
      </c>
      <c r="AT184" s="228" t="s">
        <v>183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186</v>
      </c>
      <c r="BM184" s="228" t="s">
        <v>626</v>
      </c>
    </row>
    <row r="185" s="2" customFormat="1" ht="16.5" customHeight="1">
      <c r="A185" s="35"/>
      <c r="B185" s="36"/>
      <c r="C185" s="230" t="s">
        <v>310</v>
      </c>
      <c r="D185" s="230" t="s">
        <v>183</v>
      </c>
      <c r="E185" s="231" t="s">
        <v>319</v>
      </c>
      <c r="F185" s="232" t="s">
        <v>320</v>
      </c>
      <c r="G185" s="233" t="s">
        <v>203</v>
      </c>
      <c r="H185" s="234">
        <v>8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41</v>
      </c>
      <c r="O185" s="88"/>
      <c r="P185" s="226">
        <f>O185*H185</f>
        <v>0</v>
      </c>
      <c r="Q185" s="226">
        <v>5.0000000000000002E-05</v>
      </c>
      <c r="R185" s="226">
        <f>Q185*H185</f>
        <v>0.00040000000000000002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186</v>
      </c>
      <c r="AT185" s="228" t="s">
        <v>183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186</v>
      </c>
      <c r="BM185" s="228" t="s">
        <v>627</v>
      </c>
    </row>
    <row r="186" s="2" customFormat="1" ht="16.5" customHeight="1">
      <c r="A186" s="35"/>
      <c r="B186" s="36"/>
      <c r="C186" s="230" t="s">
        <v>314</v>
      </c>
      <c r="D186" s="230" t="s">
        <v>183</v>
      </c>
      <c r="E186" s="231" t="s">
        <v>323</v>
      </c>
      <c r="F186" s="232" t="s">
        <v>324</v>
      </c>
      <c r="G186" s="233" t="s">
        <v>203</v>
      </c>
      <c r="H186" s="234">
        <v>0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41</v>
      </c>
      <c r="O186" s="88"/>
      <c r="P186" s="226">
        <f>O186*H186</f>
        <v>0</v>
      </c>
      <c r="Q186" s="226">
        <v>5.0000000000000002E-05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186</v>
      </c>
      <c r="AT186" s="228" t="s">
        <v>183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186</v>
      </c>
      <c r="BM186" s="228" t="s">
        <v>628</v>
      </c>
    </row>
    <row r="187" s="2" customFormat="1" ht="16.5" customHeight="1">
      <c r="A187" s="35"/>
      <c r="B187" s="36"/>
      <c r="C187" s="230" t="s">
        <v>318</v>
      </c>
      <c r="D187" s="230" t="s">
        <v>183</v>
      </c>
      <c r="E187" s="231" t="s">
        <v>327</v>
      </c>
      <c r="F187" s="232" t="s">
        <v>328</v>
      </c>
      <c r="G187" s="233" t="s">
        <v>203</v>
      </c>
      <c r="H187" s="234">
        <v>10</v>
      </c>
      <c r="I187" s="235"/>
      <c r="J187" s="236">
        <f>ROUND(I187*H187,2)</f>
        <v>0</v>
      </c>
      <c r="K187" s="237"/>
      <c r="L187" s="238"/>
      <c r="M187" s="239" t="s">
        <v>1</v>
      </c>
      <c r="N187" s="240" t="s">
        <v>41</v>
      </c>
      <c r="O187" s="88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186</v>
      </c>
      <c r="AT187" s="228" t="s">
        <v>183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186</v>
      </c>
      <c r="BM187" s="228" t="s">
        <v>629</v>
      </c>
    </row>
    <row r="188" s="2" customFormat="1" ht="16.5" customHeight="1">
      <c r="A188" s="35"/>
      <c r="B188" s="36"/>
      <c r="C188" s="230" t="s">
        <v>322</v>
      </c>
      <c r="D188" s="230" t="s">
        <v>183</v>
      </c>
      <c r="E188" s="231" t="s">
        <v>331</v>
      </c>
      <c r="F188" s="232" t="s">
        <v>332</v>
      </c>
      <c r="G188" s="233" t="s">
        <v>203</v>
      </c>
      <c r="H188" s="234">
        <v>1</v>
      </c>
      <c r="I188" s="235"/>
      <c r="J188" s="236">
        <f>ROUND(I188*H188,2)</f>
        <v>0</v>
      </c>
      <c r="K188" s="237"/>
      <c r="L188" s="238"/>
      <c r="M188" s="239" t="s">
        <v>1</v>
      </c>
      <c r="N188" s="240" t="s">
        <v>41</v>
      </c>
      <c r="O188" s="88"/>
      <c r="P188" s="226">
        <f>O188*H188</f>
        <v>0</v>
      </c>
      <c r="Q188" s="226">
        <v>5.0000000000000002E-05</v>
      </c>
      <c r="R188" s="226">
        <f>Q188*H188</f>
        <v>5.0000000000000002E-05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186</v>
      </c>
      <c r="AT188" s="228" t="s">
        <v>183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186</v>
      </c>
      <c r="BM188" s="228" t="s">
        <v>630</v>
      </c>
    </row>
    <row r="189" s="2" customFormat="1" ht="21.75" customHeight="1">
      <c r="A189" s="35"/>
      <c r="B189" s="36"/>
      <c r="C189" s="216" t="s">
        <v>326</v>
      </c>
      <c r="D189" s="216" t="s">
        <v>142</v>
      </c>
      <c r="E189" s="217" t="s">
        <v>343</v>
      </c>
      <c r="F189" s="218" t="s">
        <v>344</v>
      </c>
      <c r="G189" s="219" t="s">
        <v>203</v>
      </c>
      <c r="H189" s="220">
        <v>1</v>
      </c>
      <c r="I189" s="221"/>
      <c r="J189" s="222">
        <f>ROUND(I189*H189,2)</f>
        <v>0</v>
      </c>
      <c r="K189" s="223"/>
      <c r="L189" s="41"/>
      <c r="M189" s="224" t="s">
        <v>1</v>
      </c>
      <c r="N189" s="225" t="s">
        <v>41</v>
      </c>
      <c r="O189" s="88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180</v>
      </c>
      <c r="AT189" s="228" t="s">
        <v>142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180</v>
      </c>
      <c r="BM189" s="228" t="s">
        <v>631</v>
      </c>
    </row>
    <row r="190" s="2" customFormat="1" ht="21.75" customHeight="1">
      <c r="A190" s="35"/>
      <c r="B190" s="36"/>
      <c r="C190" s="230" t="s">
        <v>330</v>
      </c>
      <c r="D190" s="230" t="s">
        <v>183</v>
      </c>
      <c r="E190" s="231" t="s">
        <v>347</v>
      </c>
      <c r="F190" s="232" t="s">
        <v>348</v>
      </c>
      <c r="G190" s="233" t="s">
        <v>349</v>
      </c>
      <c r="H190" s="234">
        <v>1</v>
      </c>
      <c r="I190" s="235"/>
      <c r="J190" s="236">
        <f>ROUND(I190*H190,2)</f>
        <v>0</v>
      </c>
      <c r="K190" s="237"/>
      <c r="L190" s="238"/>
      <c r="M190" s="239" t="s">
        <v>1</v>
      </c>
      <c r="N190" s="240" t="s">
        <v>41</v>
      </c>
      <c r="O190" s="88"/>
      <c r="P190" s="226">
        <f>O190*H190</f>
        <v>0</v>
      </c>
      <c r="Q190" s="226">
        <v>0.037999999999999999</v>
      </c>
      <c r="R190" s="226">
        <f>Q190*H190</f>
        <v>0.037999999999999999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186</v>
      </c>
      <c r="AT190" s="228" t="s">
        <v>183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186</v>
      </c>
      <c r="BM190" s="228" t="s">
        <v>632</v>
      </c>
    </row>
    <row r="191" s="2" customFormat="1" ht="21.75" customHeight="1">
      <c r="A191" s="35"/>
      <c r="B191" s="36"/>
      <c r="C191" s="216" t="s">
        <v>334</v>
      </c>
      <c r="D191" s="216" t="s">
        <v>142</v>
      </c>
      <c r="E191" s="217" t="s">
        <v>352</v>
      </c>
      <c r="F191" s="218" t="s">
        <v>353</v>
      </c>
      <c r="G191" s="219" t="s">
        <v>203</v>
      </c>
      <c r="H191" s="220">
        <v>1</v>
      </c>
      <c r="I191" s="221"/>
      <c r="J191" s="222">
        <f>ROUND(I191*H191,2)</f>
        <v>0</v>
      </c>
      <c r="K191" s="223"/>
      <c r="L191" s="41"/>
      <c r="M191" s="224" t="s">
        <v>1</v>
      </c>
      <c r="N191" s="225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180</v>
      </c>
      <c r="AT191" s="228" t="s">
        <v>142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633</v>
      </c>
    </row>
    <row r="192" s="2" customFormat="1" ht="16.5" customHeight="1">
      <c r="A192" s="35"/>
      <c r="B192" s="36"/>
      <c r="C192" s="216" t="s">
        <v>338</v>
      </c>
      <c r="D192" s="216" t="s">
        <v>142</v>
      </c>
      <c r="E192" s="217" t="s">
        <v>356</v>
      </c>
      <c r="F192" s="218" t="s">
        <v>357</v>
      </c>
      <c r="G192" s="219" t="s">
        <v>203</v>
      </c>
      <c r="H192" s="220">
        <v>1</v>
      </c>
      <c r="I192" s="221"/>
      <c r="J192" s="222">
        <f>ROUND(I192*H192,2)</f>
        <v>0</v>
      </c>
      <c r="K192" s="223"/>
      <c r="L192" s="41"/>
      <c r="M192" s="224" t="s">
        <v>1</v>
      </c>
      <c r="N192" s="225" t="s">
        <v>41</v>
      </c>
      <c r="O192" s="88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180</v>
      </c>
      <c r="AT192" s="228" t="s">
        <v>142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180</v>
      </c>
      <c r="BM192" s="228" t="s">
        <v>634</v>
      </c>
    </row>
    <row r="193" s="2" customFormat="1" ht="33" customHeight="1">
      <c r="A193" s="35"/>
      <c r="B193" s="36"/>
      <c r="C193" s="216" t="s">
        <v>342</v>
      </c>
      <c r="D193" s="216" t="s">
        <v>142</v>
      </c>
      <c r="E193" s="217" t="s">
        <v>360</v>
      </c>
      <c r="F193" s="218" t="s">
        <v>361</v>
      </c>
      <c r="G193" s="219" t="s">
        <v>203</v>
      </c>
      <c r="H193" s="220">
        <v>1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41</v>
      </c>
      <c r="O193" s="88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180</v>
      </c>
      <c r="AT193" s="228" t="s">
        <v>142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180</v>
      </c>
      <c r="BM193" s="228" t="s">
        <v>635</v>
      </c>
    </row>
    <row r="194" s="2" customFormat="1" ht="21.75" customHeight="1">
      <c r="A194" s="35"/>
      <c r="B194" s="36"/>
      <c r="C194" s="216" t="s">
        <v>346</v>
      </c>
      <c r="D194" s="216" t="s">
        <v>142</v>
      </c>
      <c r="E194" s="217" t="s">
        <v>364</v>
      </c>
      <c r="F194" s="218" t="s">
        <v>365</v>
      </c>
      <c r="G194" s="219" t="s">
        <v>203</v>
      </c>
      <c r="H194" s="220">
        <v>1</v>
      </c>
      <c r="I194" s="221"/>
      <c r="J194" s="222">
        <f>ROUND(I194*H194,2)</f>
        <v>0</v>
      </c>
      <c r="K194" s="223"/>
      <c r="L194" s="41"/>
      <c r="M194" s="224" t="s">
        <v>1</v>
      </c>
      <c r="N194" s="225" t="s">
        <v>41</v>
      </c>
      <c r="O194" s="88"/>
      <c r="P194" s="226">
        <f>O194*H194</f>
        <v>0</v>
      </c>
      <c r="Q194" s="226">
        <v>0</v>
      </c>
      <c r="R194" s="226">
        <f>Q194*H194</f>
        <v>0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84</v>
      </c>
      <c r="AT194" s="228" t="s">
        <v>142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84</v>
      </c>
      <c r="BM194" s="228" t="s">
        <v>636</v>
      </c>
    </row>
    <row r="195" s="2" customFormat="1" ht="16.5" customHeight="1">
      <c r="A195" s="35"/>
      <c r="B195" s="36"/>
      <c r="C195" s="216" t="s">
        <v>351</v>
      </c>
      <c r="D195" s="216" t="s">
        <v>142</v>
      </c>
      <c r="E195" s="217" t="s">
        <v>368</v>
      </c>
      <c r="F195" s="218" t="s">
        <v>369</v>
      </c>
      <c r="G195" s="219" t="s">
        <v>203</v>
      </c>
      <c r="H195" s="220">
        <v>48</v>
      </c>
      <c r="I195" s="221"/>
      <c r="J195" s="222">
        <f>ROUND(I195*H195,2)</f>
        <v>0</v>
      </c>
      <c r="K195" s="223"/>
      <c r="L195" s="41"/>
      <c r="M195" s="224" t="s">
        <v>1</v>
      </c>
      <c r="N195" s="225" t="s">
        <v>41</v>
      </c>
      <c r="O195" s="88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84</v>
      </c>
      <c r="AT195" s="228" t="s">
        <v>142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84</v>
      </c>
      <c r="BM195" s="228" t="s">
        <v>637</v>
      </c>
    </row>
    <row r="196" s="2" customFormat="1" ht="16.5" customHeight="1">
      <c r="A196" s="35"/>
      <c r="B196" s="36"/>
      <c r="C196" s="230" t="s">
        <v>355</v>
      </c>
      <c r="D196" s="230" t="s">
        <v>183</v>
      </c>
      <c r="E196" s="231" t="s">
        <v>372</v>
      </c>
      <c r="F196" s="232" t="s">
        <v>373</v>
      </c>
      <c r="G196" s="233" t="s">
        <v>228</v>
      </c>
      <c r="H196" s="234">
        <v>1</v>
      </c>
      <c r="I196" s="235"/>
      <c r="J196" s="236">
        <f>ROUND(I196*H196,2)</f>
        <v>0</v>
      </c>
      <c r="K196" s="237"/>
      <c r="L196" s="238"/>
      <c r="M196" s="239" t="s">
        <v>1</v>
      </c>
      <c r="N196" s="240" t="s">
        <v>41</v>
      </c>
      <c r="O196" s="88"/>
      <c r="P196" s="226">
        <f>O196*H196</f>
        <v>0</v>
      </c>
      <c r="Q196" s="226">
        <v>0</v>
      </c>
      <c r="R196" s="226">
        <f>Q196*H196</f>
        <v>0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244</v>
      </c>
      <c r="AT196" s="228" t="s">
        <v>183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180</v>
      </c>
      <c r="BM196" s="228" t="s">
        <v>638</v>
      </c>
    </row>
    <row r="197" s="2" customFormat="1" ht="16.5" customHeight="1">
      <c r="A197" s="35"/>
      <c r="B197" s="36"/>
      <c r="C197" s="216" t="s">
        <v>359</v>
      </c>
      <c r="D197" s="216" t="s">
        <v>142</v>
      </c>
      <c r="E197" s="217" t="s">
        <v>376</v>
      </c>
      <c r="F197" s="218" t="s">
        <v>377</v>
      </c>
      <c r="G197" s="219" t="s">
        <v>179</v>
      </c>
      <c r="H197" s="220">
        <v>225</v>
      </c>
      <c r="I197" s="221"/>
      <c r="J197" s="222">
        <f>ROUND(I197*H197,2)</f>
        <v>0</v>
      </c>
      <c r="K197" s="223"/>
      <c r="L197" s="41"/>
      <c r="M197" s="224" t="s">
        <v>1</v>
      </c>
      <c r="N197" s="225" t="s">
        <v>41</v>
      </c>
      <c r="O197" s="88"/>
      <c r="P197" s="226">
        <f>O197*H197</f>
        <v>0</v>
      </c>
      <c r="Q197" s="226">
        <v>0</v>
      </c>
      <c r="R197" s="226">
        <f>Q197*H197</f>
        <v>0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180</v>
      </c>
      <c r="AT197" s="228" t="s">
        <v>142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180</v>
      </c>
      <c r="BM197" s="228" t="s">
        <v>639</v>
      </c>
    </row>
    <row r="198" s="2" customFormat="1" ht="21.75" customHeight="1">
      <c r="A198" s="35"/>
      <c r="B198" s="36"/>
      <c r="C198" s="230" t="s">
        <v>363</v>
      </c>
      <c r="D198" s="230" t="s">
        <v>183</v>
      </c>
      <c r="E198" s="231" t="s">
        <v>380</v>
      </c>
      <c r="F198" s="232" t="s">
        <v>381</v>
      </c>
      <c r="G198" s="233" t="s">
        <v>179</v>
      </c>
      <c r="H198" s="234">
        <v>225</v>
      </c>
      <c r="I198" s="235"/>
      <c r="J198" s="236">
        <f>ROUND(I198*H198,2)</f>
        <v>0</v>
      </c>
      <c r="K198" s="237"/>
      <c r="L198" s="238"/>
      <c r="M198" s="239" t="s">
        <v>1</v>
      </c>
      <c r="N198" s="240" t="s">
        <v>41</v>
      </c>
      <c r="O198" s="88"/>
      <c r="P198" s="226">
        <f>O198*H198</f>
        <v>0</v>
      </c>
      <c r="Q198" s="226">
        <v>6.0000000000000002E-05</v>
      </c>
      <c r="R198" s="226">
        <f>Q198*H198</f>
        <v>0.0135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186</v>
      </c>
      <c r="AT198" s="228" t="s">
        <v>183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186</v>
      </c>
      <c r="BM198" s="228" t="s">
        <v>640</v>
      </c>
    </row>
    <row r="199" s="2" customFormat="1" ht="33" customHeight="1">
      <c r="A199" s="35"/>
      <c r="B199" s="36"/>
      <c r="C199" s="216" t="s">
        <v>367</v>
      </c>
      <c r="D199" s="216" t="s">
        <v>142</v>
      </c>
      <c r="E199" s="217" t="s">
        <v>384</v>
      </c>
      <c r="F199" s="218" t="s">
        <v>385</v>
      </c>
      <c r="G199" s="219" t="s">
        <v>179</v>
      </c>
      <c r="H199" s="220">
        <v>2750</v>
      </c>
      <c r="I199" s="221"/>
      <c r="J199" s="222">
        <f>ROUND(I199*H199,2)</f>
        <v>0</v>
      </c>
      <c r="K199" s="223"/>
      <c r="L199" s="41"/>
      <c r="M199" s="224" t="s">
        <v>1</v>
      </c>
      <c r="N199" s="225" t="s">
        <v>41</v>
      </c>
      <c r="O199" s="88"/>
      <c r="P199" s="226">
        <f>O199*H199</f>
        <v>0</v>
      </c>
      <c r="Q199" s="226">
        <v>0</v>
      </c>
      <c r="R199" s="226">
        <f>Q199*H199</f>
        <v>0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180</v>
      </c>
      <c r="AT199" s="228" t="s">
        <v>142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180</v>
      </c>
      <c r="BM199" s="228" t="s">
        <v>641</v>
      </c>
    </row>
    <row r="200" s="2" customFormat="1" ht="16.5" customHeight="1">
      <c r="A200" s="35"/>
      <c r="B200" s="36"/>
      <c r="C200" s="230" t="s">
        <v>371</v>
      </c>
      <c r="D200" s="230" t="s">
        <v>183</v>
      </c>
      <c r="E200" s="231" t="s">
        <v>388</v>
      </c>
      <c r="F200" s="232" t="s">
        <v>389</v>
      </c>
      <c r="G200" s="233" t="s">
        <v>179</v>
      </c>
      <c r="H200" s="234">
        <v>2750</v>
      </c>
      <c r="I200" s="235"/>
      <c r="J200" s="236">
        <f>ROUND(I200*H200,2)</f>
        <v>0</v>
      </c>
      <c r="K200" s="237"/>
      <c r="L200" s="238"/>
      <c r="M200" s="239" t="s">
        <v>1</v>
      </c>
      <c r="N200" s="240" t="s">
        <v>41</v>
      </c>
      <c r="O200" s="88"/>
      <c r="P200" s="226">
        <f>O200*H200</f>
        <v>0</v>
      </c>
      <c r="Q200" s="226">
        <v>0.000117</v>
      </c>
      <c r="R200" s="226">
        <f>Q200*H200</f>
        <v>0.32174999999999998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186</v>
      </c>
      <c r="AT200" s="228" t="s">
        <v>183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186</v>
      </c>
      <c r="BM200" s="228" t="s">
        <v>642</v>
      </c>
    </row>
    <row r="201" s="2" customFormat="1" ht="33" customHeight="1">
      <c r="A201" s="35"/>
      <c r="B201" s="36"/>
      <c r="C201" s="216" t="s">
        <v>375</v>
      </c>
      <c r="D201" s="216" t="s">
        <v>142</v>
      </c>
      <c r="E201" s="217" t="s">
        <v>391</v>
      </c>
      <c r="F201" s="218" t="s">
        <v>392</v>
      </c>
      <c r="G201" s="219" t="s">
        <v>179</v>
      </c>
      <c r="H201" s="220">
        <v>2850</v>
      </c>
      <c r="I201" s="221"/>
      <c r="J201" s="222">
        <f>ROUND(I201*H201,2)</f>
        <v>0</v>
      </c>
      <c r="K201" s="223"/>
      <c r="L201" s="41"/>
      <c r="M201" s="224" t="s">
        <v>1</v>
      </c>
      <c r="N201" s="225" t="s">
        <v>41</v>
      </c>
      <c r="O201" s="88"/>
      <c r="P201" s="226">
        <f>O201*H201</f>
        <v>0</v>
      </c>
      <c r="Q201" s="226">
        <v>0</v>
      </c>
      <c r="R201" s="226">
        <f>Q201*H201</f>
        <v>0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180</v>
      </c>
      <c r="AT201" s="228" t="s">
        <v>142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180</v>
      </c>
      <c r="BM201" s="228" t="s">
        <v>643</v>
      </c>
    </row>
    <row r="202" s="2" customFormat="1" ht="16.5" customHeight="1">
      <c r="A202" s="35"/>
      <c r="B202" s="36"/>
      <c r="C202" s="230" t="s">
        <v>379</v>
      </c>
      <c r="D202" s="230" t="s">
        <v>183</v>
      </c>
      <c r="E202" s="231" t="s">
        <v>395</v>
      </c>
      <c r="F202" s="232" t="s">
        <v>396</v>
      </c>
      <c r="G202" s="233" t="s">
        <v>179</v>
      </c>
      <c r="H202" s="234">
        <v>2850</v>
      </c>
      <c r="I202" s="235"/>
      <c r="J202" s="236">
        <f>ROUND(I202*H202,2)</f>
        <v>0</v>
      </c>
      <c r="K202" s="237"/>
      <c r="L202" s="238"/>
      <c r="M202" s="239" t="s">
        <v>1</v>
      </c>
      <c r="N202" s="240" t="s">
        <v>41</v>
      </c>
      <c r="O202" s="88"/>
      <c r="P202" s="226">
        <f>O202*H202</f>
        <v>0</v>
      </c>
      <c r="Q202" s="226">
        <v>0.00011</v>
      </c>
      <c r="R202" s="226">
        <f>Q202*H202</f>
        <v>0.3135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186</v>
      </c>
      <c r="AT202" s="228" t="s">
        <v>183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186</v>
      </c>
      <c r="BM202" s="228" t="s">
        <v>644</v>
      </c>
    </row>
    <row r="203" s="2" customFormat="1" ht="16.5" customHeight="1">
      <c r="A203" s="35"/>
      <c r="B203" s="36"/>
      <c r="C203" s="216" t="s">
        <v>383</v>
      </c>
      <c r="D203" s="216" t="s">
        <v>142</v>
      </c>
      <c r="E203" s="217" t="s">
        <v>399</v>
      </c>
      <c r="F203" s="218" t="s">
        <v>400</v>
      </c>
      <c r="G203" s="219" t="s">
        <v>203</v>
      </c>
      <c r="H203" s="220">
        <v>48</v>
      </c>
      <c r="I203" s="221"/>
      <c r="J203" s="222">
        <f>ROUND(I203*H203,2)</f>
        <v>0</v>
      </c>
      <c r="K203" s="223"/>
      <c r="L203" s="41"/>
      <c r="M203" s="224" t="s">
        <v>1</v>
      </c>
      <c r="N203" s="225" t="s">
        <v>41</v>
      </c>
      <c r="O203" s="88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146</v>
      </c>
      <c r="AT203" s="228" t="s">
        <v>142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146</v>
      </c>
      <c r="BM203" s="228" t="s">
        <v>645</v>
      </c>
    </row>
    <row r="204" s="2" customFormat="1" ht="21.75" customHeight="1">
      <c r="A204" s="35"/>
      <c r="B204" s="36"/>
      <c r="C204" s="230" t="s">
        <v>387</v>
      </c>
      <c r="D204" s="230" t="s">
        <v>183</v>
      </c>
      <c r="E204" s="231" t="s">
        <v>403</v>
      </c>
      <c r="F204" s="232" t="s">
        <v>404</v>
      </c>
      <c r="G204" s="233" t="s">
        <v>203</v>
      </c>
      <c r="H204" s="234">
        <v>48</v>
      </c>
      <c r="I204" s="235"/>
      <c r="J204" s="236">
        <f>ROUND(I204*H204,2)</f>
        <v>0</v>
      </c>
      <c r="K204" s="237"/>
      <c r="L204" s="238"/>
      <c r="M204" s="239" t="s">
        <v>1</v>
      </c>
      <c r="N204" s="240" t="s">
        <v>41</v>
      </c>
      <c r="O204" s="88"/>
      <c r="P204" s="226">
        <f>O204*H204</f>
        <v>0</v>
      </c>
      <c r="Q204" s="226">
        <v>1.9999999999999999E-06</v>
      </c>
      <c r="R204" s="226">
        <f>Q204*H204</f>
        <v>9.6000000000000002E-05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186</v>
      </c>
      <c r="AT204" s="228" t="s">
        <v>183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186</v>
      </c>
      <c r="BM204" s="228" t="s">
        <v>646</v>
      </c>
    </row>
    <row r="205" s="2" customFormat="1" ht="21.75" customHeight="1">
      <c r="A205" s="35"/>
      <c r="B205" s="36"/>
      <c r="C205" s="216" t="s">
        <v>180</v>
      </c>
      <c r="D205" s="216" t="s">
        <v>142</v>
      </c>
      <c r="E205" s="217" t="s">
        <v>407</v>
      </c>
      <c r="F205" s="218" t="s">
        <v>408</v>
      </c>
      <c r="G205" s="219" t="s">
        <v>179</v>
      </c>
      <c r="H205" s="220">
        <v>1250</v>
      </c>
      <c r="I205" s="221"/>
      <c r="J205" s="222">
        <f>ROUND(I205*H205,2)</f>
        <v>0</v>
      </c>
      <c r="K205" s="223"/>
      <c r="L205" s="41"/>
      <c r="M205" s="224" t="s">
        <v>1</v>
      </c>
      <c r="N205" s="225" t="s">
        <v>41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</v>
      </c>
      <c r="T205" s="22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180</v>
      </c>
      <c r="AT205" s="228" t="s">
        <v>142</v>
      </c>
      <c r="AU205" s="228" t="s">
        <v>86</v>
      </c>
      <c r="AY205" s="14" t="s">
        <v>139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84</v>
      </c>
      <c r="BK205" s="229">
        <f>ROUND(I205*H205,2)</f>
        <v>0</v>
      </c>
      <c r="BL205" s="14" t="s">
        <v>180</v>
      </c>
      <c r="BM205" s="228" t="s">
        <v>647</v>
      </c>
    </row>
    <row r="206" s="2" customFormat="1" ht="16.5" customHeight="1">
      <c r="A206" s="35"/>
      <c r="B206" s="36"/>
      <c r="C206" s="230" t="s">
        <v>394</v>
      </c>
      <c r="D206" s="230" t="s">
        <v>183</v>
      </c>
      <c r="E206" s="231" t="s">
        <v>411</v>
      </c>
      <c r="F206" s="232" t="s">
        <v>412</v>
      </c>
      <c r="G206" s="233" t="s">
        <v>203</v>
      </c>
      <c r="H206" s="234">
        <v>25</v>
      </c>
      <c r="I206" s="235"/>
      <c r="J206" s="236">
        <f>ROUND(I206*H206,2)</f>
        <v>0</v>
      </c>
      <c r="K206" s="237"/>
      <c r="L206" s="238"/>
      <c r="M206" s="239" t="s">
        <v>1</v>
      </c>
      <c r="N206" s="240" t="s">
        <v>41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86</v>
      </c>
      <c r="AT206" s="228" t="s">
        <v>183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84</v>
      </c>
      <c r="BM206" s="228" t="s">
        <v>648</v>
      </c>
    </row>
    <row r="207" s="2" customFormat="1" ht="16.5" customHeight="1">
      <c r="A207" s="35"/>
      <c r="B207" s="36"/>
      <c r="C207" s="230" t="s">
        <v>398</v>
      </c>
      <c r="D207" s="230" t="s">
        <v>183</v>
      </c>
      <c r="E207" s="231" t="s">
        <v>415</v>
      </c>
      <c r="F207" s="232" t="s">
        <v>416</v>
      </c>
      <c r="G207" s="233" t="s">
        <v>203</v>
      </c>
      <c r="H207" s="234">
        <v>4</v>
      </c>
      <c r="I207" s="235"/>
      <c r="J207" s="236">
        <f>ROUND(I207*H207,2)</f>
        <v>0</v>
      </c>
      <c r="K207" s="237"/>
      <c r="L207" s="238"/>
      <c r="M207" s="239" t="s">
        <v>1</v>
      </c>
      <c r="N207" s="240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86</v>
      </c>
      <c r="AT207" s="228" t="s">
        <v>183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84</v>
      </c>
      <c r="BM207" s="228" t="s">
        <v>649</v>
      </c>
    </row>
    <row r="208" s="2" customFormat="1" ht="21.75" customHeight="1">
      <c r="A208" s="35"/>
      <c r="B208" s="36"/>
      <c r="C208" s="216" t="s">
        <v>402</v>
      </c>
      <c r="D208" s="216" t="s">
        <v>142</v>
      </c>
      <c r="E208" s="217" t="s">
        <v>419</v>
      </c>
      <c r="F208" s="218" t="s">
        <v>420</v>
      </c>
      <c r="G208" s="219" t="s">
        <v>179</v>
      </c>
      <c r="H208" s="220">
        <v>23</v>
      </c>
      <c r="I208" s="221"/>
      <c r="J208" s="222">
        <f>ROUND(I208*H208,2)</f>
        <v>0</v>
      </c>
      <c r="K208" s="223"/>
      <c r="L208" s="41"/>
      <c r="M208" s="224" t="s">
        <v>1</v>
      </c>
      <c r="N208" s="225" t="s">
        <v>41</v>
      </c>
      <c r="O208" s="88"/>
      <c r="P208" s="226">
        <f>O208*H208</f>
        <v>0</v>
      </c>
      <c r="Q208" s="226">
        <v>0</v>
      </c>
      <c r="R208" s="226">
        <f>Q208*H208</f>
        <v>0</v>
      </c>
      <c r="S208" s="226">
        <v>0</v>
      </c>
      <c r="T208" s="22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8" t="s">
        <v>180</v>
      </c>
      <c r="AT208" s="228" t="s">
        <v>142</v>
      </c>
      <c r="AU208" s="228" t="s">
        <v>86</v>
      </c>
      <c r="AY208" s="14" t="s">
        <v>139</v>
      </c>
      <c r="BE208" s="229">
        <f>IF(N208="základní",J208,0)</f>
        <v>0</v>
      </c>
      <c r="BF208" s="229">
        <f>IF(N208="snížená",J208,0)</f>
        <v>0</v>
      </c>
      <c r="BG208" s="229">
        <f>IF(N208="zákl. přenesená",J208,0)</f>
        <v>0</v>
      </c>
      <c r="BH208" s="229">
        <f>IF(N208="sníž. přenesená",J208,0)</f>
        <v>0</v>
      </c>
      <c r="BI208" s="229">
        <f>IF(N208="nulová",J208,0)</f>
        <v>0</v>
      </c>
      <c r="BJ208" s="14" t="s">
        <v>84</v>
      </c>
      <c r="BK208" s="229">
        <f>ROUND(I208*H208,2)</f>
        <v>0</v>
      </c>
      <c r="BL208" s="14" t="s">
        <v>180</v>
      </c>
      <c r="BM208" s="228" t="s">
        <v>650</v>
      </c>
    </row>
    <row r="209" s="2" customFormat="1" ht="21.75" customHeight="1">
      <c r="A209" s="35"/>
      <c r="B209" s="36"/>
      <c r="C209" s="230" t="s">
        <v>406</v>
      </c>
      <c r="D209" s="230" t="s">
        <v>183</v>
      </c>
      <c r="E209" s="231" t="s">
        <v>423</v>
      </c>
      <c r="F209" s="232" t="s">
        <v>424</v>
      </c>
      <c r="G209" s="233" t="s">
        <v>179</v>
      </c>
      <c r="H209" s="234">
        <v>23</v>
      </c>
      <c r="I209" s="235"/>
      <c r="J209" s="236">
        <f>ROUND(I209*H209,2)</f>
        <v>0</v>
      </c>
      <c r="K209" s="237"/>
      <c r="L209" s="238"/>
      <c r="M209" s="239" t="s">
        <v>1</v>
      </c>
      <c r="N209" s="240" t="s">
        <v>41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244</v>
      </c>
      <c r="AT209" s="228" t="s">
        <v>183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180</v>
      </c>
      <c r="BM209" s="228" t="s">
        <v>651</v>
      </c>
    </row>
    <row r="210" s="2" customFormat="1" ht="21.75" customHeight="1">
      <c r="A210" s="35"/>
      <c r="B210" s="36"/>
      <c r="C210" s="216" t="s">
        <v>221</v>
      </c>
      <c r="D210" s="216" t="s">
        <v>142</v>
      </c>
      <c r="E210" s="217" t="s">
        <v>427</v>
      </c>
      <c r="F210" s="218" t="s">
        <v>428</v>
      </c>
      <c r="G210" s="219" t="s">
        <v>429</v>
      </c>
      <c r="H210" s="220">
        <v>60</v>
      </c>
      <c r="I210" s="221"/>
      <c r="J210" s="222">
        <f>ROUND(I210*H210,2)</f>
        <v>0</v>
      </c>
      <c r="K210" s="223"/>
      <c r="L210" s="41"/>
      <c r="M210" s="224" t="s">
        <v>1</v>
      </c>
      <c r="N210" s="225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180</v>
      </c>
      <c r="AT210" s="228" t="s">
        <v>142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180</v>
      </c>
      <c r="BM210" s="228" t="s">
        <v>652</v>
      </c>
    </row>
    <row r="211" s="2" customFormat="1" ht="16.5" customHeight="1">
      <c r="A211" s="35"/>
      <c r="B211" s="36"/>
      <c r="C211" s="216" t="s">
        <v>410</v>
      </c>
      <c r="D211" s="216" t="s">
        <v>142</v>
      </c>
      <c r="E211" s="217" t="s">
        <v>432</v>
      </c>
      <c r="F211" s="218" t="s">
        <v>433</v>
      </c>
      <c r="G211" s="219" t="s">
        <v>203</v>
      </c>
      <c r="H211" s="220">
        <v>29</v>
      </c>
      <c r="I211" s="221"/>
      <c r="J211" s="222">
        <f>ROUND(I211*H211,2)</f>
        <v>0</v>
      </c>
      <c r="K211" s="223"/>
      <c r="L211" s="41"/>
      <c r="M211" s="224" t="s">
        <v>1</v>
      </c>
      <c r="N211" s="225" t="s">
        <v>41</v>
      </c>
      <c r="O211" s="88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8" t="s">
        <v>186</v>
      </c>
      <c r="AT211" s="228" t="s">
        <v>142</v>
      </c>
      <c r="AU211" s="228" t="s">
        <v>86</v>
      </c>
      <c r="AY211" s="14" t="s">
        <v>139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4" t="s">
        <v>84</v>
      </c>
      <c r="BK211" s="229">
        <f>ROUND(I211*H211,2)</f>
        <v>0</v>
      </c>
      <c r="BL211" s="14" t="s">
        <v>186</v>
      </c>
      <c r="BM211" s="228" t="s">
        <v>653</v>
      </c>
    </row>
    <row r="212" s="2" customFormat="1" ht="16.5" customHeight="1">
      <c r="A212" s="35"/>
      <c r="B212" s="36"/>
      <c r="C212" s="230" t="s">
        <v>414</v>
      </c>
      <c r="D212" s="230" t="s">
        <v>183</v>
      </c>
      <c r="E212" s="231" t="s">
        <v>436</v>
      </c>
      <c r="F212" s="232" t="s">
        <v>437</v>
      </c>
      <c r="G212" s="233" t="s">
        <v>438</v>
      </c>
      <c r="H212" s="234">
        <v>29</v>
      </c>
      <c r="I212" s="235"/>
      <c r="J212" s="236">
        <f>ROUND(I212*H212,2)</f>
        <v>0</v>
      </c>
      <c r="K212" s="237"/>
      <c r="L212" s="238"/>
      <c r="M212" s="239" t="s">
        <v>1</v>
      </c>
      <c r="N212" s="240" t="s">
        <v>41</v>
      </c>
      <c r="O212" s="88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8" t="s">
        <v>186</v>
      </c>
      <c r="AT212" s="228" t="s">
        <v>183</v>
      </c>
      <c r="AU212" s="228" t="s">
        <v>86</v>
      </c>
      <c r="AY212" s="14" t="s">
        <v>139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4" t="s">
        <v>84</v>
      </c>
      <c r="BK212" s="229">
        <f>ROUND(I212*H212,2)</f>
        <v>0</v>
      </c>
      <c r="BL212" s="14" t="s">
        <v>186</v>
      </c>
      <c r="BM212" s="228" t="s">
        <v>654</v>
      </c>
    </row>
    <row r="213" s="12" customFormat="1" ht="22.8" customHeight="1">
      <c r="A213" s="12"/>
      <c r="B213" s="200"/>
      <c r="C213" s="201"/>
      <c r="D213" s="202" t="s">
        <v>75</v>
      </c>
      <c r="E213" s="214" t="s">
        <v>440</v>
      </c>
      <c r="F213" s="214" t="s">
        <v>441</v>
      </c>
      <c r="G213" s="201"/>
      <c r="H213" s="201"/>
      <c r="I213" s="204"/>
      <c r="J213" s="215">
        <f>BK213</f>
        <v>0</v>
      </c>
      <c r="K213" s="201"/>
      <c r="L213" s="206"/>
      <c r="M213" s="207"/>
      <c r="N213" s="208"/>
      <c r="O213" s="208"/>
      <c r="P213" s="209">
        <f>SUM(P214:P215)</f>
        <v>0</v>
      </c>
      <c r="Q213" s="208"/>
      <c r="R213" s="209">
        <f>SUM(R214:R215)</f>
        <v>0.0064000000000000003</v>
      </c>
      <c r="S213" s="208"/>
      <c r="T213" s="210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1" t="s">
        <v>151</v>
      </c>
      <c r="AT213" s="212" t="s">
        <v>75</v>
      </c>
      <c r="AU213" s="212" t="s">
        <v>84</v>
      </c>
      <c r="AY213" s="211" t="s">
        <v>139</v>
      </c>
      <c r="BK213" s="213">
        <f>SUM(BK214:BK215)</f>
        <v>0</v>
      </c>
    </row>
    <row r="214" s="2" customFormat="1" ht="33" customHeight="1">
      <c r="A214" s="35"/>
      <c r="B214" s="36"/>
      <c r="C214" s="230" t="s">
        <v>442</v>
      </c>
      <c r="D214" s="230" t="s">
        <v>183</v>
      </c>
      <c r="E214" s="231" t="s">
        <v>443</v>
      </c>
      <c r="F214" s="232" t="s">
        <v>444</v>
      </c>
      <c r="G214" s="233" t="s">
        <v>203</v>
      </c>
      <c r="H214" s="234">
        <v>8</v>
      </c>
      <c r="I214" s="235"/>
      <c r="J214" s="236">
        <f>ROUND(I214*H214,2)</f>
        <v>0</v>
      </c>
      <c r="K214" s="237"/>
      <c r="L214" s="238"/>
      <c r="M214" s="239" t="s">
        <v>1</v>
      </c>
      <c r="N214" s="240" t="s">
        <v>41</v>
      </c>
      <c r="O214" s="88"/>
      <c r="P214" s="226">
        <f>O214*H214</f>
        <v>0</v>
      </c>
      <c r="Q214" s="226">
        <v>0.00080000000000000004</v>
      </c>
      <c r="R214" s="226">
        <f>Q214*H214</f>
        <v>0.0064000000000000003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186</v>
      </c>
      <c r="AT214" s="228" t="s">
        <v>183</v>
      </c>
      <c r="AU214" s="228" t="s">
        <v>86</v>
      </c>
      <c r="AY214" s="14" t="s">
        <v>139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84</v>
      </c>
      <c r="BK214" s="229">
        <f>ROUND(I214*H214,2)</f>
        <v>0</v>
      </c>
      <c r="BL214" s="14" t="s">
        <v>186</v>
      </c>
      <c r="BM214" s="228" t="s">
        <v>655</v>
      </c>
    </row>
    <row r="215" s="2" customFormat="1" ht="16.5" customHeight="1">
      <c r="A215" s="35"/>
      <c r="B215" s="36"/>
      <c r="C215" s="230" t="s">
        <v>446</v>
      </c>
      <c r="D215" s="230" t="s">
        <v>183</v>
      </c>
      <c r="E215" s="231" t="s">
        <v>447</v>
      </c>
      <c r="F215" s="232" t="s">
        <v>448</v>
      </c>
      <c r="G215" s="233" t="s">
        <v>203</v>
      </c>
      <c r="H215" s="234">
        <v>6</v>
      </c>
      <c r="I215" s="235"/>
      <c r="J215" s="236">
        <f>ROUND(I215*H215,2)</f>
        <v>0</v>
      </c>
      <c r="K215" s="237"/>
      <c r="L215" s="238"/>
      <c r="M215" s="239" t="s">
        <v>1</v>
      </c>
      <c r="N215" s="240" t="s">
        <v>41</v>
      </c>
      <c r="O215" s="88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8" t="s">
        <v>244</v>
      </c>
      <c r="AT215" s="228" t="s">
        <v>183</v>
      </c>
      <c r="AU215" s="228" t="s">
        <v>86</v>
      </c>
      <c r="AY215" s="14" t="s">
        <v>139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4" t="s">
        <v>84</v>
      </c>
      <c r="BK215" s="229">
        <f>ROUND(I215*H215,2)</f>
        <v>0</v>
      </c>
      <c r="BL215" s="14" t="s">
        <v>180</v>
      </c>
      <c r="BM215" s="228" t="s">
        <v>656</v>
      </c>
    </row>
    <row r="216" s="12" customFormat="1" ht="22.8" customHeight="1">
      <c r="A216" s="12"/>
      <c r="B216" s="200"/>
      <c r="C216" s="201"/>
      <c r="D216" s="202" t="s">
        <v>75</v>
      </c>
      <c r="E216" s="214" t="s">
        <v>450</v>
      </c>
      <c r="F216" s="214" t="s">
        <v>451</v>
      </c>
      <c r="G216" s="201"/>
      <c r="H216" s="201"/>
      <c r="I216" s="204"/>
      <c r="J216" s="215">
        <f>BK216</f>
        <v>0</v>
      </c>
      <c r="K216" s="201"/>
      <c r="L216" s="206"/>
      <c r="M216" s="207"/>
      <c r="N216" s="208"/>
      <c r="O216" s="208"/>
      <c r="P216" s="209">
        <f>SUM(P217:P219)</f>
        <v>0</v>
      </c>
      <c r="Q216" s="208"/>
      <c r="R216" s="209">
        <f>SUM(R217:R219)</f>
        <v>0</v>
      </c>
      <c r="S216" s="208"/>
      <c r="T216" s="210">
        <f>SUM(T217:T219)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1" t="s">
        <v>151</v>
      </c>
      <c r="AT216" s="212" t="s">
        <v>75</v>
      </c>
      <c r="AU216" s="212" t="s">
        <v>84</v>
      </c>
      <c r="AY216" s="211" t="s">
        <v>139</v>
      </c>
      <c r="BK216" s="213">
        <f>SUM(BK217:BK219)</f>
        <v>0</v>
      </c>
    </row>
    <row r="217" s="2" customFormat="1" ht="21.75" customHeight="1">
      <c r="A217" s="35"/>
      <c r="B217" s="36"/>
      <c r="C217" s="216" t="s">
        <v>418</v>
      </c>
      <c r="D217" s="216" t="s">
        <v>142</v>
      </c>
      <c r="E217" s="217" t="s">
        <v>453</v>
      </c>
      <c r="F217" s="218" t="s">
        <v>454</v>
      </c>
      <c r="G217" s="219" t="s">
        <v>203</v>
      </c>
      <c r="H217" s="220">
        <v>140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657</v>
      </c>
    </row>
    <row r="218" s="2" customFormat="1" ht="33" customHeight="1">
      <c r="A218" s="35"/>
      <c r="B218" s="36"/>
      <c r="C218" s="216" t="s">
        <v>422</v>
      </c>
      <c r="D218" s="216" t="s">
        <v>142</v>
      </c>
      <c r="E218" s="217" t="s">
        <v>457</v>
      </c>
      <c r="F218" s="218" t="s">
        <v>458</v>
      </c>
      <c r="G218" s="219" t="s">
        <v>179</v>
      </c>
      <c r="H218" s="220">
        <v>400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41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180</v>
      </c>
      <c r="AT218" s="228" t="s">
        <v>142</v>
      </c>
      <c r="AU218" s="228" t="s">
        <v>86</v>
      </c>
      <c r="AY218" s="14" t="s">
        <v>139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84</v>
      </c>
      <c r="BK218" s="229">
        <f>ROUND(I218*H218,2)</f>
        <v>0</v>
      </c>
      <c r="BL218" s="14" t="s">
        <v>180</v>
      </c>
      <c r="BM218" s="228" t="s">
        <v>658</v>
      </c>
    </row>
    <row r="219" s="2" customFormat="1" ht="33" customHeight="1">
      <c r="A219" s="35"/>
      <c r="B219" s="36"/>
      <c r="C219" s="216" t="s">
        <v>431</v>
      </c>
      <c r="D219" s="216" t="s">
        <v>142</v>
      </c>
      <c r="E219" s="217" t="s">
        <v>461</v>
      </c>
      <c r="F219" s="218" t="s">
        <v>462</v>
      </c>
      <c r="G219" s="219" t="s">
        <v>179</v>
      </c>
      <c r="H219" s="220">
        <v>135</v>
      </c>
      <c r="I219" s="221"/>
      <c r="J219" s="222">
        <f>ROUND(I219*H219,2)</f>
        <v>0</v>
      </c>
      <c r="K219" s="223"/>
      <c r="L219" s="41"/>
      <c r="M219" s="224" t="s">
        <v>1</v>
      </c>
      <c r="N219" s="225" t="s">
        <v>41</v>
      </c>
      <c r="O219" s="88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8" t="s">
        <v>180</v>
      </c>
      <c r="AT219" s="228" t="s">
        <v>142</v>
      </c>
      <c r="AU219" s="228" t="s">
        <v>86</v>
      </c>
      <c r="AY219" s="14" t="s">
        <v>139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4" t="s">
        <v>84</v>
      </c>
      <c r="BK219" s="229">
        <f>ROUND(I219*H219,2)</f>
        <v>0</v>
      </c>
      <c r="BL219" s="14" t="s">
        <v>180</v>
      </c>
      <c r="BM219" s="228" t="s">
        <v>659</v>
      </c>
    </row>
    <row r="220" s="12" customFormat="1" ht="22.8" customHeight="1">
      <c r="A220" s="12"/>
      <c r="B220" s="200"/>
      <c r="C220" s="201"/>
      <c r="D220" s="202" t="s">
        <v>75</v>
      </c>
      <c r="E220" s="214" t="s">
        <v>464</v>
      </c>
      <c r="F220" s="214" t="s">
        <v>465</v>
      </c>
      <c r="G220" s="201"/>
      <c r="H220" s="201"/>
      <c r="I220" s="204"/>
      <c r="J220" s="215">
        <f>BK220</f>
        <v>0</v>
      </c>
      <c r="K220" s="201"/>
      <c r="L220" s="206"/>
      <c r="M220" s="207"/>
      <c r="N220" s="208"/>
      <c r="O220" s="208"/>
      <c r="P220" s="209">
        <f>SUM(P221:P228)</f>
        <v>0</v>
      </c>
      <c r="Q220" s="208"/>
      <c r="R220" s="209">
        <f>SUM(R221:R228)</f>
        <v>0</v>
      </c>
      <c r="S220" s="208"/>
      <c r="T220" s="210">
        <f>SUM(T221:T228)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1" t="s">
        <v>151</v>
      </c>
      <c r="AT220" s="212" t="s">
        <v>75</v>
      </c>
      <c r="AU220" s="212" t="s">
        <v>84</v>
      </c>
      <c r="AY220" s="211" t="s">
        <v>139</v>
      </c>
      <c r="BK220" s="213">
        <f>SUM(BK221:BK228)</f>
        <v>0</v>
      </c>
    </row>
    <row r="221" s="2" customFormat="1" ht="16.5" customHeight="1">
      <c r="A221" s="35"/>
      <c r="B221" s="36"/>
      <c r="C221" s="216" t="s">
        <v>435</v>
      </c>
      <c r="D221" s="216" t="s">
        <v>142</v>
      </c>
      <c r="E221" s="217" t="s">
        <v>467</v>
      </c>
      <c r="F221" s="218" t="s">
        <v>468</v>
      </c>
      <c r="G221" s="219" t="s">
        <v>349</v>
      </c>
      <c r="H221" s="220">
        <v>1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41</v>
      </c>
      <c r="O221" s="88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180</v>
      </c>
      <c r="AT221" s="228" t="s">
        <v>142</v>
      </c>
      <c r="AU221" s="228" t="s">
        <v>86</v>
      </c>
      <c r="AY221" s="14" t="s">
        <v>139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84</v>
      </c>
      <c r="BK221" s="229">
        <f>ROUND(I221*H221,2)</f>
        <v>0</v>
      </c>
      <c r="BL221" s="14" t="s">
        <v>180</v>
      </c>
      <c r="BM221" s="228" t="s">
        <v>660</v>
      </c>
    </row>
    <row r="222" s="2" customFormat="1" ht="21.75" customHeight="1">
      <c r="A222" s="35"/>
      <c r="B222" s="36"/>
      <c r="C222" s="216" t="s">
        <v>452</v>
      </c>
      <c r="D222" s="216" t="s">
        <v>142</v>
      </c>
      <c r="E222" s="217" t="s">
        <v>471</v>
      </c>
      <c r="F222" s="218" t="s">
        <v>472</v>
      </c>
      <c r="G222" s="219" t="s">
        <v>473</v>
      </c>
      <c r="H222" s="220">
        <v>1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180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180</v>
      </c>
      <c r="BM222" s="228" t="s">
        <v>661</v>
      </c>
    </row>
    <row r="223" s="2" customFormat="1" ht="21.75" customHeight="1">
      <c r="A223" s="35"/>
      <c r="B223" s="36"/>
      <c r="C223" s="216" t="s">
        <v>456</v>
      </c>
      <c r="D223" s="216" t="s">
        <v>142</v>
      </c>
      <c r="E223" s="217" t="s">
        <v>476</v>
      </c>
      <c r="F223" s="218" t="s">
        <v>477</v>
      </c>
      <c r="G223" s="219" t="s">
        <v>478</v>
      </c>
      <c r="H223" s="220">
        <v>1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180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180</v>
      </c>
      <c r="BM223" s="228" t="s">
        <v>662</v>
      </c>
    </row>
    <row r="224" s="2" customFormat="1" ht="21.75" customHeight="1">
      <c r="A224" s="35"/>
      <c r="B224" s="36"/>
      <c r="C224" s="216" t="s">
        <v>460</v>
      </c>
      <c r="D224" s="216" t="s">
        <v>142</v>
      </c>
      <c r="E224" s="217" t="s">
        <v>481</v>
      </c>
      <c r="F224" s="218" t="s">
        <v>482</v>
      </c>
      <c r="G224" s="219" t="s">
        <v>483</v>
      </c>
      <c r="H224" s="220">
        <v>1</v>
      </c>
      <c r="I224" s="221"/>
      <c r="J224" s="222">
        <f>ROUND(I224*H224,2)</f>
        <v>0</v>
      </c>
      <c r="K224" s="223"/>
      <c r="L224" s="41"/>
      <c r="M224" s="224" t="s">
        <v>1</v>
      </c>
      <c r="N224" s="225" t="s">
        <v>41</v>
      </c>
      <c r="O224" s="88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8" t="s">
        <v>180</v>
      </c>
      <c r="AT224" s="228" t="s">
        <v>142</v>
      </c>
      <c r="AU224" s="228" t="s">
        <v>86</v>
      </c>
      <c r="AY224" s="14" t="s">
        <v>139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4" t="s">
        <v>84</v>
      </c>
      <c r="BK224" s="229">
        <f>ROUND(I224*H224,2)</f>
        <v>0</v>
      </c>
      <c r="BL224" s="14" t="s">
        <v>180</v>
      </c>
      <c r="BM224" s="228" t="s">
        <v>663</v>
      </c>
    </row>
    <row r="225" s="2" customFormat="1" ht="21.75" customHeight="1">
      <c r="A225" s="35"/>
      <c r="B225" s="36"/>
      <c r="C225" s="216" t="s">
        <v>466</v>
      </c>
      <c r="D225" s="216" t="s">
        <v>142</v>
      </c>
      <c r="E225" s="217" t="s">
        <v>486</v>
      </c>
      <c r="F225" s="218" t="s">
        <v>487</v>
      </c>
      <c r="G225" s="219" t="s">
        <v>488</v>
      </c>
      <c r="H225" s="220">
        <v>1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180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180</v>
      </c>
      <c r="BM225" s="228" t="s">
        <v>664</v>
      </c>
    </row>
    <row r="226" s="2" customFormat="1" ht="21.75" customHeight="1">
      <c r="A226" s="35"/>
      <c r="B226" s="36"/>
      <c r="C226" s="216" t="s">
        <v>470</v>
      </c>
      <c r="D226" s="216" t="s">
        <v>142</v>
      </c>
      <c r="E226" s="217" t="s">
        <v>491</v>
      </c>
      <c r="F226" s="218" t="s">
        <v>492</v>
      </c>
      <c r="G226" s="219" t="s">
        <v>488</v>
      </c>
      <c r="H226" s="220">
        <v>1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180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180</v>
      </c>
      <c r="BM226" s="228" t="s">
        <v>665</v>
      </c>
    </row>
    <row r="227" s="2" customFormat="1" ht="16.5" customHeight="1">
      <c r="A227" s="35"/>
      <c r="B227" s="36"/>
      <c r="C227" s="216" t="s">
        <v>475</v>
      </c>
      <c r="D227" s="216" t="s">
        <v>142</v>
      </c>
      <c r="E227" s="217" t="s">
        <v>495</v>
      </c>
      <c r="F227" s="218" t="s">
        <v>496</v>
      </c>
      <c r="G227" s="219" t="s">
        <v>488</v>
      </c>
      <c r="H227" s="220">
        <v>1</v>
      </c>
      <c r="I227" s="221"/>
      <c r="J227" s="222">
        <f>ROUND(I227*H227,2)</f>
        <v>0</v>
      </c>
      <c r="K227" s="223"/>
      <c r="L227" s="41"/>
      <c r="M227" s="224" t="s">
        <v>1</v>
      </c>
      <c r="N227" s="225" t="s">
        <v>41</v>
      </c>
      <c r="O227" s="88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8" t="s">
        <v>180</v>
      </c>
      <c r="AT227" s="228" t="s">
        <v>142</v>
      </c>
      <c r="AU227" s="228" t="s">
        <v>86</v>
      </c>
      <c r="AY227" s="14" t="s">
        <v>139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4" t="s">
        <v>84</v>
      </c>
      <c r="BK227" s="229">
        <f>ROUND(I227*H227,2)</f>
        <v>0</v>
      </c>
      <c r="BL227" s="14" t="s">
        <v>180</v>
      </c>
      <c r="BM227" s="228" t="s">
        <v>666</v>
      </c>
    </row>
    <row r="228" s="2" customFormat="1" ht="16.5" customHeight="1">
      <c r="A228" s="35"/>
      <c r="B228" s="36"/>
      <c r="C228" s="216" t="s">
        <v>480</v>
      </c>
      <c r="D228" s="216" t="s">
        <v>142</v>
      </c>
      <c r="E228" s="217" t="s">
        <v>499</v>
      </c>
      <c r="F228" s="218" t="s">
        <v>500</v>
      </c>
      <c r="G228" s="219" t="s">
        <v>203</v>
      </c>
      <c r="H228" s="220">
        <v>1</v>
      </c>
      <c r="I228" s="221"/>
      <c r="J228" s="222">
        <f>ROUND(I228*H228,2)</f>
        <v>0</v>
      </c>
      <c r="K228" s="223"/>
      <c r="L228" s="41"/>
      <c r="M228" s="224" t="s">
        <v>1</v>
      </c>
      <c r="N228" s="225" t="s">
        <v>41</v>
      </c>
      <c r="O228" s="88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8" t="s">
        <v>180</v>
      </c>
      <c r="AT228" s="228" t="s">
        <v>142</v>
      </c>
      <c r="AU228" s="228" t="s">
        <v>86</v>
      </c>
      <c r="AY228" s="14" t="s">
        <v>139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4" t="s">
        <v>84</v>
      </c>
      <c r="BK228" s="229">
        <f>ROUND(I228*H228,2)</f>
        <v>0</v>
      </c>
      <c r="BL228" s="14" t="s">
        <v>180</v>
      </c>
      <c r="BM228" s="228" t="s">
        <v>667</v>
      </c>
    </row>
    <row r="229" s="12" customFormat="1" ht="22.8" customHeight="1">
      <c r="A229" s="12"/>
      <c r="B229" s="200"/>
      <c r="C229" s="201"/>
      <c r="D229" s="202" t="s">
        <v>75</v>
      </c>
      <c r="E229" s="214" t="s">
        <v>502</v>
      </c>
      <c r="F229" s="214" t="s">
        <v>503</v>
      </c>
      <c r="G229" s="201"/>
      <c r="H229" s="201"/>
      <c r="I229" s="204"/>
      <c r="J229" s="215">
        <f>BK229</f>
        <v>0</v>
      </c>
      <c r="K229" s="201"/>
      <c r="L229" s="206"/>
      <c r="M229" s="207"/>
      <c r="N229" s="208"/>
      <c r="O229" s="208"/>
      <c r="P229" s="209">
        <f>SUM(P230:P235)</f>
        <v>0</v>
      </c>
      <c r="Q229" s="208"/>
      <c r="R229" s="209">
        <f>SUM(R230:R235)</f>
        <v>0</v>
      </c>
      <c r="S229" s="208"/>
      <c r="T229" s="210">
        <f>SUM(T230:T235)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1" t="s">
        <v>146</v>
      </c>
      <c r="AT229" s="212" t="s">
        <v>75</v>
      </c>
      <c r="AU229" s="212" t="s">
        <v>84</v>
      </c>
      <c r="AY229" s="211" t="s">
        <v>139</v>
      </c>
      <c r="BK229" s="213">
        <f>SUM(BK230:BK235)</f>
        <v>0</v>
      </c>
    </row>
    <row r="230" s="2" customFormat="1" ht="16.5" customHeight="1">
      <c r="A230" s="35"/>
      <c r="B230" s="36"/>
      <c r="C230" s="216" t="s">
        <v>485</v>
      </c>
      <c r="D230" s="216" t="s">
        <v>142</v>
      </c>
      <c r="E230" s="217" t="s">
        <v>505</v>
      </c>
      <c r="F230" s="218" t="s">
        <v>506</v>
      </c>
      <c r="G230" s="219" t="s">
        <v>507</v>
      </c>
      <c r="H230" s="220">
        <v>64</v>
      </c>
      <c r="I230" s="221"/>
      <c r="J230" s="222">
        <f>ROUND(I230*H230,2)</f>
        <v>0</v>
      </c>
      <c r="K230" s="223"/>
      <c r="L230" s="41"/>
      <c r="M230" s="224" t="s">
        <v>1</v>
      </c>
      <c r="N230" s="225" t="s">
        <v>41</v>
      </c>
      <c r="O230" s="88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8" t="s">
        <v>508</v>
      </c>
      <c r="AT230" s="228" t="s">
        <v>142</v>
      </c>
      <c r="AU230" s="228" t="s">
        <v>86</v>
      </c>
      <c r="AY230" s="14" t="s">
        <v>139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4" t="s">
        <v>84</v>
      </c>
      <c r="BK230" s="229">
        <f>ROUND(I230*H230,2)</f>
        <v>0</v>
      </c>
      <c r="BL230" s="14" t="s">
        <v>508</v>
      </c>
      <c r="BM230" s="228" t="s">
        <v>668</v>
      </c>
    </row>
    <row r="231" s="2" customFormat="1" ht="16.5" customHeight="1">
      <c r="A231" s="35"/>
      <c r="B231" s="36"/>
      <c r="C231" s="216" t="s">
        <v>490</v>
      </c>
      <c r="D231" s="216" t="s">
        <v>142</v>
      </c>
      <c r="E231" s="217" t="s">
        <v>511</v>
      </c>
      <c r="F231" s="218" t="s">
        <v>512</v>
      </c>
      <c r="G231" s="219" t="s">
        <v>507</v>
      </c>
      <c r="H231" s="220">
        <v>64</v>
      </c>
      <c r="I231" s="221"/>
      <c r="J231" s="222">
        <f>ROUND(I231*H231,2)</f>
        <v>0</v>
      </c>
      <c r="K231" s="223"/>
      <c r="L231" s="41"/>
      <c r="M231" s="224" t="s">
        <v>1</v>
      </c>
      <c r="N231" s="225" t="s">
        <v>41</v>
      </c>
      <c r="O231" s="88"/>
      <c r="P231" s="226">
        <f>O231*H231</f>
        <v>0</v>
      </c>
      <c r="Q231" s="226">
        <v>0</v>
      </c>
      <c r="R231" s="226">
        <f>Q231*H231</f>
        <v>0</v>
      </c>
      <c r="S231" s="226">
        <v>0</v>
      </c>
      <c r="T231" s="22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8" t="s">
        <v>508</v>
      </c>
      <c r="AT231" s="228" t="s">
        <v>142</v>
      </c>
      <c r="AU231" s="228" t="s">
        <v>86</v>
      </c>
      <c r="AY231" s="14" t="s">
        <v>139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4" t="s">
        <v>84</v>
      </c>
      <c r="BK231" s="229">
        <f>ROUND(I231*H231,2)</f>
        <v>0</v>
      </c>
      <c r="BL231" s="14" t="s">
        <v>508</v>
      </c>
      <c r="BM231" s="228" t="s">
        <v>669</v>
      </c>
    </row>
    <row r="232" s="2" customFormat="1" ht="16.5" customHeight="1">
      <c r="A232" s="35"/>
      <c r="B232" s="36"/>
      <c r="C232" s="216" t="s">
        <v>494</v>
      </c>
      <c r="D232" s="216" t="s">
        <v>142</v>
      </c>
      <c r="E232" s="217" t="s">
        <v>515</v>
      </c>
      <c r="F232" s="218" t="s">
        <v>516</v>
      </c>
      <c r="G232" s="219" t="s">
        <v>507</v>
      </c>
      <c r="H232" s="220">
        <v>16</v>
      </c>
      <c r="I232" s="221"/>
      <c r="J232" s="222">
        <f>ROUND(I232*H232,2)</f>
        <v>0</v>
      </c>
      <c r="K232" s="223"/>
      <c r="L232" s="41"/>
      <c r="M232" s="224" t="s">
        <v>1</v>
      </c>
      <c r="N232" s="225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508</v>
      </c>
      <c r="AT232" s="228" t="s">
        <v>142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508</v>
      </c>
      <c r="BM232" s="228" t="s">
        <v>670</v>
      </c>
    </row>
    <row r="233" s="2" customFormat="1" ht="16.5" customHeight="1">
      <c r="A233" s="35"/>
      <c r="B233" s="36"/>
      <c r="C233" s="216" t="s">
        <v>498</v>
      </c>
      <c r="D233" s="216" t="s">
        <v>142</v>
      </c>
      <c r="E233" s="217" t="s">
        <v>519</v>
      </c>
      <c r="F233" s="218" t="s">
        <v>520</v>
      </c>
      <c r="G233" s="219" t="s">
        <v>507</v>
      </c>
      <c r="H233" s="220">
        <v>56</v>
      </c>
      <c r="I233" s="221"/>
      <c r="J233" s="222">
        <f>ROUND(I233*H233,2)</f>
        <v>0</v>
      </c>
      <c r="K233" s="223"/>
      <c r="L233" s="41"/>
      <c r="M233" s="224" t="s">
        <v>1</v>
      </c>
      <c r="N233" s="225" t="s">
        <v>41</v>
      </c>
      <c r="O233" s="88"/>
      <c r="P233" s="226">
        <f>O233*H233</f>
        <v>0</v>
      </c>
      <c r="Q233" s="226">
        <v>0</v>
      </c>
      <c r="R233" s="226">
        <f>Q233*H233</f>
        <v>0</v>
      </c>
      <c r="S233" s="226">
        <v>0</v>
      </c>
      <c r="T233" s="22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8" t="s">
        <v>508</v>
      </c>
      <c r="AT233" s="228" t="s">
        <v>142</v>
      </c>
      <c r="AU233" s="228" t="s">
        <v>86</v>
      </c>
      <c r="AY233" s="14" t="s">
        <v>139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4" t="s">
        <v>84</v>
      </c>
      <c r="BK233" s="229">
        <f>ROUND(I233*H233,2)</f>
        <v>0</v>
      </c>
      <c r="BL233" s="14" t="s">
        <v>508</v>
      </c>
      <c r="BM233" s="228" t="s">
        <v>671</v>
      </c>
    </row>
    <row r="234" s="2" customFormat="1" ht="16.5" customHeight="1">
      <c r="A234" s="35"/>
      <c r="B234" s="36"/>
      <c r="C234" s="216" t="s">
        <v>504</v>
      </c>
      <c r="D234" s="216" t="s">
        <v>142</v>
      </c>
      <c r="E234" s="217" t="s">
        <v>523</v>
      </c>
      <c r="F234" s="218" t="s">
        <v>524</v>
      </c>
      <c r="G234" s="219" t="s">
        <v>507</v>
      </c>
      <c r="H234" s="220">
        <v>40</v>
      </c>
      <c r="I234" s="221"/>
      <c r="J234" s="222">
        <f>ROUND(I234*H234,2)</f>
        <v>0</v>
      </c>
      <c r="K234" s="223"/>
      <c r="L234" s="41"/>
      <c r="M234" s="224" t="s">
        <v>1</v>
      </c>
      <c r="N234" s="225" t="s">
        <v>41</v>
      </c>
      <c r="O234" s="88"/>
      <c r="P234" s="226">
        <f>O234*H234</f>
        <v>0</v>
      </c>
      <c r="Q234" s="226">
        <v>0</v>
      </c>
      <c r="R234" s="226">
        <f>Q234*H234</f>
        <v>0</v>
      </c>
      <c r="S234" s="226">
        <v>0</v>
      </c>
      <c r="T234" s="22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8" t="s">
        <v>508</v>
      </c>
      <c r="AT234" s="228" t="s">
        <v>142</v>
      </c>
      <c r="AU234" s="228" t="s">
        <v>86</v>
      </c>
      <c r="AY234" s="14" t="s">
        <v>139</v>
      </c>
      <c r="BE234" s="229">
        <f>IF(N234="základní",J234,0)</f>
        <v>0</v>
      </c>
      <c r="BF234" s="229">
        <f>IF(N234="snížená",J234,0)</f>
        <v>0</v>
      </c>
      <c r="BG234" s="229">
        <f>IF(N234="zákl. přenesená",J234,0)</f>
        <v>0</v>
      </c>
      <c r="BH234" s="229">
        <f>IF(N234="sníž. přenesená",J234,0)</f>
        <v>0</v>
      </c>
      <c r="BI234" s="229">
        <f>IF(N234="nulová",J234,0)</f>
        <v>0</v>
      </c>
      <c r="BJ234" s="14" t="s">
        <v>84</v>
      </c>
      <c r="BK234" s="229">
        <f>ROUND(I234*H234,2)</f>
        <v>0</v>
      </c>
      <c r="BL234" s="14" t="s">
        <v>508</v>
      </c>
      <c r="BM234" s="228" t="s">
        <v>672</v>
      </c>
    </row>
    <row r="235" s="2" customFormat="1" ht="16.5" customHeight="1">
      <c r="A235" s="35"/>
      <c r="B235" s="36"/>
      <c r="C235" s="216" t="s">
        <v>510</v>
      </c>
      <c r="D235" s="216" t="s">
        <v>142</v>
      </c>
      <c r="E235" s="217" t="s">
        <v>527</v>
      </c>
      <c r="F235" s="218" t="s">
        <v>528</v>
      </c>
      <c r="G235" s="219" t="s">
        <v>507</v>
      </c>
      <c r="H235" s="220">
        <v>16</v>
      </c>
      <c r="I235" s="221"/>
      <c r="J235" s="222">
        <f>ROUND(I235*H235,2)</f>
        <v>0</v>
      </c>
      <c r="K235" s="223"/>
      <c r="L235" s="41"/>
      <c r="M235" s="224" t="s">
        <v>1</v>
      </c>
      <c r="N235" s="225" t="s">
        <v>41</v>
      </c>
      <c r="O235" s="88"/>
      <c r="P235" s="226">
        <f>O235*H235</f>
        <v>0</v>
      </c>
      <c r="Q235" s="226">
        <v>0</v>
      </c>
      <c r="R235" s="226">
        <f>Q235*H235</f>
        <v>0</v>
      </c>
      <c r="S235" s="226">
        <v>0</v>
      </c>
      <c r="T235" s="22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8" t="s">
        <v>508</v>
      </c>
      <c r="AT235" s="228" t="s">
        <v>142</v>
      </c>
      <c r="AU235" s="228" t="s">
        <v>86</v>
      </c>
      <c r="AY235" s="14" t="s">
        <v>139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4" t="s">
        <v>84</v>
      </c>
      <c r="BK235" s="229">
        <f>ROUND(I235*H235,2)</f>
        <v>0</v>
      </c>
      <c r="BL235" s="14" t="s">
        <v>508</v>
      </c>
      <c r="BM235" s="228" t="s">
        <v>673</v>
      </c>
    </row>
    <row r="236" s="12" customFormat="1" ht="22.8" customHeight="1">
      <c r="A236" s="12"/>
      <c r="B236" s="200"/>
      <c r="C236" s="201"/>
      <c r="D236" s="202" t="s">
        <v>75</v>
      </c>
      <c r="E236" s="214" t="s">
        <v>530</v>
      </c>
      <c r="F236" s="214" t="s">
        <v>531</v>
      </c>
      <c r="G236" s="201"/>
      <c r="H236" s="201"/>
      <c r="I236" s="204"/>
      <c r="J236" s="215">
        <f>BK236</f>
        <v>0</v>
      </c>
      <c r="K236" s="201"/>
      <c r="L236" s="206"/>
      <c r="M236" s="207"/>
      <c r="N236" s="208"/>
      <c r="O236" s="208"/>
      <c r="P236" s="209">
        <f>P237</f>
        <v>0</v>
      </c>
      <c r="Q236" s="208"/>
      <c r="R236" s="209">
        <f>R237</f>
        <v>0</v>
      </c>
      <c r="S236" s="208"/>
      <c r="T236" s="210">
        <f>T237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1" t="s">
        <v>146</v>
      </c>
      <c r="AT236" s="212" t="s">
        <v>75</v>
      </c>
      <c r="AU236" s="212" t="s">
        <v>84</v>
      </c>
      <c r="AY236" s="211" t="s">
        <v>139</v>
      </c>
      <c r="BK236" s="213">
        <f>BK237</f>
        <v>0</v>
      </c>
    </row>
    <row r="237" s="2" customFormat="1" ht="16.5" customHeight="1">
      <c r="A237" s="35"/>
      <c r="B237" s="36"/>
      <c r="C237" s="230" t="s">
        <v>514</v>
      </c>
      <c r="D237" s="230" t="s">
        <v>183</v>
      </c>
      <c r="E237" s="231" t="s">
        <v>533</v>
      </c>
      <c r="F237" s="232" t="s">
        <v>534</v>
      </c>
      <c r="G237" s="233" t="s">
        <v>349</v>
      </c>
      <c r="H237" s="234">
        <v>1</v>
      </c>
      <c r="I237" s="235"/>
      <c r="J237" s="236">
        <f>ROUND(I237*H237,2)</f>
        <v>0</v>
      </c>
      <c r="K237" s="237"/>
      <c r="L237" s="238"/>
      <c r="M237" s="239" t="s">
        <v>1</v>
      </c>
      <c r="N237" s="240" t="s">
        <v>41</v>
      </c>
      <c r="O237" s="88"/>
      <c r="P237" s="226">
        <f>O237*H237</f>
        <v>0</v>
      </c>
      <c r="Q237" s="226">
        <v>0</v>
      </c>
      <c r="R237" s="226">
        <f>Q237*H237</f>
        <v>0</v>
      </c>
      <c r="S237" s="226">
        <v>0</v>
      </c>
      <c r="T237" s="22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8" t="s">
        <v>508</v>
      </c>
      <c r="AT237" s="228" t="s">
        <v>183</v>
      </c>
      <c r="AU237" s="228" t="s">
        <v>86</v>
      </c>
      <c r="AY237" s="14" t="s">
        <v>139</v>
      </c>
      <c r="BE237" s="229">
        <f>IF(N237="základní",J237,0)</f>
        <v>0</v>
      </c>
      <c r="BF237" s="229">
        <f>IF(N237="snížená",J237,0)</f>
        <v>0</v>
      </c>
      <c r="BG237" s="229">
        <f>IF(N237="zákl. přenesená",J237,0)</f>
        <v>0</v>
      </c>
      <c r="BH237" s="229">
        <f>IF(N237="sníž. přenesená",J237,0)</f>
        <v>0</v>
      </c>
      <c r="BI237" s="229">
        <f>IF(N237="nulová",J237,0)</f>
        <v>0</v>
      </c>
      <c r="BJ237" s="14" t="s">
        <v>84</v>
      </c>
      <c r="BK237" s="229">
        <f>ROUND(I237*H237,2)</f>
        <v>0</v>
      </c>
      <c r="BL237" s="14" t="s">
        <v>508</v>
      </c>
      <c r="BM237" s="228" t="s">
        <v>674</v>
      </c>
    </row>
    <row r="238" s="12" customFormat="1" ht="25.92" customHeight="1">
      <c r="A238" s="12"/>
      <c r="B238" s="200"/>
      <c r="C238" s="201"/>
      <c r="D238" s="202" t="s">
        <v>75</v>
      </c>
      <c r="E238" s="203" t="s">
        <v>536</v>
      </c>
      <c r="F238" s="203" t="s">
        <v>537</v>
      </c>
      <c r="G238" s="201"/>
      <c r="H238" s="201"/>
      <c r="I238" s="204"/>
      <c r="J238" s="205">
        <f>BK238</f>
        <v>0</v>
      </c>
      <c r="K238" s="201"/>
      <c r="L238" s="206"/>
      <c r="M238" s="207"/>
      <c r="N238" s="208"/>
      <c r="O238" s="208"/>
      <c r="P238" s="209">
        <f>P239</f>
        <v>0</v>
      </c>
      <c r="Q238" s="208"/>
      <c r="R238" s="209">
        <f>R239</f>
        <v>0</v>
      </c>
      <c r="S238" s="208"/>
      <c r="T238" s="210">
        <f>T239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11" t="s">
        <v>158</v>
      </c>
      <c r="AT238" s="212" t="s">
        <v>75</v>
      </c>
      <c r="AU238" s="212" t="s">
        <v>76</v>
      </c>
      <c r="AY238" s="211" t="s">
        <v>139</v>
      </c>
      <c r="BK238" s="213">
        <f>BK239</f>
        <v>0</v>
      </c>
    </row>
    <row r="239" s="12" customFormat="1" ht="22.8" customHeight="1">
      <c r="A239" s="12"/>
      <c r="B239" s="200"/>
      <c r="C239" s="201"/>
      <c r="D239" s="202" t="s">
        <v>75</v>
      </c>
      <c r="E239" s="214" t="s">
        <v>538</v>
      </c>
      <c r="F239" s="214" t="s">
        <v>539</v>
      </c>
      <c r="G239" s="201"/>
      <c r="H239" s="201"/>
      <c r="I239" s="204"/>
      <c r="J239" s="215">
        <f>BK239</f>
        <v>0</v>
      </c>
      <c r="K239" s="201"/>
      <c r="L239" s="206"/>
      <c r="M239" s="207"/>
      <c r="N239" s="208"/>
      <c r="O239" s="208"/>
      <c r="P239" s="209">
        <f>SUM(P240:P241)</f>
        <v>0</v>
      </c>
      <c r="Q239" s="208"/>
      <c r="R239" s="209">
        <f>SUM(R240:R241)</f>
        <v>0</v>
      </c>
      <c r="S239" s="208"/>
      <c r="T239" s="210">
        <f>SUM(T240:T241)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1" t="s">
        <v>158</v>
      </c>
      <c r="AT239" s="212" t="s">
        <v>75</v>
      </c>
      <c r="AU239" s="212" t="s">
        <v>84</v>
      </c>
      <c r="AY239" s="211" t="s">
        <v>139</v>
      </c>
      <c r="BK239" s="213">
        <f>SUM(BK240:BK241)</f>
        <v>0</v>
      </c>
    </row>
    <row r="240" s="2" customFormat="1" ht="21.75" customHeight="1">
      <c r="A240" s="35"/>
      <c r="B240" s="36"/>
      <c r="C240" s="216" t="s">
        <v>518</v>
      </c>
      <c r="D240" s="216" t="s">
        <v>142</v>
      </c>
      <c r="E240" s="217" t="s">
        <v>541</v>
      </c>
      <c r="F240" s="218" t="s">
        <v>542</v>
      </c>
      <c r="G240" s="219" t="s">
        <v>543</v>
      </c>
      <c r="H240" s="220">
        <v>1</v>
      </c>
      <c r="I240" s="221"/>
      <c r="J240" s="222">
        <f>ROUND(I240*H240,2)</f>
        <v>0</v>
      </c>
      <c r="K240" s="223"/>
      <c r="L240" s="41"/>
      <c r="M240" s="224" t="s">
        <v>1</v>
      </c>
      <c r="N240" s="225" t="s">
        <v>41</v>
      </c>
      <c r="O240" s="88"/>
      <c r="P240" s="226">
        <f>O240*H240</f>
        <v>0</v>
      </c>
      <c r="Q240" s="226">
        <v>0</v>
      </c>
      <c r="R240" s="226">
        <f>Q240*H240</f>
        <v>0</v>
      </c>
      <c r="S240" s="226">
        <v>0</v>
      </c>
      <c r="T240" s="22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8" t="s">
        <v>544</v>
      </c>
      <c r="AT240" s="228" t="s">
        <v>142</v>
      </c>
      <c r="AU240" s="228" t="s">
        <v>86</v>
      </c>
      <c r="AY240" s="14" t="s">
        <v>139</v>
      </c>
      <c r="BE240" s="229">
        <f>IF(N240="základní",J240,0)</f>
        <v>0</v>
      </c>
      <c r="BF240" s="229">
        <f>IF(N240="snížená",J240,0)</f>
        <v>0</v>
      </c>
      <c r="BG240" s="229">
        <f>IF(N240="zákl. přenesená",J240,0)</f>
        <v>0</v>
      </c>
      <c r="BH240" s="229">
        <f>IF(N240="sníž. přenesená",J240,0)</f>
        <v>0</v>
      </c>
      <c r="BI240" s="229">
        <f>IF(N240="nulová",J240,0)</f>
        <v>0</v>
      </c>
      <c r="BJ240" s="14" t="s">
        <v>84</v>
      </c>
      <c r="BK240" s="229">
        <f>ROUND(I240*H240,2)</f>
        <v>0</v>
      </c>
      <c r="BL240" s="14" t="s">
        <v>544</v>
      </c>
      <c r="BM240" s="228" t="s">
        <v>675</v>
      </c>
    </row>
    <row r="241" s="2" customFormat="1" ht="16.5" customHeight="1">
      <c r="A241" s="35"/>
      <c r="B241" s="36"/>
      <c r="C241" s="216" t="s">
        <v>522</v>
      </c>
      <c r="D241" s="216" t="s">
        <v>142</v>
      </c>
      <c r="E241" s="217" t="s">
        <v>547</v>
      </c>
      <c r="F241" s="218" t="s">
        <v>548</v>
      </c>
      <c r="G241" s="219" t="s">
        <v>543</v>
      </c>
      <c r="H241" s="220">
        <v>1</v>
      </c>
      <c r="I241" s="221"/>
      <c r="J241" s="222">
        <f>ROUND(I241*H241,2)</f>
        <v>0</v>
      </c>
      <c r="K241" s="223"/>
      <c r="L241" s="41"/>
      <c r="M241" s="241" t="s">
        <v>1</v>
      </c>
      <c r="N241" s="242" t="s">
        <v>41</v>
      </c>
      <c r="O241" s="243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8" t="s">
        <v>544</v>
      </c>
      <c r="AT241" s="228" t="s">
        <v>142</v>
      </c>
      <c r="AU241" s="228" t="s">
        <v>86</v>
      </c>
      <c r="AY241" s="14" t="s">
        <v>139</v>
      </c>
      <c r="BE241" s="229">
        <f>IF(N241="základní",J241,0)</f>
        <v>0</v>
      </c>
      <c r="BF241" s="229">
        <f>IF(N241="snížená",J241,0)</f>
        <v>0</v>
      </c>
      <c r="BG241" s="229">
        <f>IF(N241="zákl. přenesená",J241,0)</f>
        <v>0</v>
      </c>
      <c r="BH241" s="229">
        <f>IF(N241="sníž. přenesená",J241,0)</f>
        <v>0</v>
      </c>
      <c r="BI241" s="229">
        <f>IF(N241="nulová",J241,0)</f>
        <v>0</v>
      </c>
      <c r="BJ241" s="14" t="s">
        <v>84</v>
      </c>
      <c r="BK241" s="229">
        <f>ROUND(I241*H241,2)</f>
        <v>0</v>
      </c>
      <c r="BL241" s="14" t="s">
        <v>544</v>
      </c>
      <c r="BM241" s="228" t="s">
        <v>676</v>
      </c>
    </row>
    <row r="242" s="2" customFormat="1" ht="6.96" customHeight="1">
      <c r="A242" s="35"/>
      <c r="B242" s="63"/>
      <c r="C242" s="64"/>
      <c r="D242" s="64"/>
      <c r="E242" s="64"/>
      <c r="F242" s="64"/>
      <c r="G242" s="64"/>
      <c r="H242" s="64"/>
      <c r="I242" s="64"/>
      <c r="J242" s="64"/>
      <c r="K242" s="64"/>
      <c r="L242" s="41"/>
      <c r="M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</sheetData>
  <sheetProtection sheet="1" autoFilter="0" formatColumns="0" formatRows="0" objects="1" scenarios="1" spinCount="100000" saltValue="prQGzupShKxG7ktW5gr/DWcGN2HpMyKfn6xsKCdQgbZozvtPZ0yuJRKNC2dAB9POUFMMJYEse7Y+Wac4cuaahw==" hashValue="deNpYDqrf7GxPDBBNeN4rp1xOhb2V7pKcHoo8tpNfvPMw96l4zw2ulX/d3kWHh/92r2sSSArkuzUxY7lFg5MBA==" algorithmName="SHA-512" password="CC35"/>
  <autoFilter ref="C129:K241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92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677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ROUND(J128,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ROUND((SUM(BE128:BE239)),  2)</f>
        <v>0</v>
      </c>
      <c r="G33" s="35"/>
      <c r="H33" s="35"/>
      <c r="I33" s="152">
        <v>0.20999999999999999</v>
      </c>
      <c r="J33" s="151">
        <f>ROUND(((SUM(BE128:BE239))*I33),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ROUND((SUM(BF128:BF239)),  2)</f>
        <v>0</v>
      </c>
      <c r="G34" s="35"/>
      <c r="H34" s="35"/>
      <c r="I34" s="152">
        <v>0.14999999999999999</v>
      </c>
      <c r="J34" s="151">
        <f>ROUND(((SUM(BF128:BF239))*I34),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ROUND((SUM(BG128:BG239)),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ROUND((SUM(BH128:BH239)),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ROUND((SUM(BI128:BI239)),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05 - 2/S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J128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J129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J139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115</v>
      </c>
      <c r="E100" s="179"/>
      <c r="F100" s="179"/>
      <c r="G100" s="179"/>
      <c r="H100" s="179"/>
      <c r="I100" s="179"/>
      <c r="J100" s="180">
        <f>J146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116</v>
      </c>
      <c r="E101" s="185"/>
      <c r="F101" s="185"/>
      <c r="G101" s="185"/>
      <c r="H101" s="185"/>
      <c r="I101" s="185"/>
      <c r="J101" s="186">
        <f>J147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2"/>
      <c r="C102" s="183"/>
      <c r="D102" s="184" t="s">
        <v>117</v>
      </c>
      <c r="E102" s="185"/>
      <c r="F102" s="185"/>
      <c r="G102" s="185"/>
      <c r="H102" s="185"/>
      <c r="I102" s="185"/>
      <c r="J102" s="186">
        <f>J211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2"/>
      <c r="C103" s="183"/>
      <c r="D103" s="184" t="s">
        <v>118</v>
      </c>
      <c r="E103" s="185"/>
      <c r="F103" s="185"/>
      <c r="G103" s="185"/>
      <c r="H103" s="185"/>
      <c r="I103" s="185"/>
      <c r="J103" s="186">
        <f>J214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119</v>
      </c>
      <c r="E104" s="185"/>
      <c r="F104" s="185"/>
      <c r="G104" s="185"/>
      <c r="H104" s="185"/>
      <c r="I104" s="185"/>
      <c r="J104" s="186">
        <f>J218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120</v>
      </c>
      <c r="E105" s="185"/>
      <c r="F105" s="185"/>
      <c r="G105" s="185"/>
      <c r="H105" s="185"/>
      <c r="I105" s="185"/>
      <c r="J105" s="186">
        <f>J227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121</v>
      </c>
      <c r="E106" s="185"/>
      <c r="F106" s="185"/>
      <c r="G106" s="185"/>
      <c r="H106" s="185"/>
      <c r="I106" s="185"/>
      <c r="J106" s="186">
        <f>J234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76"/>
      <c r="C107" s="177"/>
      <c r="D107" s="178" t="s">
        <v>122</v>
      </c>
      <c r="E107" s="179"/>
      <c r="F107" s="179"/>
      <c r="G107" s="179"/>
      <c r="H107" s="179"/>
      <c r="I107" s="179"/>
      <c r="J107" s="180">
        <f>J236</f>
        <v>0</v>
      </c>
      <c r="K107" s="177"/>
      <c r="L107" s="18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82"/>
      <c r="C108" s="183"/>
      <c r="D108" s="184" t="s">
        <v>123</v>
      </c>
      <c r="E108" s="185"/>
      <c r="F108" s="185"/>
      <c r="G108" s="185"/>
      <c r="H108" s="185"/>
      <c r="I108" s="185"/>
      <c r="J108" s="186">
        <f>J237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hidden="1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hidden="1"/>
    <row r="112" hidden="1"/>
    <row r="113" hidden="1"/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124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6.25" customHeight="1">
      <c r="A118" s="35"/>
      <c r="B118" s="36"/>
      <c r="C118" s="37"/>
      <c r="D118" s="37"/>
      <c r="E118" s="171" t="str">
        <f>E7</f>
        <v>REKONSTRUKCE ELEKTRICKÝCH ROZVODŮ V UČEBNOVÉM PAVILONU ŠKOLY</v>
      </c>
      <c r="F118" s="29"/>
      <c r="G118" s="29"/>
      <c r="H118" s="29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103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E9</f>
        <v>05 - 2/S etapa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20</v>
      </c>
      <c r="D122" s="37"/>
      <c r="E122" s="37"/>
      <c r="F122" s="24" t="str">
        <f>F12</f>
        <v>Brno - Bystrc</v>
      </c>
      <c r="G122" s="37"/>
      <c r="H122" s="37"/>
      <c r="I122" s="29" t="s">
        <v>22</v>
      </c>
      <c r="J122" s="76" t="str">
        <f>IF(J12="","",J12)</f>
        <v>15. 5. 2019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24</v>
      </c>
      <c r="D124" s="37"/>
      <c r="E124" s="37"/>
      <c r="F124" s="24" t="str">
        <f>E15</f>
        <v xml:space="preserve"> </v>
      </c>
      <c r="G124" s="37"/>
      <c r="H124" s="37"/>
      <c r="I124" s="29" t="s">
        <v>30</v>
      </c>
      <c r="J124" s="33" t="str">
        <f>E21</f>
        <v xml:space="preserve"> 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28</v>
      </c>
      <c r="D125" s="37"/>
      <c r="E125" s="37"/>
      <c r="F125" s="24" t="str">
        <f>IF(E18="","",E18)</f>
        <v>Vyplň údaj</v>
      </c>
      <c r="G125" s="37"/>
      <c r="H125" s="37"/>
      <c r="I125" s="29" t="s">
        <v>32</v>
      </c>
      <c r="J125" s="33" t="str">
        <f>E24</f>
        <v>Ing. Tomáš Blažek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88"/>
      <c r="B127" s="189"/>
      <c r="C127" s="190" t="s">
        <v>125</v>
      </c>
      <c r="D127" s="191" t="s">
        <v>61</v>
      </c>
      <c r="E127" s="191" t="s">
        <v>57</v>
      </c>
      <c r="F127" s="191" t="s">
        <v>58</v>
      </c>
      <c r="G127" s="191" t="s">
        <v>126</v>
      </c>
      <c r="H127" s="191" t="s">
        <v>127</v>
      </c>
      <c r="I127" s="191" t="s">
        <v>128</v>
      </c>
      <c r="J127" s="192" t="s">
        <v>107</v>
      </c>
      <c r="K127" s="193" t="s">
        <v>129</v>
      </c>
      <c r="L127" s="194"/>
      <c r="M127" s="97" t="s">
        <v>1</v>
      </c>
      <c r="N127" s="98" t="s">
        <v>40</v>
      </c>
      <c r="O127" s="98" t="s">
        <v>130</v>
      </c>
      <c r="P127" s="98" t="s">
        <v>131</v>
      </c>
      <c r="Q127" s="98" t="s">
        <v>132</v>
      </c>
      <c r="R127" s="98" t="s">
        <v>133</v>
      </c>
      <c r="S127" s="98" t="s">
        <v>134</v>
      </c>
      <c r="T127" s="99" t="s">
        <v>135</v>
      </c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</row>
    <row r="128" s="2" customFormat="1" ht="22.8" customHeight="1">
      <c r="A128" s="35"/>
      <c r="B128" s="36"/>
      <c r="C128" s="104" t="s">
        <v>136</v>
      </c>
      <c r="D128" s="37"/>
      <c r="E128" s="37"/>
      <c r="F128" s="37"/>
      <c r="G128" s="37"/>
      <c r="H128" s="37"/>
      <c r="I128" s="37"/>
      <c r="J128" s="195">
        <f>BK128</f>
        <v>0</v>
      </c>
      <c r="K128" s="37"/>
      <c r="L128" s="41"/>
      <c r="M128" s="100"/>
      <c r="N128" s="196"/>
      <c r="O128" s="101"/>
      <c r="P128" s="197">
        <f>P129+P139+P146+P236</f>
        <v>0</v>
      </c>
      <c r="Q128" s="101"/>
      <c r="R128" s="197">
        <f>R129+R139+R146+R236</f>
        <v>2.3680809999999997</v>
      </c>
      <c r="S128" s="101"/>
      <c r="T128" s="198">
        <f>T129+T139+T146+T236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75</v>
      </c>
      <c r="AU128" s="14" t="s">
        <v>109</v>
      </c>
      <c r="BK128" s="199">
        <f>BK129+BK139+BK146+BK236</f>
        <v>0</v>
      </c>
    </row>
    <row r="129" s="12" customFormat="1" ht="25.92" customHeight="1">
      <c r="A129" s="12"/>
      <c r="B129" s="200"/>
      <c r="C129" s="201"/>
      <c r="D129" s="202" t="s">
        <v>75</v>
      </c>
      <c r="E129" s="203" t="s">
        <v>137</v>
      </c>
      <c r="F129" s="203" t="s">
        <v>138</v>
      </c>
      <c r="G129" s="201"/>
      <c r="H129" s="201"/>
      <c r="I129" s="204"/>
      <c r="J129" s="205">
        <f>BK129</f>
        <v>0</v>
      </c>
      <c r="K129" s="201"/>
      <c r="L129" s="206"/>
      <c r="M129" s="207"/>
      <c r="N129" s="208"/>
      <c r="O129" s="208"/>
      <c r="P129" s="209">
        <f>P130</f>
        <v>0</v>
      </c>
      <c r="Q129" s="208"/>
      <c r="R129" s="209">
        <f>R130</f>
        <v>0</v>
      </c>
      <c r="S129" s="208"/>
      <c r="T129" s="210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84</v>
      </c>
      <c r="AT129" s="212" t="s">
        <v>75</v>
      </c>
      <c r="AU129" s="212" t="s">
        <v>76</v>
      </c>
      <c r="AY129" s="211" t="s">
        <v>139</v>
      </c>
      <c r="BK129" s="213">
        <f>BK130</f>
        <v>0</v>
      </c>
    </row>
    <row r="130" s="12" customFormat="1" ht="22.8" customHeight="1">
      <c r="A130" s="12"/>
      <c r="B130" s="200"/>
      <c r="C130" s="201"/>
      <c r="D130" s="202" t="s">
        <v>75</v>
      </c>
      <c r="E130" s="214" t="s">
        <v>140</v>
      </c>
      <c r="F130" s="214" t="s">
        <v>141</v>
      </c>
      <c r="G130" s="201"/>
      <c r="H130" s="201"/>
      <c r="I130" s="204"/>
      <c r="J130" s="215">
        <f>BK130</f>
        <v>0</v>
      </c>
      <c r="K130" s="201"/>
      <c r="L130" s="206"/>
      <c r="M130" s="207"/>
      <c r="N130" s="208"/>
      <c r="O130" s="208"/>
      <c r="P130" s="209">
        <f>SUM(P131:P138)</f>
        <v>0</v>
      </c>
      <c r="Q130" s="208"/>
      <c r="R130" s="209">
        <f>SUM(R131:R138)</f>
        <v>0</v>
      </c>
      <c r="S130" s="208"/>
      <c r="T130" s="210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1" t="s">
        <v>84</v>
      </c>
      <c r="AT130" s="212" t="s">
        <v>75</v>
      </c>
      <c r="AU130" s="212" t="s">
        <v>84</v>
      </c>
      <c r="AY130" s="211" t="s">
        <v>139</v>
      </c>
      <c r="BK130" s="213">
        <f>SUM(BK131:BK138)</f>
        <v>0</v>
      </c>
    </row>
    <row r="131" s="2" customFormat="1" ht="16.5" customHeight="1">
      <c r="A131" s="35"/>
      <c r="B131" s="36"/>
      <c r="C131" s="216" t="s">
        <v>84</v>
      </c>
      <c r="D131" s="216" t="s">
        <v>142</v>
      </c>
      <c r="E131" s="217" t="s">
        <v>143</v>
      </c>
      <c r="F131" s="218" t="s">
        <v>144</v>
      </c>
      <c r="G131" s="219" t="s">
        <v>145</v>
      </c>
      <c r="H131" s="220">
        <v>1.6000000000000001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41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146</v>
      </c>
      <c r="AT131" s="228" t="s">
        <v>142</v>
      </c>
      <c r="AU131" s="228" t="s">
        <v>86</v>
      </c>
      <c r="AY131" s="14" t="s">
        <v>139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84</v>
      </c>
      <c r="BK131" s="229">
        <f>ROUND(I131*H131,2)</f>
        <v>0</v>
      </c>
      <c r="BL131" s="14" t="s">
        <v>146</v>
      </c>
      <c r="BM131" s="228" t="s">
        <v>678</v>
      </c>
    </row>
    <row r="132" s="2" customFormat="1" ht="21.75" customHeight="1">
      <c r="A132" s="35"/>
      <c r="B132" s="36"/>
      <c r="C132" s="216" t="s">
        <v>86</v>
      </c>
      <c r="D132" s="216" t="s">
        <v>142</v>
      </c>
      <c r="E132" s="217" t="s">
        <v>148</v>
      </c>
      <c r="F132" s="218" t="s">
        <v>149</v>
      </c>
      <c r="G132" s="219" t="s">
        <v>145</v>
      </c>
      <c r="H132" s="220">
        <v>24</v>
      </c>
      <c r="I132" s="221"/>
      <c r="J132" s="222">
        <f>ROUND(I132*H132,2)</f>
        <v>0</v>
      </c>
      <c r="K132" s="223"/>
      <c r="L132" s="41"/>
      <c r="M132" s="224" t="s">
        <v>1</v>
      </c>
      <c r="N132" s="225" t="s">
        <v>41</v>
      </c>
      <c r="O132" s="88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146</v>
      </c>
      <c r="AT132" s="228" t="s">
        <v>142</v>
      </c>
      <c r="AU132" s="228" t="s">
        <v>86</v>
      </c>
      <c r="AY132" s="14" t="s">
        <v>139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84</v>
      </c>
      <c r="BK132" s="229">
        <f>ROUND(I132*H132,2)</f>
        <v>0</v>
      </c>
      <c r="BL132" s="14" t="s">
        <v>146</v>
      </c>
      <c r="BM132" s="228" t="s">
        <v>679</v>
      </c>
    </row>
    <row r="133" s="2" customFormat="1" ht="21.75" customHeight="1">
      <c r="A133" s="35"/>
      <c r="B133" s="36"/>
      <c r="C133" s="216" t="s">
        <v>151</v>
      </c>
      <c r="D133" s="216" t="s">
        <v>142</v>
      </c>
      <c r="E133" s="217" t="s">
        <v>152</v>
      </c>
      <c r="F133" s="218" t="s">
        <v>153</v>
      </c>
      <c r="G133" s="219" t="s">
        <v>145</v>
      </c>
      <c r="H133" s="220">
        <v>0.80000000000000004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680</v>
      </c>
    </row>
    <row r="134" s="2" customFormat="1" ht="21.75" customHeight="1">
      <c r="A134" s="35"/>
      <c r="B134" s="36"/>
      <c r="C134" s="216" t="s">
        <v>146</v>
      </c>
      <c r="D134" s="216" t="s">
        <v>142</v>
      </c>
      <c r="E134" s="217" t="s">
        <v>155</v>
      </c>
      <c r="F134" s="218" t="s">
        <v>156</v>
      </c>
      <c r="G134" s="219" t="s">
        <v>145</v>
      </c>
      <c r="H134" s="220">
        <v>4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681</v>
      </c>
    </row>
    <row r="135" s="2" customFormat="1" ht="21.75" customHeight="1">
      <c r="A135" s="35"/>
      <c r="B135" s="36"/>
      <c r="C135" s="216" t="s">
        <v>158</v>
      </c>
      <c r="D135" s="216" t="s">
        <v>142</v>
      </c>
      <c r="E135" s="217" t="s">
        <v>159</v>
      </c>
      <c r="F135" s="218" t="s">
        <v>160</v>
      </c>
      <c r="G135" s="219" t="s">
        <v>145</v>
      </c>
      <c r="H135" s="220">
        <v>0.80000000000000004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682</v>
      </c>
    </row>
    <row r="136" s="2" customFormat="1" ht="21.75" customHeight="1">
      <c r="A136" s="35"/>
      <c r="B136" s="36"/>
      <c r="C136" s="216" t="s">
        <v>162</v>
      </c>
      <c r="D136" s="216" t="s">
        <v>142</v>
      </c>
      <c r="E136" s="217" t="s">
        <v>163</v>
      </c>
      <c r="F136" s="218" t="s">
        <v>164</v>
      </c>
      <c r="G136" s="219" t="s">
        <v>145</v>
      </c>
      <c r="H136" s="220">
        <v>4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683</v>
      </c>
    </row>
    <row r="137" s="2" customFormat="1" ht="21.75" customHeight="1">
      <c r="A137" s="35"/>
      <c r="B137" s="36"/>
      <c r="C137" s="216" t="s">
        <v>166</v>
      </c>
      <c r="D137" s="216" t="s">
        <v>142</v>
      </c>
      <c r="E137" s="217" t="s">
        <v>167</v>
      </c>
      <c r="F137" s="218" t="s">
        <v>168</v>
      </c>
      <c r="G137" s="219" t="s">
        <v>145</v>
      </c>
      <c r="H137" s="220">
        <v>1.6000000000000001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684</v>
      </c>
    </row>
    <row r="138" s="2" customFormat="1" ht="21.75" customHeight="1">
      <c r="A138" s="35"/>
      <c r="B138" s="36"/>
      <c r="C138" s="216" t="s">
        <v>170</v>
      </c>
      <c r="D138" s="216" t="s">
        <v>142</v>
      </c>
      <c r="E138" s="217" t="s">
        <v>171</v>
      </c>
      <c r="F138" s="218" t="s">
        <v>172</v>
      </c>
      <c r="G138" s="219" t="s">
        <v>145</v>
      </c>
      <c r="H138" s="220">
        <v>1.6000000000000001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685</v>
      </c>
    </row>
    <row r="139" s="12" customFormat="1" ht="25.92" customHeight="1">
      <c r="A139" s="12"/>
      <c r="B139" s="200"/>
      <c r="C139" s="201"/>
      <c r="D139" s="202" t="s">
        <v>75</v>
      </c>
      <c r="E139" s="203" t="s">
        <v>174</v>
      </c>
      <c r="F139" s="203" t="s">
        <v>175</v>
      </c>
      <c r="G139" s="201"/>
      <c r="H139" s="201"/>
      <c r="I139" s="204"/>
      <c r="J139" s="205">
        <f>BK139</f>
        <v>0</v>
      </c>
      <c r="K139" s="201"/>
      <c r="L139" s="206"/>
      <c r="M139" s="207"/>
      <c r="N139" s="208"/>
      <c r="O139" s="208"/>
      <c r="P139" s="209">
        <f>SUM(P140:P145)</f>
        <v>0</v>
      </c>
      <c r="Q139" s="208"/>
      <c r="R139" s="209">
        <f>SUM(R140:R145)</f>
        <v>1.5899999999999999</v>
      </c>
      <c r="S139" s="208"/>
      <c r="T139" s="210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1" t="s">
        <v>86</v>
      </c>
      <c r="AT139" s="212" t="s">
        <v>75</v>
      </c>
      <c r="AU139" s="212" t="s">
        <v>76</v>
      </c>
      <c r="AY139" s="211" t="s">
        <v>139</v>
      </c>
      <c r="BK139" s="213">
        <f>SUM(BK140:BK145)</f>
        <v>0</v>
      </c>
    </row>
    <row r="140" s="2" customFormat="1" ht="21.75" customHeight="1">
      <c r="A140" s="35"/>
      <c r="B140" s="36"/>
      <c r="C140" s="216" t="s">
        <v>176</v>
      </c>
      <c r="D140" s="216" t="s">
        <v>142</v>
      </c>
      <c r="E140" s="217" t="s">
        <v>177</v>
      </c>
      <c r="F140" s="218" t="s">
        <v>178</v>
      </c>
      <c r="G140" s="219" t="s">
        <v>179</v>
      </c>
      <c r="H140" s="220">
        <v>240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180</v>
      </c>
      <c r="AT140" s="228" t="s">
        <v>142</v>
      </c>
      <c r="AU140" s="228" t="s">
        <v>84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180</v>
      </c>
      <c r="BM140" s="228" t="s">
        <v>686</v>
      </c>
    </row>
    <row r="141" s="2" customFormat="1" ht="33" customHeight="1">
      <c r="A141" s="35"/>
      <c r="B141" s="36"/>
      <c r="C141" s="230" t="s">
        <v>182</v>
      </c>
      <c r="D141" s="230" t="s">
        <v>183</v>
      </c>
      <c r="E141" s="231" t="s">
        <v>184</v>
      </c>
      <c r="F141" s="232" t="s">
        <v>185</v>
      </c>
      <c r="G141" s="233" t="s">
        <v>179</v>
      </c>
      <c r="H141" s="234">
        <v>240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41</v>
      </c>
      <c r="O141" s="88"/>
      <c r="P141" s="226">
        <f>O141*H141</f>
        <v>0</v>
      </c>
      <c r="Q141" s="226">
        <v>0.0022499999999999998</v>
      </c>
      <c r="R141" s="226">
        <f>Q141*H141</f>
        <v>0.53999999999999992</v>
      </c>
      <c r="S141" s="226">
        <v>0</v>
      </c>
      <c r="T141" s="22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8" t="s">
        <v>186</v>
      </c>
      <c r="AT141" s="228" t="s">
        <v>183</v>
      </c>
      <c r="AU141" s="228" t="s">
        <v>84</v>
      </c>
      <c r="AY141" s="14" t="s">
        <v>139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4" t="s">
        <v>84</v>
      </c>
      <c r="BK141" s="229">
        <f>ROUND(I141*H141,2)</f>
        <v>0</v>
      </c>
      <c r="BL141" s="14" t="s">
        <v>186</v>
      </c>
      <c r="BM141" s="228" t="s">
        <v>687</v>
      </c>
    </row>
    <row r="142" s="2" customFormat="1" ht="21.75" customHeight="1">
      <c r="A142" s="35"/>
      <c r="B142" s="36"/>
      <c r="C142" s="216" t="s">
        <v>188</v>
      </c>
      <c r="D142" s="216" t="s">
        <v>142</v>
      </c>
      <c r="E142" s="217" t="s">
        <v>189</v>
      </c>
      <c r="F142" s="218" t="s">
        <v>190</v>
      </c>
      <c r="G142" s="219" t="s">
        <v>179</v>
      </c>
      <c r="H142" s="220">
        <v>180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688</v>
      </c>
    </row>
    <row r="143" s="2" customFormat="1" ht="33" customHeight="1">
      <c r="A143" s="35"/>
      <c r="B143" s="36"/>
      <c r="C143" s="230" t="s">
        <v>192</v>
      </c>
      <c r="D143" s="230" t="s">
        <v>183</v>
      </c>
      <c r="E143" s="231" t="s">
        <v>193</v>
      </c>
      <c r="F143" s="232" t="s">
        <v>194</v>
      </c>
      <c r="G143" s="233" t="s">
        <v>179</v>
      </c>
      <c r="H143" s="234">
        <v>60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0.0044999999999999997</v>
      </c>
      <c r="R143" s="226">
        <f>Q143*H143</f>
        <v>0.26999999999999996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689</v>
      </c>
    </row>
    <row r="144" s="2" customFormat="1" ht="33" customHeight="1">
      <c r="A144" s="35"/>
      <c r="B144" s="36"/>
      <c r="C144" s="230" t="s">
        <v>196</v>
      </c>
      <c r="D144" s="230" t="s">
        <v>183</v>
      </c>
      <c r="E144" s="231" t="s">
        <v>197</v>
      </c>
      <c r="F144" s="232" t="s">
        <v>198</v>
      </c>
      <c r="G144" s="233" t="s">
        <v>179</v>
      </c>
      <c r="H144" s="234">
        <v>120</v>
      </c>
      <c r="I144" s="235"/>
      <c r="J144" s="236">
        <f>ROUND(I144*H144,2)</f>
        <v>0</v>
      </c>
      <c r="K144" s="237"/>
      <c r="L144" s="238"/>
      <c r="M144" s="239" t="s">
        <v>1</v>
      </c>
      <c r="N144" s="240" t="s">
        <v>41</v>
      </c>
      <c r="O144" s="88"/>
      <c r="P144" s="226">
        <f>O144*H144</f>
        <v>0</v>
      </c>
      <c r="Q144" s="226">
        <v>0.0064999999999999997</v>
      </c>
      <c r="R144" s="226">
        <f>Q144*H144</f>
        <v>0.77999999999999992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186</v>
      </c>
      <c r="AT144" s="228" t="s">
        <v>183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186</v>
      </c>
      <c r="BM144" s="228" t="s">
        <v>690</v>
      </c>
    </row>
    <row r="145" s="2" customFormat="1" ht="21.75" customHeight="1">
      <c r="A145" s="35"/>
      <c r="B145" s="36"/>
      <c r="C145" s="216" t="s">
        <v>200</v>
      </c>
      <c r="D145" s="216" t="s">
        <v>142</v>
      </c>
      <c r="E145" s="217" t="s">
        <v>201</v>
      </c>
      <c r="F145" s="218" t="s">
        <v>202</v>
      </c>
      <c r="G145" s="219" t="s">
        <v>203</v>
      </c>
      <c r="H145" s="220">
        <v>55</v>
      </c>
      <c r="I145" s="221"/>
      <c r="J145" s="222">
        <f>ROUND(I145*H145,2)</f>
        <v>0</v>
      </c>
      <c r="K145" s="223"/>
      <c r="L145" s="41"/>
      <c r="M145" s="224" t="s">
        <v>1</v>
      </c>
      <c r="N145" s="225" t="s">
        <v>41</v>
      </c>
      <c r="O145" s="88"/>
      <c r="P145" s="226">
        <f>O145*H145</f>
        <v>0</v>
      </c>
      <c r="Q145" s="226">
        <v>0</v>
      </c>
      <c r="R145" s="226">
        <f>Q145*H145</f>
        <v>0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146</v>
      </c>
      <c r="AT145" s="228" t="s">
        <v>142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146</v>
      </c>
      <c r="BM145" s="228" t="s">
        <v>691</v>
      </c>
    </row>
    <row r="146" s="12" customFormat="1" ht="25.92" customHeight="1">
      <c r="A146" s="12"/>
      <c r="B146" s="200"/>
      <c r="C146" s="201"/>
      <c r="D146" s="202" t="s">
        <v>75</v>
      </c>
      <c r="E146" s="203" t="s">
        <v>183</v>
      </c>
      <c r="F146" s="203" t="s">
        <v>218</v>
      </c>
      <c r="G146" s="201"/>
      <c r="H146" s="201"/>
      <c r="I146" s="204"/>
      <c r="J146" s="205">
        <f>BK146</f>
        <v>0</v>
      </c>
      <c r="K146" s="201"/>
      <c r="L146" s="206"/>
      <c r="M146" s="207"/>
      <c r="N146" s="208"/>
      <c r="O146" s="208"/>
      <c r="P146" s="209">
        <f>P147+P211+P214+P218+P227+P234</f>
        <v>0</v>
      </c>
      <c r="Q146" s="208"/>
      <c r="R146" s="209">
        <f>R147+R211+R214+R218+R227+R234</f>
        <v>0.77808099999999991</v>
      </c>
      <c r="S146" s="208"/>
      <c r="T146" s="210">
        <f>T147+T211+T214+T218+T227+T234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1" t="s">
        <v>151</v>
      </c>
      <c r="AT146" s="212" t="s">
        <v>75</v>
      </c>
      <c r="AU146" s="212" t="s">
        <v>76</v>
      </c>
      <c r="AY146" s="211" t="s">
        <v>139</v>
      </c>
      <c r="BK146" s="213">
        <f>BK147+BK211+BK214+BK218+BK227+BK234</f>
        <v>0</v>
      </c>
    </row>
    <row r="147" s="12" customFormat="1" ht="22.8" customHeight="1">
      <c r="A147" s="12"/>
      <c r="B147" s="200"/>
      <c r="C147" s="201"/>
      <c r="D147" s="202" t="s">
        <v>75</v>
      </c>
      <c r="E147" s="214" t="s">
        <v>219</v>
      </c>
      <c r="F147" s="214" t="s">
        <v>220</v>
      </c>
      <c r="G147" s="201"/>
      <c r="H147" s="201"/>
      <c r="I147" s="204"/>
      <c r="J147" s="215">
        <f>BK147</f>
        <v>0</v>
      </c>
      <c r="K147" s="201"/>
      <c r="L147" s="206"/>
      <c r="M147" s="207"/>
      <c r="N147" s="208"/>
      <c r="O147" s="208"/>
      <c r="P147" s="209">
        <f>SUM(P148:P210)</f>
        <v>0</v>
      </c>
      <c r="Q147" s="208"/>
      <c r="R147" s="209">
        <f>SUM(R148:R210)</f>
        <v>0.77168099999999995</v>
      </c>
      <c r="S147" s="208"/>
      <c r="T147" s="210">
        <f>SUM(T148:T210)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151</v>
      </c>
      <c r="AT147" s="212" t="s">
        <v>75</v>
      </c>
      <c r="AU147" s="212" t="s">
        <v>84</v>
      </c>
      <c r="AY147" s="211" t="s">
        <v>139</v>
      </c>
      <c r="BK147" s="213">
        <f>SUM(BK148:BK210)</f>
        <v>0</v>
      </c>
    </row>
    <row r="148" s="2" customFormat="1" ht="21.75" customHeight="1">
      <c r="A148" s="35"/>
      <c r="B148" s="36"/>
      <c r="C148" s="216" t="s">
        <v>8</v>
      </c>
      <c r="D148" s="216" t="s">
        <v>142</v>
      </c>
      <c r="E148" s="217" t="s">
        <v>222</v>
      </c>
      <c r="F148" s="218" t="s">
        <v>223</v>
      </c>
      <c r="G148" s="219" t="s">
        <v>203</v>
      </c>
      <c r="H148" s="220">
        <v>2</v>
      </c>
      <c r="I148" s="221"/>
      <c r="J148" s="222">
        <f>ROUND(I148*H148,2)</f>
        <v>0</v>
      </c>
      <c r="K148" s="223"/>
      <c r="L148" s="41"/>
      <c r="M148" s="224" t="s">
        <v>1</v>
      </c>
      <c r="N148" s="225" t="s">
        <v>41</v>
      </c>
      <c r="O148" s="88"/>
      <c r="P148" s="226">
        <f>O148*H148</f>
        <v>0</v>
      </c>
      <c r="Q148" s="226">
        <v>0</v>
      </c>
      <c r="R148" s="226">
        <f>Q148*H148</f>
        <v>0</v>
      </c>
      <c r="S148" s="226">
        <v>0</v>
      </c>
      <c r="T148" s="22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8" t="s">
        <v>146</v>
      </c>
      <c r="AT148" s="228" t="s">
        <v>142</v>
      </c>
      <c r="AU148" s="228" t="s">
        <v>86</v>
      </c>
      <c r="AY148" s="14" t="s">
        <v>139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4" t="s">
        <v>84</v>
      </c>
      <c r="BK148" s="229">
        <f>ROUND(I148*H148,2)</f>
        <v>0</v>
      </c>
      <c r="BL148" s="14" t="s">
        <v>146</v>
      </c>
      <c r="BM148" s="228" t="s">
        <v>692</v>
      </c>
    </row>
    <row r="149" s="2" customFormat="1" ht="21.75" customHeight="1">
      <c r="A149" s="35"/>
      <c r="B149" s="36"/>
      <c r="C149" s="230" t="s">
        <v>211</v>
      </c>
      <c r="D149" s="230" t="s">
        <v>183</v>
      </c>
      <c r="E149" s="231" t="s">
        <v>226</v>
      </c>
      <c r="F149" s="232" t="s">
        <v>227</v>
      </c>
      <c r="G149" s="233" t="s">
        <v>228</v>
      </c>
      <c r="H149" s="234">
        <v>2</v>
      </c>
      <c r="I149" s="235"/>
      <c r="J149" s="236">
        <f>ROUND(I149*H149,2)</f>
        <v>0</v>
      </c>
      <c r="K149" s="237"/>
      <c r="L149" s="238"/>
      <c r="M149" s="239" t="s">
        <v>1</v>
      </c>
      <c r="N149" s="240" t="s">
        <v>41</v>
      </c>
      <c r="O149" s="88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8" t="s">
        <v>170</v>
      </c>
      <c r="AT149" s="228" t="s">
        <v>183</v>
      </c>
      <c r="AU149" s="228" t="s">
        <v>86</v>
      </c>
      <c r="AY149" s="14" t="s">
        <v>139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4" t="s">
        <v>84</v>
      </c>
      <c r="BK149" s="229">
        <f>ROUND(I149*H149,2)</f>
        <v>0</v>
      </c>
      <c r="BL149" s="14" t="s">
        <v>146</v>
      </c>
      <c r="BM149" s="228" t="s">
        <v>693</v>
      </c>
    </row>
    <row r="150" s="2" customFormat="1" ht="21.75" customHeight="1">
      <c r="A150" s="35"/>
      <c r="B150" s="36"/>
      <c r="C150" s="216" t="s">
        <v>584</v>
      </c>
      <c r="D150" s="216" t="s">
        <v>142</v>
      </c>
      <c r="E150" s="217" t="s">
        <v>231</v>
      </c>
      <c r="F150" s="218" t="s">
        <v>232</v>
      </c>
      <c r="G150" s="219" t="s">
        <v>179</v>
      </c>
      <c r="H150" s="220">
        <v>440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180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180</v>
      </c>
      <c r="BM150" s="228" t="s">
        <v>694</v>
      </c>
    </row>
    <row r="151" s="2" customFormat="1" ht="21.75" customHeight="1">
      <c r="A151" s="35"/>
      <c r="B151" s="36"/>
      <c r="C151" s="230" t="s">
        <v>586</v>
      </c>
      <c r="D151" s="230" t="s">
        <v>183</v>
      </c>
      <c r="E151" s="231" t="s">
        <v>235</v>
      </c>
      <c r="F151" s="232" t="s">
        <v>236</v>
      </c>
      <c r="G151" s="233" t="s">
        <v>179</v>
      </c>
      <c r="H151" s="234">
        <v>440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6.6000000000000005E-05</v>
      </c>
      <c r="R151" s="226">
        <f>Q151*H151</f>
        <v>0.029040000000000003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186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186</v>
      </c>
      <c r="BM151" s="228" t="s">
        <v>695</v>
      </c>
    </row>
    <row r="152" s="2" customFormat="1" ht="21.75" customHeight="1">
      <c r="A152" s="35"/>
      <c r="B152" s="36"/>
      <c r="C152" s="216" t="s">
        <v>230</v>
      </c>
      <c r="D152" s="216" t="s">
        <v>142</v>
      </c>
      <c r="E152" s="217" t="s">
        <v>238</v>
      </c>
      <c r="F152" s="218" t="s">
        <v>239</v>
      </c>
      <c r="G152" s="219" t="s">
        <v>203</v>
      </c>
      <c r="H152" s="220">
        <v>274</v>
      </c>
      <c r="I152" s="221"/>
      <c r="J152" s="222">
        <f>ROUND(I152*H152,2)</f>
        <v>0</v>
      </c>
      <c r="K152" s="223"/>
      <c r="L152" s="41"/>
      <c r="M152" s="224" t="s">
        <v>1</v>
      </c>
      <c r="N152" s="225" t="s">
        <v>41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180</v>
      </c>
      <c r="AT152" s="228" t="s">
        <v>142</v>
      </c>
      <c r="AU152" s="228" t="s">
        <v>86</v>
      </c>
      <c r="AY152" s="14" t="s">
        <v>139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84</v>
      </c>
      <c r="BK152" s="229">
        <f>ROUND(I152*H152,2)</f>
        <v>0</v>
      </c>
      <c r="BL152" s="14" t="s">
        <v>180</v>
      </c>
      <c r="BM152" s="228" t="s">
        <v>696</v>
      </c>
    </row>
    <row r="153" s="2" customFormat="1" ht="21.75" customHeight="1">
      <c r="A153" s="35"/>
      <c r="B153" s="36"/>
      <c r="C153" s="230" t="s">
        <v>234</v>
      </c>
      <c r="D153" s="230" t="s">
        <v>183</v>
      </c>
      <c r="E153" s="231" t="s">
        <v>242</v>
      </c>
      <c r="F153" s="232" t="s">
        <v>243</v>
      </c>
      <c r="G153" s="233" t="s">
        <v>203</v>
      </c>
      <c r="H153" s="234">
        <v>53</v>
      </c>
      <c r="I153" s="235"/>
      <c r="J153" s="236">
        <f>ROUND(I153*H153,2)</f>
        <v>0</v>
      </c>
      <c r="K153" s="237"/>
      <c r="L153" s="238"/>
      <c r="M153" s="239" t="s">
        <v>1</v>
      </c>
      <c r="N153" s="240" t="s">
        <v>41</v>
      </c>
      <c r="O153" s="88"/>
      <c r="P153" s="226">
        <f>O153*H153</f>
        <v>0</v>
      </c>
      <c r="Q153" s="226">
        <v>4.0000000000000003E-05</v>
      </c>
      <c r="R153" s="226">
        <f>Q153*H153</f>
        <v>0.0021200000000000004</v>
      </c>
      <c r="S153" s="226">
        <v>0</v>
      </c>
      <c r="T153" s="22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244</v>
      </c>
      <c r="AT153" s="228" t="s">
        <v>183</v>
      </c>
      <c r="AU153" s="228" t="s">
        <v>86</v>
      </c>
      <c r="AY153" s="14" t="s">
        <v>139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84</v>
      </c>
      <c r="BK153" s="229">
        <f>ROUND(I153*H153,2)</f>
        <v>0</v>
      </c>
      <c r="BL153" s="14" t="s">
        <v>180</v>
      </c>
      <c r="BM153" s="228" t="s">
        <v>697</v>
      </c>
    </row>
    <row r="154" s="2" customFormat="1" ht="16.5" customHeight="1">
      <c r="A154" s="35"/>
      <c r="B154" s="36"/>
      <c r="C154" s="230" t="s">
        <v>7</v>
      </c>
      <c r="D154" s="230" t="s">
        <v>183</v>
      </c>
      <c r="E154" s="231" t="s">
        <v>247</v>
      </c>
      <c r="F154" s="232" t="s">
        <v>248</v>
      </c>
      <c r="G154" s="233" t="s">
        <v>203</v>
      </c>
      <c r="H154" s="234">
        <v>221</v>
      </c>
      <c r="I154" s="235"/>
      <c r="J154" s="236">
        <f>ROUND(I154*H154,2)</f>
        <v>0</v>
      </c>
      <c r="K154" s="237"/>
      <c r="L154" s="238"/>
      <c r="M154" s="239" t="s">
        <v>1</v>
      </c>
      <c r="N154" s="240" t="s">
        <v>41</v>
      </c>
      <c r="O154" s="88"/>
      <c r="P154" s="226">
        <f>O154*H154</f>
        <v>0</v>
      </c>
      <c r="Q154" s="226">
        <v>2.8E-05</v>
      </c>
      <c r="R154" s="226">
        <f>Q154*H154</f>
        <v>0.0061879999999999999</v>
      </c>
      <c r="S154" s="226">
        <v>0</v>
      </c>
      <c r="T154" s="22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186</v>
      </c>
      <c r="AT154" s="228" t="s">
        <v>183</v>
      </c>
      <c r="AU154" s="228" t="s">
        <v>86</v>
      </c>
      <c r="AY154" s="14" t="s">
        <v>139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84</v>
      </c>
      <c r="BK154" s="229">
        <f>ROUND(I154*H154,2)</f>
        <v>0</v>
      </c>
      <c r="BL154" s="14" t="s">
        <v>186</v>
      </c>
      <c r="BM154" s="228" t="s">
        <v>698</v>
      </c>
    </row>
    <row r="155" s="2" customFormat="1" ht="21.75" customHeight="1">
      <c r="A155" s="35"/>
      <c r="B155" s="36"/>
      <c r="C155" s="216" t="s">
        <v>241</v>
      </c>
      <c r="D155" s="216" t="s">
        <v>142</v>
      </c>
      <c r="E155" s="217" t="s">
        <v>251</v>
      </c>
      <c r="F155" s="218" t="s">
        <v>252</v>
      </c>
      <c r="G155" s="219" t="s">
        <v>203</v>
      </c>
      <c r="H155" s="220">
        <v>46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41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180</v>
      </c>
      <c r="AT155" s="228" t="s">
        <v>142</v>
      </c>
      <c r="AU155" s="228" t="s">
        <v>86</v>
      </c>
      <c r="AY155" s="14" t="s">
        <v>139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84</v>
      </c>
      <c r="BK155" s="229">
        <f>ROUND(I155*H155,2)</f>
        <v>0</v>
      </c>
      <c r="BL155" s="14" t="s">
        <v>180</v>
      </c>
      <c r="BM155" s="228" t="s">
        <v>699</v>
      </c>
    </row>
    <row r="156" s="2" customFormat="1" ht="21.75" customHeight="1">
      <c r="A156" s="35"/>
      <c r="B156" s="36"/>
      <c r="C156" s="230" t="s">
        <v>246</v>
      </c>
      <c r="D156" s="230" t="s">
        <v>183</v>
      </c>
      <c r="E156" s="231" t="s">
        <v>255</v>
      </c>
      <c r="F156" s="232" t="s">
        <v>256</v>
      </c>
      <c r="G156" s="233" t="s">
        <v>203</v>
      </c>
      <c r="H156" s="234">
        <v>46</v>
      </c>
      <c r="I156" s="235"/>
      <c r="J156" s="236">
        <f>ROUND(I156*H156,2)</f>
        <v>0</v>
      </c>
      <c r="K156" s="237"/>
      <c r="L156" s="238"/>
      <c r="M156" s="239" t="s">
        <v>1</v>
      </c>
      <c r="N156" s="240" t="s">
        <v>41</v>
      </c>
      <c r="O156" s="88"/>
      <c r="P156" s="226">
        <f>O156*H156</f>
        <v>0</v>
      </c>
      <c r="Q156" s="226">
        <v>4.6E-05</v>
      </c>
      <c r="R156" s="226">
        <f>Q156*H156</f>
        <v>0.0021159999999999998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186</v>
      </c>
      <c r="AT156" s="228" t="s">
        <v>183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186</v>
      </c>
      <c r="BM156" s="228" t="s">
        <v>700</v>
      </c>
    </row>
    <row r="157" s="2" customFormat="1" ht="21.75" customHeight="1">
      <c r="A157" s="35"/>
      <c r="B157" s="36"/>
      <c r="C157" s="216" t="s">
        <v>250</v>
      </c>
      <c r="D157" s="216" t="s">
        <v>142</v>
      </c>
      <c r="E157" s="217" t="s">
        <v>259</v>
      </c>
      <c r="F157" s="218" t="s">
        <v>260</v>
      </c>
      <c r="G157" s="219" t="s">
        <v>203</v>
      </c>
      <c r="H157" s="220">
        <v>174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41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180</v>
      </c>
      <c r="AT157" s="228" t="s">
        <v>142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180</v>
      </c>
      <c r="BM157" s="228" t="s">
        <v>701</v>
      </c>
    </row>
    <row r="158" s="2" customFormat="1" ht="21.75" customHeight="1">
      <c r="A158" s="35"/>
      <c r="B158" s="36"/>
      <c r="C158" s="230" t="s">
        <v>254</v>
      </c>
      <c r="D158" s="230" t="s">
        <v>183</v>
      </c>
      <c r="E158" s="231" t="s">
        <v>263</v>
      </c>
      <c r="F158" s="232" t="s">
        <v>264</v>
      </c>
      <c r="G158" s="233" t="s">
        <v>203</v>
      </c>
      <c r="H158" s="234">
        <v>98</v>
      </c>
      <c r="I158" s="235"/>
      <c r="J158" s="236">
        <f>ROUND(I158*H158,2)</f>
        <v>0</v>
      </c>
      <c r="K158" s="237"/>
      <c r="L158" s="238"/>
      <c r="M158" s="239" t="s">
        <v>1</v>
      </c>
      <c r="N158" s="240" t="s">
        <v>41</v>
      </c>
      <c r="O158" s="88"/>
      <c r="P158" s="226">
        <f>O158*H158</f>
        <v>0</v>
      </c>
      <c r="Q158" s="226">
        <v>6.0000000000000002E-05</v>
      </c>
      <c r="R158" s="226">
        <f>Q158*H158</f>
        <v>0.0058799999999999998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186</v>
      </c>
      <c r="AT158" s="228" t="s">
        <v>183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186</v>
      </c>
      <c r="BM158" s="228" t="s">
        <v>702</v>
      </c>
    </row>
    <row r="159" s="2" customFormat="1" ht="21.75" customHeight="1">
      <c r="A159" s="35"/>
      <c r="B159" s="36"/>
      <c r="C159" s="230" t="s">
        <v>258</v>
      </c>
      <c r="D159" s="230" t="s">
        <v>183</v>
      </c>
      <c r="E159" s="231" t="s">
        <v>595</v>
      </c>
      <c r="F159" s="232" t="s">
        <v>596</v>
      </c>
      <c r="G159" s="233" t="s">
        <v>203</v>
      </c>
      <c r="H159" s="234">
        <v>28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41</v>
      </c>
      <c r="O159" s="88"/>
      <c r="P159" s="226">
        <f>O159*H159</f>
        <v>0</v>
      </c>
      <c r="Q159" s="226">
        <v>6.0000000000000002E-05</v>
      </c>
      <c r="R159" s="226">
        <f>Q159*H159</f>
        <v>0.0016800000000000001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186</v>
      </c>
      <c r="AT159" s="228" t="s">
        <v>183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186</v>
      </c>
      <c r="BM159" s="228" t="s">
        <v>703</v>
      </c>
    </row>
    <row r="160" s="2" customFormat="1" ht="21.75" customHeight="1">
      <c r="A160" s="35"/>
      <c r="B160" s="36"/>
      <c r="C160" s="230" t="s">
        <v>262</v>
      </c>
      <c r="D160" s="230" t="s">
        <v>183</v>
      </c>
      <c r="E160" s="231" t="s">
        <v>598</v>
      </c>
      <c r="F160" s="232" t="s">
        <v>599</v>
      </c>
      <c r="G160" s="233" t="s">
        <v>203</v>
      </c>
      <c r="H160" s="234">
        <v>2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41</v>
      </c>
      <c r="O160" s="88"/>
      <c r="P160" s="226">
        <f>O160*H160</f>
        <v>0</v>
      </c>
      <c r="Q160" s="226">
        <v>6.0000000000000002E-05</v>
      </c>
      <c r="R160" s="226">
        <f>Q160*H160</f>
        <v>0.00012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186</v>
      </c>
      <c r="AT160" s="228" t="s">
        <v>183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186</v>
      </c>
      <c r="BM160" s="228" t="s">
        <v>704</v>
      </c>
    </row>
    <row r="161" s="2" customFormat="1" ht="21.75" customHeight="1">
      <c r="A161" s="35"/>
      <c r="B161" s="36"/>
      <c r="C161" s="230" t="s">
        <v>601</v>
      </c>
      <c r="D161" s="230" t="s">
        <v>183</v>
      </c>
      <c r="E161" s="231" t="s">
        <v>602</v>
      </c>
      <c r="F161" s="232" t="s">
        <v>603</v>
      </c>
      <c r="G161" s="233" t="s">
        <v>203</v>
      </c>
      <c r="H161" s="234">
        <v>8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41</v>
      </c>
      <c r="O161" s="88"/>
      <c r="P161" s="226">
        <f>O161*H161</f>
        <v>0</v>
      </c>
      <c r="Q161" s="226">
        <v>6.0000000000000002E-05</v>
      </c>
      <c r="R161" s="226">
        <f>Q161*H161</f>
        <v>0.00048000000000000001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186</v>
      </c>
      <c r="AT161" s="228" t="s">
        <v>183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186</v>
      </c>
      <c r="BM161" s="228" t="s">
        <v>705</v>
      </c>
    </row>
    <row r="162" s="2" customFormat="1" ht="33" customHeight="1">
      <c r="A162" s="35"/>
      <c r="B162" s="36"/>
      <c r="C162" s="230" t="s">
        <v>605</v>
      </c>
      <c r="D162" s="230" t="s">
        <v>183</v>
      </c>
      <c r="E162" s="231" t="s">
        <v>606</v>
      </c>
      <c r="F162" s="232" t="s">
        <v>607</v>
      </c>
      <c r="G162" s="233" t="s">
        <v>203</v>
      </c>
      <c r="H162" s="234">
        <v>2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41</v>
      </c>
      <c r="O162" s="88"/>
      <c r="P162" s="226">
        <f>O162*H162</f>
        <v>0</v>
      </c>
      <c r="Q162" s="226">
        <v>6.0000000000000002E-05</v>
      </c>
      <c r="R162" s="226">
        <f>Q162*H162</f>
        <v>0.00012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186</v>
      </c>
      <c r="AT162" s="228" t="s">
        <v>183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186</v>
      </c>
      <c r="BM162" s="228" t="s">
        <v>706</v>
      </c>
    </row>
    <row r="163" s="2" customFormat="1" ht="21.75" customHeight="1">
      <c r="A163" s="35"/>
      <c r="B163" s="36"/>
      <c r="C163" s="230" t="s">
        <v>609</v>
      </c>
      <c r="D163" s="230" t="s">
        <v>183</v>
      </c>
      <c r="E163" s="231" t="s">
        <v>610</v>
      </c>
      <c r="F163" s="232" t="s">
        <v>611</v>
      </c>
      <c r="G163" s="233" t="s">
        <v>203</v>
      </c>
      <c r="H163" s="234">
        <v>4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41</v>
      </c>
      <c r="O163" s="88"/>
      <c r="P163" s="226">
        <f>O163*H163</f>
        <v>0</v>
      </c>
      <c r="Q163" s="226">
        <v>6.0000000000000002E-05</v>
      </c>
      <c r="R163" s="226">
        <f>Q163*H163</f>
        <v>0.00024000000000000001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186</v>
      </c>
      <c r="AT163" s="228" t="s">
        <v>183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186</v>
      </c>
      <c r="BM163" s="228" t="s">
        <v>707</v>
      </c>
    </row>
    <row r="164" s="2" customFormat="1" ht="21.75" customHeight="1">
      <c r="A164" s="35"/>
      <c r="B164" s="36"/>
      <c r="C164" s="230" t="s">
        <v>613</v>
      </c>
      <c r="D164" s="230" t="s">
        <v>183</v>
      </c>
      <c r="E164" s="231" t="s">
        <v>267</v>
      </c>
      <c r="F164" s="232" t="s">
        <v>268</v>
      </c>
      <c r="G164" s="233" t="s">
        <v>203</v>
      </c>
      <c r="H164" s="234">
        <v>32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41</v>
      </c>
      <c r="O164" s="88"/>
      <c r="P164" s="226">
        <f>O164*H164</f>
        <v>0</v>
      </c>
      <c r="Q164" s="226">
        <v>6.0000000000000002E-05</v>
      </c>
      <c r="R164" s="226">
        <f>Q164*H164</f>
        <v>0.0019200000000000001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186</v>
      </c>
      <c r="AT164" s="228" t="s">
        <v>183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186</v>
      </c>
      <c r="BM164" s="228" t="s">
        <v>708</v>
      </c>
    </row>
    <row r="165" s="2" customFormat="1" ht="21.75" customHeight="1">
      <c r="A165" s="35"/>
      <c r="B165" s="36"/>
      <c r="C165" s="216" t="s">
        <v>216</v>
      </c>
      <c r="D165" s="216" t="s">
        <v>142</v>
      </c>
      <c r="E165" s="217" t="s">
        <v>271</v>
      </c>
      <c r="F165" s="218" t="s">
        <v>272</v>
      </c>
      <c r="G165" s="219" t="s">
        <v>203</v>
      </c>
      <c r="H165" s="220">
        <v>600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41</v>
      </c>
      <c r="O165" s="88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180</v>
      </c>
      <c r="AT165" s="228" t="s">
        <v>142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180</v>
      </c>
      <c r="BM165" s="228" t="s">
        <v>709</v>
      </c>
    </row>
    <row r="166" s="2" customFormat="1" ht="21.75" customHeight="1">
      <c r="A166" s="35"/>
      <c r="B166" s="36"/>
      <c r="C166" s="216" t="s">
        <v>266</v>
      </c>
      <c r="D166" s="216" t="s">
        <v>142</v>
      </c>
      <c r="E166" s="217" t="s">
        <v>275</v>
      </c>
      <c r="F166" s="218" t="s">
        <v>276</v>
      </c>
      <c r="G166" s="219" t="s">
        <v>203</v>
      </c>
      <c r="H166" s="220">
        <v>1</v>
      </c>
      <c r="I166" s="221"/>
      <c r="J166" s="222">
        <f>ROUND(I166*H166,2)</f>
        <v>0</v>
      </c>
      <c r="K166" s="223"/>
      <c r="L166" s="41"/>
      <c r="M166" s="224" t="s">
        <v>1</v>
      </c>
      <c r="N166" s="225" t="s">
        <v>41</v>
      </c>
      <c r="O166" s="88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180</v>
      </c>
      <c r="AT166" s="228" t="s">
        <v>142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180</v>
      </c>
      <c r="BM166" s="228" t="s">
        <v>710</v>
      </c>
    </row>
    <row r="167" s="2" customFormat="1" ht="21.75" customHeight="1">
      <c r="A167" s="35"/>
      <c r="B167" s="36"/>
      <c r="C167" s="230" t="s">
        <v>270</v>
      </c>
      <c r="D167" s="230" t="s">
        <v>183</v>
      </c>
      <c r="E167" s="231" t="s">
        <v>279</v>
      </c>
      <c r="F167" s="232" t="s">
        <v>280</v>
      </c>
      <c r="G167" s="233" t="s">
        <v>203</v>
      </c>
      <c r="H167" s="234">
        <v>1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88"/>
      <c r="P167" s="226">
        <f>O167*H167</f>
        <v>0</v>
      </c>
      <c r="Q167" s="226">
        <v>5.0000000000000004E-06</v>
      </c>
      <c r="R167" s="226">
        <f>Q167*H167</f>
        <v>5.0000000000000004E-06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186</v>
      </c>
      <c r="AT167" s="228" t="s">
        <v>183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186</v>
      </c>
      <c r="BM167" s="228" t="s">
        <v>711</v>
      </c>
    </row>
    <row r="168" s="2" customFormat="1" ht="21.75" customHeight="1">
      <c r="A168" s="35"/>
      <c r="B168" s="36"/>
      <c r="C168" s="216" t="s">
        <v>274</v>
      </c>
      <c r="D168" s="216" t="s">
        <v>142</v>
      </c>
      <c r="E168" s="217" t="s">
        <v>283</v>
      </c>
      <c r="F168" s="218" t="s">
        <v>284</v>
      </c>
      <c r="G168" s="219" t="s">
        <v>203</v>
      </c>
      <c r="H168" s="220">
        <v>1</v>
      </c>
      <c r="I168" s="221"/>
      <c r="J168" s="222">
        <f>ROUND(I168*H168,2)</f>
        <v>0</v>
      </c>
      <c r="K168" s="223"/>
      <c r="L168" s="41"/>
      <c r="M168" s="224" t="s">
        <v>1</v>
      </c>
      <c r="N168" s="225" t="s">
        <v>41</v>
      </c>
      <c r="O168" s="88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180</v>
      </c>
      <c r="AT168" s="228" t="s">
        <v>142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180</v>
      </c>
      <c r="BM168" s="228" t="s">
        <v>712</v>
      </c>
    </row>
    <row r="169" s="2" customFormat="1" ht="16.5" customHeight="1">
      <c r="A169" s="35"/>
      <c r="B169" s="36"/>
      <c r="C169" s="230" t="s">
        <v>278</v>
      </c>
      <c r="D169" s="230" t="s">
        <v>183</v>
      </c>
      <c r="E169" s="231" t="s">
        <v>287</v>
      </c>
      <c r="F169" s="232" t="s">
        <v>288</v>
      </c>
      <c r="G169" s="233" t="s">
        <v>203</v>
      </c>
      <c r="H169" s="234">
        <v>1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41</v>
      </c>
      <c r="O169" s="88"/>
      <c r="P169" s="226">
        <f>O169*H169</f>
        <v>0</v>
      </c>
      <c r="Q169" s="226">
        <v>0.00016799999999999999</v>
      </c>
      <c r="R169" s="226">
        <f>Q169*H169</f>
        <v>0.00016799999999999999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186</v>
      </c>
      <c r="AT169" s="228" t="s">
        <v>183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186</v>
      </c>
      <c r="BM169" s="228" t="s">
        <v>713</v>
      </c>
    </row>
    <row r="170" s="2" customFormat="1" ht="16.5" customHeight="1">
      <c r="A170" s="35"/>
      <c r="B170" s="36"/>
      <c r="C170" s="216" t="s">
        <v>282</v>
      </c>
      <c r="D170" s="216" t="s">
        <v>142</v>
      </c>
      <c r="E170" s="217" t="s">
        <v>291</v>
      </c>
      <c r="F170" s="218" t="s">
        <v>292</v>
      </c>
      <c r="G170" s="219" t="s">
        <v>203</v>
      </c>
      <c r="H170" s="220">
        <v>295</v>
      </c>
      <c r="I170" s="221"/>
      <c r="J170" s="222">
        <f>ROUND(I170*H170,2)</f>
        <v>0</v>
      </c>
      <c r="K170" s="223"/>
      <c r="L170" s="41"/>
      <c r="M170" s="224" t="s">
        <v>1</v>
      </c>
      <c r="N170" s="225" t="s">
        <v>41</v>
      </c>
      <c r="O170" s="88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180</v>
      </c>
      <c r="AT170" s="228" t="s">
        <v>142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180</v>
      </c>
      <c r="BM170" s="228" t="s">
        <v>714</v>
      </c>
    </row>
    <row r="171" s="2" customFormat="1" ht="16.5" customHeight="1">
      <c r="A171" s="35"/>
      <c r="B171" s="36"/>
      <c r="C171" s="230" t="s">
        <v>286</v>
      </c>
      <c r="D171" s="230" t="s">
        <v>183</v>
      </c>
      <c r="E171" s="231" t="s">
        <v>295</v>
      </c>
      <c r="F171" s="232" t="s">
        <v>296</v>
      </c>
      <c r="G171" s="233" t="s">
        <v>203</v>
      </c>
      <c r="H171" s="234">
        <v>295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41</v>
      </c>
      <c r="O171" s="88"/>
      <c r="P171" s="226">
        <f>O171*H171</f>
        <v>0</v>
      </c>
      <c r="Q171" s="226">
        <v>0</v>
      </c>
      <c r="R171" s="226">
        <f>Q171*H171</f>
        <v>0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186</v>
      </c>
      <c r="AT171" s="228" t="s">
        <v>183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186</v>
      </c>
      <c r="BM171" s="228" t="s">
        <v>715</v>
      </c>
    </row>
    <row r="172" s="2" customFormat="1" ht="21.75" customHeight="1">
      <c r="A172" s="35"/>
      <c r="B172" s="36"/>
      <c r="C172" s="216" t="s">
        <v>290</v>
      </c>
      <c r="D172" s="216" t="s">
        <v>142</v>
      </c>
      <c r="E172" s="217" t="s">
        <v>299</v>
      </c>
      <c r="F172" s="218" t="s">
        <v>300</v>
      </c>
      <c r="G172" s="219" t="s">
        <v>203</v>
      </c>
      <c r="H172" s="220">
        <v>2700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41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180</v>
      </c>
      <c r="AT172" s="228" t="s">
        <v>142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180</v>
      </c>
      <c r="BM172" s="228" t="s">
        <v>716</v>
      </c>
    </row>
    <row r="173" s="2" customFormat="1" ht="21.75" customHeight="1">
      <c r="A173" s="35"/>
      <c r="B173" s="36"/>
      <c r="C173" s="216" t="s">
        <v>294</v>
      </c>
      <c r="D173" s="216" t="s">
        <v>142</v>
      </c>
      <c r="E173" s="217" t="s">
        <v>303</v>
      </c>
      <c r="F173" s="218" t="s">
        <v>304</v>
      </c>
      <c r="G173" s="219" t="s">
        <v>203</v>
      </c>
      <c r="H173" s="220">
        <v>56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717</v>
      </c>
    </row>
    <row r="174" s="2" customFormat="1" ht="21.75" customHeight="1">
      <c r="A174" s="35"/>
      <c r="B174" s="36"/>
      <c r="C174" s="216" t="s">
        <v>298</v>
      </c>
      <c r="D174" s="216" t="s">
        <v>142</v>
      </c>
      <c r="E174" s="217" t="s">
        <v>307</v>
      </c>
      <c r="F174" s="218" t="s">
        <v>308</v>
      </c>
      <c r="G174" s="219" t="s">
        <v>203</v>
      </c>
      <c r="H174" s="220">
        <v>4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41</v>
      </c>
      <c r="O174" s="88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180</v>
      </c>
      <c r="AT174" s="228" t="s">
        <v>142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180</v>
      </c>
      <c r="BM174" s="228" t="s">
        <v>718</v>
      </c>
    </row>
    <row r="175" s="2" customFormat="1" ht="21.75" customHeight="1">
      <c r="A175" s="35"/>
      <c r="B175" s="36"/>
      <c r="C175" s="216" t="s">
        <v>302</v>
      </c>
      <c r="D175" s="216" t="s">
        <v>142</v>
      </c>
      <c r="E175" s="217" t="s">
        <v>311</v>
      </c>
      <c r="F175" s="218" t="s">
        <v>312</v>
      </c>
      <c r="G175" s="219" t="s">
        <v>203</v>
      </c>
      <c r="H175" s="220">
        <v>53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41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180</v>
      </c>
      <c r="AT175" s="228" t="s">
        <v>142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180</v>
      </c>
      <c r="BM175" s="228" t="s">
        <v>719</v>
      </c>
    </row>
    <row r="176" s="2" customFormat="1" ht="16.5" customHeight="1">
      <c r="A176" s="35"/>
      <c r="B176" s="36"/>
      <c r="C176" s="230" t="s">
        <v>306</v>
      </c>
      <c r="D176" s="230" t="s">
        <v>183</v>
      </c>
      <c r="E176" s="231" t="s">
        <v>315</v>
      </c>
      <c r="F176" s="232" t="s">
        <v>316</v>
      </c>
      <c r="G176" s="233" t="s">
        <v>203</v>
      </c>
      <c r="H176" s="234">
        <v>25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88"/>
      <c r="P176" s="226">
        <f>O176*H176</f>
        <v>0</v>
      </c>
      <c r="Q176" s="226">
        <v>5.0000000000000002E-05</v>
      </c>
      <c r="R176" s="226">
        <f>Q176*H176</f>
        <v>0.00125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186</v>
      </c>
      <c r="AT176" s="228" t="s">
        <v>183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186</v>
      </c>
      <c r="BM176" s="228" t="s">
        <v>720</v>
      </c>
    </row>
    <row r="177" s="2" customFormat="1" ht="16.5" customHeight="1">
      <c r="A177" s="35"/>
      <c r="B177" s="36"/>
      <c r="C177" s="230" t="s">
        <v>310</v>
      </c>
      <c r="D177" s="230" t="s">
        <v>183</v>
      </c>
      <c r="E177" s="231" t="s">
        <v>319</v>
      </c>
      <c r="F177" s="232" t="s">
        <v>320</v>
      </c>
      <c r="G177" s="233" t="s">
        <v>203</v>
      </c>
      <c r="H177" s="234">
        <v>12</v>
      </c>
      <c r="I177" s="235"/>
      <c r="J177" s="236">
        <f>ROUND(I177*H177,2)</f>
        <v>0</v>
      </c>
      <c r="K177" s="237"/>
      <c r="L177" s="238"/>
      <c r="M177" s="239" t="s">
        <v>1</v>
      </c>
      <c r="N177" s="240" t="s">
        <v>41</v>
      </c>
      <c r="O177" s="88"/>
      <c r="P177" s="226">
        <f>O177*H177</f>
        <v>0</v>
      </c>
      <c r="Q177" s="226">
        <v>5.0000000000000002E-05</v>
      </c>
      <c r="R177" s="226">
        <f>Q177*H177</f>
        <v>0.00060000000000000006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186</v>
      </c>
      <c r="AT177" s="228" t="s">
        <v>183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186</v>
      </c>
      <c r="BM177" s="228" t="s">
        <v>721</v>
      </c>
    </row>
    <row r="178" s="2" customFormat="1" ht="16.5" customHeight="1">
      <c r="A178" s="35"/>
      <c r="B178" s="36"/>
      <c r="C178" s="230" t="s">
        <v>314</v>
      </c>
      <c r="D178" s="230" t="s">
        <v>183</v>
      </c>
      <c r="E178" s="231" t="s">
        <v>323</v>
      </c>
      <c r="F178" s="232" t="s">
        <v>324</v>
      </c>
      <c r="G178" s="233" t="s">
        <v>203</v>
      </c>
      <c r="H178" s="234">
        <v>4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41</v>
      </c>
      <c r="O178" s="88"/>
      <c r="P178" s="226">
        <f>O178*H178</f>
        <v>0</v>
      </c>
      <c r="Q178" s="226">
        <v>5.0000000000000002E-05</v>
      </c>
      <c r="R178" s="226">
        <f>Q178*H178</f>
        <v>0.00020000000000000001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186</v>
      </c>
      <c r="AT178" s="228" t="s">
        <v>183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186</v>
      </c>
      <c r="BM178" s="228" t="s">
        <v>722</v>
      </c>
    </row>
    <row r="179" s="2" customFormat="1" ht="16.5" customHeight="1">
      <c r="A179" s="35"/>
      <c r="B179" s="36"/>
      <c r="C179" s="230" t="s">
        <v>318</v>
      </c>
      <c r="D179" s="230" t="s">
        <v>183</v>
      </c>
      <c r="E179" s="231" t="s">
        <v>327</v>
      </c>
      <c r="F179" s="232" t="s">
        <v>328</v>
      </c>
      <c r="G179" s="233" t="s">
        <v>203</v>
      </c>
      <c r="H179" s="234">
        <v>12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41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186</v>
      </c>
      <c r="AT179" s="228" t="s">
        <v>183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186</v>
      </c>
      <c r="BM179" s="228" t="s">
        <v>723</v>
      </c>
    </row>
    <row r="180" s="2" customFormat="1" ht="16.5" customHeight="1">
      <c r="A180" s="35"/>
      <c r="B180" s="36"/>
      <c r="C180" s="230" t="s">
        <v>322</v>
      </c>
      <c r="D180" s="230" t="s">
        <v>183</v>
      </c>
      <c r="E180" s="231" t="s">
        <v>331</v>
      </c>
      <c r="F180" s="232" t="s">
        <v>332</v>
      </c>
      <c r="G180" s="233" t="s">
        <v>203</v>
      </c>
      <c r="H180" s="234">
        <v>0</v>
      </c>
      <c r="I180" s="235"/>
      <c r="J180" s="236">
        <f>ROUND(I180*H180,2)</f>
        <v>0</v>
      </c>
      <c r="K180" s="237"/>
      <c r="L180" s="238"/>
      <c r="M180" s="239" t="s">
        <v>1</v>
      </c>
      <c r="N180" s="240" t="s">
        <v>41</v>
      </c>
      <c r="O180" s="88"/>
      <c r="P180" s="226">
        <f>O180*H180</f>
        <v>0</v>
      </c>
      <c r="Q180" s="226">
        <v>5.0000000000000002E-05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186</v>
      </c>
      <c r="AT180" s="228" t="s">
        <v>183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186</v>
      </c>
      <c r="BM180" s="228" t="s">
        <v>724</v>
      </c>
    </row>
    <row r="181" s="2" customFormat="1" ht="21.75" customHeight="1">
      <c r="A181" s="35"/>
      <c r="B181" s="36"/>
      <c r="C181" s="216" t="s">
        <v>326</v>
      </c>
      <c r="D181" s="216" t="s">
        <v>142</v>
      </c>
      <c r="E181" s="217" t="s">
        <v>343</v>
      </c>
      <c r="F181" s="218" t="s">
        <v>344</v>
      </c>
      <c r="G181" s="219" t="s">
        <v>203</v>
      </c>
      <c r="H181" s="220">
        <v>2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41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180</v>
      </c>
      <c r="AT181" s="228" t="s">
        <v>142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180</v>
      </c>
      <c r="BM181" s="228" t="s">
        <v>725</v>
      </c>
    </row>
    <row r="182" s="2" customFormat="1" ht="21.75" customHeight="1">
      <c r="A182" s="35"/>
      <c r="B182" s="36"/>
      <c r="C182" s="230" t="s">
        <v>330</v>
      </c>
      <c r="D182" s="230" t="s">
        <v>183</v>
      </c>
      <c r="E182" s="231" t="s">
        <v>347</v>
      </c>
      <c r="F182" s="232" t="s">
        <v>348</v>
      </c>
      <c r="G182" s="233" t="s">
        <v>349</v>
      </c>
      <c r="H182" s="234">
        <v>1</v>
      </c>
      <c r="I182" s="235"/>
      <c r="J182" s="236">
        <f>ROUND(I182*H182,2)</f>
        <v>0</v>
      </c>
      <c r="K182" s="237"/>
      <c r="L182" s="238"/>
      <c r="M182" s="239" t="s">
        <v>1</v>
      </c>
      <c r="N182" s="240" t="s">
        <v>41</v>
      </c>
      <c r="O182" s="88"/>
      <c r="P182" s="226">
        <f>O182*H182</f>
        <v>0</v>
      </c>
      <c r="Q182" s="226">
        <v>0.037999999999999999</v>
      </c>
      <c r="R182" s="226">
        <f>Q182*H182</f>
        <v>0.037999999999999999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186</v>
      </c>
      <c r="AT182" s="228" t="s">
        <v>183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186</v>
      </c>
      <c r="BM182" s="228" t="s">
        <v>726</v>
      </c>
    </row>
    <row r="183" s="2" customFormat="1" ht="21.75" customHeight="1">
      <c r="A183" s="35"/>
      <c r="B183" s="36"/>
      <c r="C183" s="230" t="s">
        <v>446</v>
      </c>
      <c r="D183" s="230" t="s">
        <v>183</v>
      </c>
      <c r="E183" s="231" t="s">
        <v>727</v>
      </c>
      <c r="F183" s="232" t="s">
        <v>728</v>
      </c>
      <c r="G183" s="233" t="s">
        <v>349</v>
      </c>
      <c r="H183" s="234">
        <v>1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41</v>
      </c>
      <c r="O183" s="88"/>
      <c r="P183" s="226">
        <f>O183*H183</f>
        <v>0</v>
      </c>
      <c r="Q183" s="226">
        <v>0.037999999999999999</v>
      </c>
      <c r="R183" s="226">
        <f>Q183*H183</f>
        <v>0.037999999999999999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186</v>
      </c>
      <c r="AT183" s="228" t="s">
        <v>183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186</v>
      </c>
      <c r="BM183" s="228" t="s">
        <v>729</v>
      </c>
    </row>
    <row r="184" s="2" customFormat="1" ht="21.75" customHeight="1">
      <c r="A184" s="35"/>
      <c r="B184" s="36"/>
      <c r="C184" s="216" t="s">
        <v>334</v>
      </c>
      <c r="D184" s="216" t="s">
        <v>142</v>
      </c>
      <c r="E184" s="217" t="s">
        <v>352</v>
      </c>
      <c r="F184" s="218" t="s">
        <v>353</v>
      </c>
      <c r="G184" s="219" t="s">
        <v>203</v>
      </c>
      <c r="H184" s="220">
        <v>1</v>
      </c>
      <c r="I184" s="221"/>
      <c r="J184" s="222">
        <f>ROUND(I184*H184,2)</f>
        <v>0</v>
      </c>
      <c r="K184" s="223"/>
      <c r="L184" s="41"/>
      <c r="M184" s="224" t="s">
        <v>1</v>
      </c>
      <c r="N184" s="225" t="s">
        <v>41</v>
      </c>
      <c r="O184" s="88"/>
      <c r="P184" s="226">
        <f>O184*H184</f>
        <v>0</v>
      </c>
      <c r="Q184" s="226">
        <v>0</v>
      </c>
      <c r="R184" s="226">
        <f>Q184*H184</f>
        <v>0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180</v>
      </c>
      <c r="AT184" s="228" t="s">
        <v>142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180</v>
      </c>
      <c r="BM184" s="228" t="s">
        <v>730</v>
      </c>
    </row>
    <row r="185" s="2" customFormat="1" ht="16.5" customHeight="1">
      <c r="A185" s="35"/>
      <c r="B185" s="36"/>
      <c r="C185" s="216" t="s">
        <v>338</v>
      </c>
      <c r="D185" s="216" t="s">
        <v>142</v>
      </c>
      <c r="E185" s="217" t="s">
        <v>356</v>
      </c>
      <c r="F185" s="218" t="s">
        <v>357</v>
      </c>
      <c r="G185" s="219" t="s">
        <v>203</v>
      </c>
      <c r="H185" s="220">
        <v>1</v>
      </c>
      <c r="I185" s="221"/>
      <c r="J185" s="222">
        <f>ROUND(I185*H185,2)</f>
        <v>0</v>
      </c>
      <c r="K185" s="223"/>
      <c r="L185" s="41"/>
      <c r="M185" s="224" t="s">
        <v>1</v>
      </c>
      <c r="N185" s="225" t="s">
        <v>41</v>
      </c>
      <c r="O185" s="88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180</v>
      </c>
      <c r="AT185" s="228" t="s">
        <v>142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180</v>
      </c>
      <c r="BM185" s="228" t="s">
        <v>731</v>
      </c>
    </row>
    <row r="186" s="2" customFormat="1" ht="21.75" customHeight="1">
      <c r="A186" s="35"/>
      <c r="B186" s="36"/>
      <c r="C186" s="230" t="s">
        <v>442</v>
      </c>
      <c r="D186" s="230" t="s">
        <v>183</v>
      </c>
      <c r="E186" s="231" t="s">
        <v>732</v>
      </c>
      <c r="F186" s="232" t="s">
        <v>733</v>
      </c>
      <c r="G186" s="233" t="s">
        <v>203</v>
      </c>
      <c r="H186" s="234">
        <v>10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41</v>
      </c>
      <c r="O186" s="88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244</v>
      </c>
      <c r="AT186" s="228" t="s">
        <v>183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180</v>
      </c>
      <c r="BM186" s="228" t="s">
        <v>734</v>
      </c>
    </row>
    <row r="187" s="2" customFormat="1" ht="33" customHeight="1">
      <c r="A187" s="35"/>
      <c r="B187" s="36"/>
      <c r="C187" s="216" t="s">
        <v>342</v>
      </c>
      <c r="D187" s="216" t="s">
        <v>142</v>
      </c>
      <c r="E187" s="217" t="s">
        <v>360</v>
      </c>
      <c r="F187" s="218" t="s">
        <v>361</v>
      </c>
      <c r="G187" s="219" t="s">
        <v>203</v>
      </c>
      <c r="H187" s="220">
        <v>1</v>
      </c>
      <c r="I187" s="221"/>
      <c r="J187" s="222">
        <f>ROUND(I187*H187,2)</f>
        <v>0</v>
      </c>
      <c r="K187" s="223"/>
      <c r="L187" s="41"/>
      <c r="M187" s="224" t="s">
        <v>1</v>
      </c>
      <c r="N187" s="225" t="s">
        <v>41</v>
      </c>
      <c r="O187" s="88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180</v>
      </c>
      <c r="AT187" s="228" t="s">
        <v>142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180</v>
      </c>
      <c r="BM187" s="228" t="s">
        <v>735</v>
      </c>
    </row>
    <row r="188" s="2" customFormat="1" ht="21.75" customHeight="1">
      <c r="A188" s="35"/>
      <c r="B188" s="36"/>
      <c r="C188" s="216" t="s">
        <v>346</v>
      </c>
      <c r="D188" s="216" t="s">
        <v>142</v>
      </c>
      <c r="E188" s="217" t="s">
        <v>364</v>
      </c>
      <c r="F188" s="218" t="s">
        <v>365</v>
      </c>
      <c r="G188" s="219" t="s">
        <v>203</v>
      </c>
      <c r="H188" s="220">
        <v>1</v>
      </c>
      <c r="I188" s="221"/>
      <c r="J188" s="222">
        <f>ROUND(I188*H188,2)</f>
        <v>0</v>
      </c>
      <c r="K188" s="223"/>
      <c r="L188" s="41"/>
      <c r="M188" s="224" t="s">
        <v>1</v>
      </c>
      <c r="N188" s="225" t="s">
        <v>41</v>
      </c>
      <c r="O188" s="88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84</v>
      </c>
      <c r="AT188" s="228" t="s">
        <v>142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84</v>
      </c>
      <c r="BM188" s="228" t="s">
        <v>736</v>
      </c>
    </row>
    <row r="189" s="2" customFormat="1" ht="16.5" customHeight="1">
      <c r="A189" s="35"/>
      <c r="B189" s="36"/>
      <c r="C189" s="216" t="s">
        <v>351</v>
      </c>
      <c r="D189" s="216" t="s">
        <v>142</v>
      </c>
      <c r="E189" s="217" t="s">
        <v>368</v>
      </c>
      <c r="F189" s="218" t="s">
        <v>369</v>
      </c>
      <c r="G189" s="219" t="s">
        <v>203</v>
      </c>
      <c r="H189" s="220">
        <v>52</v>
      </c>
      <c r="I189" s="221"/>
      <c r="J189" s="222">
        <f>ROUND(I189*H189,2)</f>
        <v>0</v>
      </c>
      <c r="K189" s="223"/>
      <c r="L189" s="41"/>
      <c r="M189" s="224" t="s">
        <v>1</v>
      </c>
      <c r="N189" s="225" t="s">
        <v>41</v>
      </c>
      <c r="O189" s="88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84</v>
      </c>
      <c r="AT189" s="228" t="s">
        <v>142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84</v>
      </c>
      <c r="BM189" s="228" t="s">
        <v>737</v>
      </c>
    </row>
    <row r="190" s="2" customFormat="1" ht="16.5" customHeight="1">
      <c r="A190" s="35"/>
      <c r="B190" s="36"/>
      <c r="C190" s="230" t="s">
        <v>355</v>
      </c>
      <c r="D190" s="230" t="s">
        <v>183</v>
      </c>
      <c r="E190" s="231" t="s">
        <v>372</v>
      </c>
      <c r="F190" s="232" t="s">
        <v>373</v>
      </c>
      <c r="G190" s="233" t="s">
        <v>228</v>
      </c>
      <c r="H190" s="234">
        <v>1</v>
      </c>
      <c r="I190" s="235"/>
      <c r="J190" s="236">
        <f>ROUND(I190*H190,2)</f>
        <v>0</v>
      </c>
      <c r="K190" s="237"/>
      <c r="L190" s="238"/>
      <c r="M190" s="239" t="s">
        <v>1</v>
      </c>
      <c r="N190" s="240" t="s">
        <v>41</v>
      </c>
      <c r="O190" s="88"/>
      <c r="P190" s="226">
        <f>O190*H190</f>
        <v>0</v>
      </c>
      <c r="Q190" s="226">
        <v>0</v>
      </c>
      <c r="R190" s="226">
        <f>Q190*H190</f>
        <v>0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244</v>
      </c>
      <c r="AT190" s="228" t="s">
        <v>183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180</v>
      </c>
      <c r="BM190" s="228" t="s">
        <v>738</v>
      </c>
    </row>
    <row r="191" s="2" customFormat="1" ht="16.5" customHeight="1">
      <c r="A191" s="35"/>
      <c r="B191" s="36"/>
      <c r="C191" s="216" t="s">
        <v>359</v>
      </c>
      <c r="D191" s="216" t="s">
        <v>142</v>
      </c>
      <c r="E191" s="217" t="s">
        <v>376</v>
      </c>
      <c r="F191" s="218" t="s">
        <v>377</v>
      </c>
      <c r="G191" s="219" t="s">
        <v>179</v>
      </c>
      <c r="H191" s="220">
        <v>260</v>
      </c>
      <c r="I191" s="221"/>
      <c r="J191" s="222">
        <f>ROUND(I191*H191,2)</f>
        <v>0</v>
      </c>
      <c r="K191" s="223"/>
      <c r="L191" s="41"/>
      <c r="M191" s="224" t="s">
        <v>1</v>
      </c>
      <c r="N191" s="225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180</v>
      </c>
      <c r="AT191" s="228" t="s">
        <v>142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739</v>
      </c>
    </row>
    <row r="192" s="2" customFormat="1" ht="21.75" customHeight="1">
      <c r="A192" s="35"/>
      <c r="B192" s="36"/>
      <c r="C192" s="230" t="s">
        <v>363</v>
      </c>
      <c r="D192" s="230" t="s">
        <v>183</v>
      </c>
      <c r="E192" s="231" t="s">
        <v>380</v>
      </c>
      <c r="F192" s="232" t="s">
        <v>381</v>
      </c>
      <c r="G192" s="233" t="s">
        <v>179</v>
      </c>
      <c r="H192" s="234">
        <v>260</v>
      </c>
      <c r="I192" s="235"/>
      <c r="J192" s="236">
        <f>ROUND(I192*H192,2)</f>
        <v>0</v>
      </c>
      <c r="K192" s="237"/>
      <c r="L192" s="238"/>
      <c r="M192" s="239" t="s">
        <v>1</v>
      </c>
      <c r="N192" s="240" t="s">
        <v>41</v>
      </c>
      <c r="O192" s="88"/>
      <c r="P192" s="226">
        <f>O192*H192</f>
        <v>0</v>
      </c>
      <c r="Q192" s="226">
        <v>6.0000000000000002E-05</v>
      </c>
      <c r="R192" s="226">
        <f>Q192*H192</f>
        <v>0.015600000000000001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186</v>
      </c>
      <c r="AT192" s="228" t="s">
        <v>183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186</v>
      </c>
      <c r="BM192" s="228" t="s">
        <v>740</v>
      </c>
    </row>
    <row r="193" s="2" customFormat="1" ht="33" customHeight="1">
      <c r="A193" s="35"/>
      <c r="B193" s="36"/>
      <c r="C193" s="216" t="s">
        <v>367</v>
      </c>
      <c r="D193" s="216" t="s">
        <v>142</v>
      </c>
      <c r="E193" s="217" t="s">
        <v>384</v>
      </c>
      <c r="F193" s="218" t="s">
        <v>385</v>
      </c>
      <c r="G193" s="219" t="s">
        <v>179</v>
      </c>
      <c r="H193" s="220">
        <v>2550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41</v>
      </c>
      <c r="O193" s="88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180</v>
      </c>
      <c r="AT193" s="228" t="s">
        <v>142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180</v>
      </c>
      <c r="BM193" s="228" t="s">
        <v>741</v>
      </c>
    </row>
    <row r="194" s="2" customFormat="1" ht="16.5" customHeight="1">
      <c r="A194" s="35"/>
      <c r="B194" s="36"/>
      <c r="C194" s="230" t="s">
        <v>371</v>
      </c>
      <c r="D194" s="230" t="s">
        <v>183</v>
      </c>
      <c r="E194" s="231" t="s">
        <v>388</v>
      </c>
      <c r="F194" s="232" t="s">
        <v>389</v>
      </c>
      <c r="G194" s="233" t="s">
        <v>179</v>
      </c>
      <c r="H194" s="234">
        <v>2550</v>
      </c>
      <c r="I194" s="235"/>
      <c r="J194" s="236">
        <f>ROUND(I194*H194,2)</f>
        <v>0</v>
      </c>
      <c r="K194" s="237"/>
      <c r="L194" s="238"/>
      <c r="M194" s="239" t="s">
        <v>1</v>
      </c>
      <c r="N194" s="240" t="s">
        <v>41</v>
      </c>
      <c r="O194" s="88"/>
      <c r="P194" s="226">
        <f>O194*H194</f>
        <v>0</v>
      </c>
      <c r="Q194" s="226">
        <v>0.000117</v>
      </c>
      <c r="R194" s="226">
        <f>Q194*H194</f>
        <v>0.29835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186</v>
      </c>
      <c r="AT194" s="228" t="s">
        <v>183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186</v>
      </c>
      <c r="BM194" s="228" t="s">
        <v>742</v>
      </c>
    </row>
    <row r="195" s="2" customFormat="1" ht="33" customHeight="1">
      <c r="A195" s="35"/>
      <c r="B195" s="36"/>
      <c r="C195" s="216" t="s">
        <v>375</v>
      </c>
      <c r="D195" s="216" t="s">
        <v>142</v>
      </c>
      <c r="E195" s="217" t="s">
        <v>391</v>
      </c>
      <c r="F195" s="218" t="s">
        <v>392</v>
      </c>
      <c r="G195" s="219" t="s">
        <v>179</v>
      </c>
      <c r="H195" s="220">
        <v>2900</v>
      </c>
      <c r="I195" s="221"/>
      <c r="J195" s="222">
        <f>ROUND(I195*H195,2)</f>
        <v>0</v>
      </c>
      <c r="K195" s="223"/>
      <c r="L195" s="41"/>
      <c r="M195" s="224" t="s">
        <v>1</v>
      </c>
      <c r="N195" s="225" t="s">
        <v>41</v>
      </c>
      <c r="O195" s="88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180</v>
      </c>
      <c r="AT195" s="228" t="s">
        <v>142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180</v>
      </c>
      <c r="BM195" s="228" t="s">
        <v>743</v>
      </c>
    </row>
    <row r="196" s="2" customFormat="1" ht="16.5" customHeight="1">
      <c r="A196" s="35"/>
      <c r="B196" s="36"/>
      <c r="C196" s="230" t="s">
        <v>379</v>
      </c>
      <c r="D196" s="230" t="s">
        <v>183</v>
      </c>
      <c r="E196" s="231" t="s">
        <v>395</v>
      </c>
      <c r="F196" s="232" t="s">
        <v>396</v>
      </c>
      <c r="G196" s="233" t="s">
        <v>179</v>
      </c>
      <c r="H196" s="234">
        <v>2900</v>
      </c>
      <c r="I196" s="235"/>
      <c r="J196" s="236">
        <f>ROUND(I196*H196,2)</f>
        <v>0</v>
      </c>
      <c r="K196" s="237"/>
      <c r="L196" s="238"/>
      <c r="M196" s="239" t="s">
        <v>1</v>
      </c>
      <c r="N196" s="240" t="s">
        <v>41</v>
      </c>
      <c r="O196" s="88"/>
      <c r="P196" s="226">
        <f>O196*H196</f>
        <v>0</v>
      </c>
      <c r="Q196" s="226">
        <v>0.00011</v>
      </c>
      <c r="R196" s="226">
        <f>Q196*H196</f>
        <v>0.31900000000000001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186</v>
      </c>
      <c r="AT196" s="228" t="s">
        <v>183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186</v>
      </c>
      <c r="BM196" s="228" t="s">
        <v>744</v>
      </c>
    </row>
    <row r="197" s="2" customFormat="1" ht="21.75" customHeight="1">
      <c r="A197" s="35"/>
      <c r="B197" s="36"/>
      <c r="C197" s="216" t="s">
        <v>221</v>
      </c>
      <c r="D197" s="216" t="s">
        <v>142</v>
      </c>
      <c r="E197" s="217" t="s">
        <v>745</v>
      </c>
      <c r="F197" s="218" t="s">
        <v>746</v>
      </c>
      <c r="G197" s="219" t="s">
        <v>179</v>
      </c>
      <c r="H197" s="220">
        <v>30</v>
      </c>
      <c r="I197" s="221"/>
      <c r="J197" s="222">
        <f>ROUND(I197*H197,2)</f>
        <v>0</v>
      </c>
      <c r="K197" s="223"/>
      <c r="L197" s="41"/>
      <c r="M197" s="224" t="s">
        <v>1</v>
      </c>
      <c r="N197" s="225" t="s">
        <v>41</v>
      </c>
      <c r="O197" s="88"/>
      <c r="P197" s="226">
        <f>O197*H197</f>
        <v>0</v>
      </c>
      <c r="Q197" s="226">
        <v>0</v>
      </c>
      <c r="R197" s="226">
        <f>Q197*H197</f>
        <v>0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180</v>
      </c>
      <c r="AT197" s="228" t="s">
        <v>142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180</v>
      </c>
      <c r="BM197" s="228" t="s">
        <v>747</v>
      </c>
    </row>
    <row r="198" s="2" customFormat="1" ht="16.5" customHeight="1">
      <c r="A198" s="35"/>
      <c r="B198" s="36"/>
      <c r="C198" s="230" t="s">
        <v>225</v>
      </c>
      <c r="D198" s="230" t="s">
        <v>183</v>
      </c>
      <c r="E198" s="231" t="s">
        <v>748</v>
      </c>
      <c r="F198" s="232" t="s">
        <v>749</v>
      </c>
      <c r="G198" s="233" t="s">
        <v>179</v>
      </c>
      <c r="H198" s="234">
        <v>30</v>
      </c>
      <c r="I198" s="235"/>
      <c r="J198" s="236">
        <f>ROUND(I198*H198,2)</f>
        <v>0</v>
      </c>
      <c r="K198" s="237"/>
      <c r="L198" s="238"/>
      <c r="M198" s="239" t="s">
        <v>1</v>
      </c>
      <c r="N198" s="240" t="s">
        <v>41</v>
      </c>
      <c r="O198" s="88"/>
      <c r="P198" s="226">
        <f>O198*H198</f>
        <v>0</v>
      </c>
      <c r="Q198" s="226">
        <v>0.00035</v>
      </c>
      <c r="R198" s="226">
        <f>Q198*H198</f>
        <v>0.010500000000000001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186</v>
      </c>
      <c r="AT198" s="228" t="s">
        <v>183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186</v>
      </c>
      <c r="BM198" s="228" t="s">
        <v>750</v>
      </c>
    </row>
    <row r="199" s="2" customFormat="1" ht="16.5" customHeight="1">
      <c r="A199" s="35"/>
      <c r="B199" s="36"/>
      <c r="C199" s="216" t="s">
        <v>383</v>
      </c>
      <c r="D199" s="216" t="s">
        <v>142</v>
      </c>
      <c r="E199" s="217" t="s">
        <v>399</v>
      </c>
      <c r="F199" s="218" t="s">
        <v>400</v>
      </c>
      <c r="G199" s="219" t="s">
        <v>203</v>
      </c>
      <c r="H199" s="220">
        <v>52</v>
      </c>
      <c r="I199" s="221"/>
      <c r="J199" s="222">
        <f>ROUND(I199*H199,2)</f>
        <v>0</v>
      </c>
      <c r="K199" s="223"/>
      <c r="L199" s="41"/>
      <c r="M199" s="224" t="s">
        <v>1</v>
      </c>
      <c r="N199" s="225" t="s">
        <v>41</v>
      </c>
      <c r="O199" s="88"/>
      <c r="P199" s="226">
        <f>O199*H199</f>
        <v>0</v>
      </c>
      <c r="Q199" s="226">
        <v>0</v>
      </c>
      <c r="R199" s="226">
        <f>Q199*H199</f>
        <v>0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146</v>
      </c>
      <c r="AT199" s="228" t="s">
        <v>142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146</v>
      </c>
      <c r="BM199" s="228" t="s">
        <v>751</v>
      </c>
    </row>
    <row r="200" s="2" customFormat="1" ht="21.75" customHeight="1">
      <c r="A200" s="35"/>
      <c r="B200" s="36"/>
      <c r="C200" s="230" t="s">
        <v>387</v>
      </c>
      <c r="D200" s="230" t="s">
        <v>183</v>
      </c>
      <c r="E200" s="231" t="s">
        <v>403</v>
      </c>
      <c r="F200" s="232" t="s">
        <v>404</v>
      </c>
      <c r="G200" s="233" t="s">
        <v>203</v>
      </c>
      <c r="H200" s="234">
        <v>52</v>
      </c>
      <c r="I200" s="235"/>
      <c r="J200" s="236">
        <f>ROUND(I200*H200,2)</f>
        <v>0</v>
      </c>
      <c r="K200" s="237"/>
      <c r="L200" s="238"/>
      <c r="M200" s="239" t="s">
        <v>1</v>
      </c>
      <c r="N200" s="240" t="s">
        <v>41</v>
      </c>
      <c r="O200" s="88"/>
      <c r="P200" s="226">
        <f>O200*H200</f>
        <v>0</v>
      </c>
      <c r="Q200" s="226">
        <v>1.9999999999999999E-06</v>
      </c>
      <c r="R200" s="226">
        <f>Q200*H200</f>
        <v>0.00010399999999999999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186</v>
      </c>
      <c r="AT200" s="228" t="s">
        <v>183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186</v>
      </c>
      <c r="BM200" s="228" t="s">
        <v>752</v>
      </c>
    </row>
    <row r="201" s="2" customFormat="1" ht="21.75" customHeight="1">
      <c r="A201" s="35"/>
      <c r="B201" s="36"/>
      <c r="C201" s="216" t="s">
        <v>180</v>
      </c>
      <c r="D201" s="216" t="s">
        <v>142</v>
      </c>
      <c r="E201" s="217" t="s">
        <v>407</v>
      </c>
      <c r="F201" s="218" t="s">
        <v>408</v>
      </c>
      <c r="G201" s="219" t="s">
        <v>179</v>
      </c>
      <c r="H201" s="220">
        <v>1150</v>
      </c>
      <c r="I201" s="221"/>
      <c r="J201" s="222">
        <f>ROUND(I201*H201,2)</f>
        <v>0</v>
      </c>
      <c r="K201" s="223"/>
      <c r="L201" s="41"/>
      <c r="M201" s="224" t="s">
        <v>1</v>
      </c>
      <c r="N201" s="225" t="s">
        <v>41</v>
      </c>
      <c r="O201" s="88"/>
      <c r="P201" s="226">
        <f>O201*H201</f>
        <v>0</v>
      </c>
      <c r="Q201" s="226">
        <v>0</v>
      </c>
      <c r="R201" s="226">
        <f>Q201*H201</f>
        <v>0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180</v>
      </c>
      <c r="AT201" s="228" t="s">
        <v>142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180</v>
      </c>
      <c r="BM201" s="228" t="s">
        <v>753</v>
      </c>
    </row>
    <row r="202" s="2" customFormat="1" ht="16.5" customHeight="1">
      <c r="A202" s="35"/>
      <c r="B202" s="36"/>
      <c r="C202" s="230" t="s">
        <v>394</v>
      </c>
      <c r="D202" s="230" t="s">
        <v>183</v>
      </c>
      <c r="E202" s="231" t="s">
        <v>411</v>
      </c>
      <c r="F202" s="232" t="s">
        <v>412</v>
      </c>
      <c r="G202" s="233" t="s">
        <v>203</v>
      </c>
      <c r="H202" s="234">
        <v>28</v>
      </c>
      <c r="I202" s="235"/>
      <c r="J202" s="236">
        <f>ROUND(I202*H202,2)</f>
        <v>0</v>
      </c>
      <c r="K202" s="237"/>
      <c r="L202" s="238"/>
      <c r="M202" s="239" t="s">
        <v>1</v>
      </c>
      <c r="N202" s="240" t="s">
        <v>41</v>
      </c>
      <c r="O202" s="88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86</v>
      </c>
      <c r="AT202" s="228" t="s">
        <v>183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84</v>
      </c>
      <c r="BM202" s="228" t="s">
        <v>754</v>
      </c>
    </row>
    <row r="203" s="2" customFormat="1" ht="16.5" customHeight="1">
      <c r="A203" s="35"/>
      <c r="B203" s="36"/>
      <c r="C203" s="230" t="s">
        <v>398</v>
      </c>
      <c r="D203" s="230" t="s">
        <v>183</v>
      </c>
      <c r="E203" s="231" t="s">
        <v>415</v>
      </c>
      <c r="F203" s="232" t="s">
        <v>416</v>
      </c>
      <c r="G203" s="233" t="s">
        <v>203</v>
      </c>
      <c r="H203" s="234">
        <v>4</v>
      </c>
      <c r="I203" s="235"/>
      <c r="J203" s="236">
        <f>ROUND(I203*H203,2)</f>
        <v>0</v>
      </c>
      <c r="K203" s="237"/>
      <c r="L203" s="238"/>
      <c r="M203" s="239" t="s">
        <v>1</v>
      </c>
      <c r="N203" s="240" t="s">
        <v>41</v>
      </c>
      <c r="O203" s="88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86</v>
      </c>
      <c r="AT203" s="228" t="s">
        <v>183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84</v>
      </c>
      <c r="BM203" s="228" t="s">
        <v>755</v>
      </c>
    </row>
    <row r="204" s="2" customFormat="1" ht="21.75" customHeight="1">
      <c r="A204" s="35"/>
      <c r="B204" s="36"/>
      <c r="C204" s="216" t="s">
        <v>402</v>
      </c>
      <c r="D204" s="216" t="s">
        <v>142</v>
      </c>
      <c r="E204" s="217" t="s">
        <v>419</v>
      </c>
      <c r="F204" s="218" t="s">
        <v>420</v>
      </c>
      <c r="G204" s="219" t="s">
        <v>179</v>
      </c>
      <c r="H204" s="220">
        <v>12</v>
      </c>
      <c r="I204" s="221"/>
      <c r="J204" s="222">
        <f>ROUND(I204*H204,2)</f>
        <v>0</v>
      </c>
      <c r="K204" s="223"/>
      <c r="L204" s="41"/>
      <c r="M204" s="224" t="s">
        <v>1</v>
      </c>
      <c r="N204" s="225" t="s">
        <v>41</v>
      </c>
      <c r="O204" s="88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180</v>
      </c>
      <c r="AT204" s="228" t="s">
        <v>142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180</v>
      </c>
      <c r="BM204" s="228" t="s">
        <v>756</v>
      </c>
    </row>
    <row r="205" s="2" customFormat="1" ht="21.75" customHeight="1">
      <c r="A205" s="35"/>
      <c r="B205" s="36"/>
      <c r="C205" s="230" t="s">
        <v>406</v>
      </c>
      <c r="D205" s="230" t="s">
        <v>183</v>
      </c>
      <c r="E205" s="231" t="s">
        <v>423</v>
      </c>
      <c r="F205" s="232" t="s">
        <v>424</v>
      </c>
      <c r="G205" s="233" t="s">
        <v>179</v>
      </c>
      <c r="H205" s="234">
        <v>12</v>
      </c>
      <c r="I205" s="235"/>
      <c r="J205" s="236">
        <f>ROUND(I205*H205,2)</f>
        <v>0</v>
      </c>
      <c r="K205" s="237"/>
      <c r="L205" s="238"/>
      <c r="M205" s="239" t="s">
        <v>1</v>
      </c>
      <c r="N205" s="240" t="s">
        <v>41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</v>
      </c>
      <c r="T205" s="22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244</v>
      </c>
      <c r="AT205" s="228" t="s">
        <v>183</v>
      </c>
      <c r="AU205" s="228" t="s">
        <v>86</v>
      </c>
      <c r="AY205" s="14" t="s">
        <v>139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84</v>
      </c>
      <c r="BK205" s="229">
        <f>ROUND(I205*H205,2)</f>
        <v>0</v>
      </c>
      <c r="BL205" s="14" t="s">
        <v>180</v>
      </c>
      <c r="BM205" s="228" t="s">
        <v>757</v>
      </c>
    </row>
    <row r="206" s="2" customFormat="1" ht="21.75" customHeight="1">
      <c r="A206" s="35"/>
      <c r="B206" s="36"/>
      <c r="C206" s="216" t="s">
        <v>426</v>
      </c>
      <c r="D206" s="216" t="s">
        <v>142</v>
      </c>
      <c r="E206" s="217" t="s">
        <v>427</v>
      </c>
      <c r="F206" s="218" t="s">
        <v>428</v>
      </c>
      <c r="G206" s="219" t="s">
        <v>429</v>
      </c>
      <c r="H206" s="220">
        <v>30</v>
      </c>
      <c r="I206" s="221"/>
      <c r="J206" s="222">
        <f>ROUND(I206*H206,2)</f>
        <v>0</v>
      </c>
      <c r="K206" s="223"/>
      <c r="L206" s="41"/>
      <c r="M206" s="224" t="s">
        <v>1</v>
      </c>
      <c r="N206" s="225" t="s">
        <v>41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180</v>
      </c>
      <c r="AT206" s="228" t="s">
        <v>142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180</v>
      </c>
      <c r="BM206" s="228" t="s">
        <v>758</v>
      </c>
    </row>
    <row r="207" s="2" customFormat="1" ht="16.5" customHeight="1">
      <c r="A207" s="35"/>
      <c r="B207" s="36"/>
      <c r="C207" s="216" t="s">
        <v>410</v>
      </c>
      <c r="D207" s="216" t="s">
        <v>142</v>
      </c>
      <c r="E207" s="217" t="s">
        <v>432</v>
      </c>
      <c r="F207" s="218" t="s">
        <v>433</v>
      </c>
      <c r="G207" s="219" t="s">
        <v>203</v>
      </c>
      <c r="H207" s="220">
        <v>32</v>
      </c>
      <c r="I207" s="221"/>
      <c r="J207" s="222">
        <f>ROUND(I207*H207,2)</f>
        <v>0</v>
      </c>
      <c r="K207" s="223"/>
      <c r="L207" s="41"/>
      <c r="M207" s="224" t="s">
        <v>1</v>
      </c>
      <c r="N207" s="225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186</v>
      </c>
      <c r="AT207" s="228" t="s">
        <v>142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186</v>
      </c>
      <c r="BM207" s="228" t="s">
        <v>759</v>
      </c>
    </row>
    <row r="208" s="2" customFormat="1" ht="16.5" customHeight="1">
      <c r="A208" s="35"/>
      <c r="B208" s="36"/>
      <c r="C208" s="230" t="s">
        <v>414</v>
      </c>
      <c r="D208" s="230" t="s">
        <v>183</v>
      </c>
      <c r="E208" s="231" t="s">
        <v>436</v>
      </c>
      <c r="F208" s="232" t="s">
        <v>437</v>
      </c>
      <c r="G208" s="233" t="s">
        <v>438</v>
      </c>
      <c r="H208" s="234">
        <v>32</v>
      </c>
      <c r="I208" s="235"/>
      <c r="J208" s="236">
        <f>ROUND(I208*H208,2)</f>
        <v>0</v>
      </c>
      <c r="K208" s="237"/>
      <c r="L208" s="238"/>
      <c r="M208" s="239" t="s">
        <v>1</v>
      </c>
      <c r="N208" s="240" t="s">
        <v>41</v>
      </c>
      <c r="O208" s="88"/>
      <c r="P208" s="226">
        <f>O208*H208</f>
        <v>0</v>
      </c>
      <c r="Q208" s="226">
        <v>0</v>
      </c>
      <c r="R208" s="226">
        <f>Q208*H208</f>
        <v>0</v>
      </c>
      <c r="S208" s="226">
        <v>0</v>
      </c>
      <c r="T208" s="22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8" t="s">
        <v>186</v>
      </c>
      <c r="AT208" s="228" t="s">
        <v>183</v>
      </c>
      <c r="AU208" s="228" t="s">
        <v>86</v>
      </c>
      <c r="AY208" s="14" t="s">
        <v>139</v>
      </c>
      <c r="BE208" s="229">
        <f>IF(N208="základní",J208,0)</f>
        <v>0</v>
      </c>
      <c r="BF208" s="229">
        <f>IF(N208="snížená",J208,0)</f>
        <v>0</v>
      </c>
      <c r="BG208" s="229">
        <f>IF(N208="zákl. přenesená",J208,0)</f>
        <v>0</v>
      </c>
      <c r="BH208" s="229">
        <f>IF(N208="sníž. přenesená",J208,0)</f>
        <v>0</v>
      </c>
      <c r="BI208" s="229">
        <f>IF(N208="nulová",J208,0)</f>
        <v>0</v>
      </c>
      <c r="BJ208" s="14" t="s">
        <v>84</v>
      </c>
      <c r="BK208" s="229">
        <f>ROUND(I208*H208,2)</f>
        <v>0</v>
      </c>
      <c r="BL208" s="14" t="s">
        <v>186</v>
      </c>
      <c r="BM208" s="228" t="s">
        <v>760</v>
      </c>
    </row>
    <row r="209" s="2" customFormat="1" ht="33" customHeight="1">
      <c r="A209" s="35"/>
      <c r="B209" s="36"/>
      <c r="C209" s="230" t="s">
        <v>526</v>
      </c>
      <c r="D209" s="230" t="s">
        <v>183</v>
      </c>
      <c r="E209" s="231" t="s">
        <v>761</v>
      </c>
      <c r="F209" s="232" t="s">
        <v>762</v>
      </c>
      <c r="G209" s="233" t="s">
        <v>203</v>
      </c>
      <c r="H209" s="234">
        <v>2</v>
      </c>
      <c r="I209" s="235"/>
      <c r="J209" s="236">
        <f>ROUND(I209*H209,2)</f>
        <v>0</v>
      </c>
      <c r="K209" s="237"/>
      <c r="L209" s="238"/>
      <c r="M209" s="239" t="s">
        <v>1</v>
      </c>
      <c r="N209" s="240" t="s">
        <v>41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186</v>
      </c>
      <c r="AT209" s="228" t="s">
        <v>183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186</v>
      </c>
      <c r="BM209" s="228" t="s">
        <v>763</v>
      </c>
    </row>
    <row r="210" s="2" customFormat="1" ht="21.75" customHeight="1">
      <c r="A210" s="35"/>
      <c r="B210" s="36"/>
      <c r="C210" s="230" t="s">
        <v>546</v>
      </c>
      <c r="D210" s="230" t="s">
        <v>183</v>
      </c>
      <c r="E210" s="231" t="s">
        <v>764</v>
      </c>
      <c r="F210" s="232" t="s">
        <v>765</v>
      </c>
      <c r="G210" s="233" t="s">
        <v>349</v>
      </c>
      <c r="H210" s="234">
        <v>1</v>
      </c>
      <c r="I210" s="235"/>
      <c r="J210" s="236">
        <f>ROUND(I210*H210,2)</f>
        <v>0</v>
      </c>
      <c r="K210" s="237"/>
      <c r="L210" s="238"/>
      <c r="M210" s="239" t="s">
        <v>1</v>
      </c>
      <c r="N210" s="240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186</v>
      </c>
      <c r="AT210" s="228" t="s">
        <v>183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186</v>
      </c>
      <c r="BM210" s="228" t="s">
        <v>766</v>
      </c>
    </row>
    <row r="211" s="12" customFormat="1" ht="22.8" customHeight="1">
      <c r="A211" s="12"/>
      <c r="B211" s="200"/>
      <c r="C211" s="201"/>
      <c r="D211" s="202" t="s">
        <v>75</v>
      </c>
      <c r="E211" s="214" t="s">
        <v>440</v>
      </c>
      <c r="F211" s="214" t="s">
        <v>441</v>
      </c>
      <c r="G211" s="201"/>
      <c r="H211" s="201"/>
      <c r="I211" s="204"/>
      <c r="J211" s="215">
        <f>BK211</f>
        <v>0</v>
      </c>
      <c r="K211" s="201"/>
      <c r="L211" s="206"/>
      <c r="M211" s="207"/>
      <c r="N211" s="208"/>
      <c r="O211" s="208"/>
      <c r="P211" s="209">
        <f>SUM(P212:P213)</f>
        <v>0</v>
      </c>
      <c r="Q211" s="208"/>
      <c r="R211" s="209">
        <f>SUM(R212:R213)</f>
        <v>0.0064000000000000003</v>
      </c>
      <c r="S211" s="208"/>
      <c r="T211" s="210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1" t="s">
        <v>151</v>
      </c>
      <c r="AT211" s="212" t="s">
        <v>75</v>
      </c>
      <c r="AU211" s="212" t="s">
        <v>84</v>
      </c>
      <c r="AY211" s="211" t="s">
        <v>139</v>
      </c>
      <c r="BK211" s="213">
        <f>SUM(BK212:BK213)</f>
        <v>0</v>
      </c>
    </row>
    <row r="212" s="2" customFormat="1" ht="33" customHeight="1">
      <c r="A212" s="35"/>
      <c r="B212" s="36"/>
      <c r="C212" s="230" t="s">
        <v>532</v>
      </c>
      <c r="D212" s="230" t="s">
        <v>183</v>
      </c>
      <c r="E212" s="231" t="s">
        <v>443</v>
      </c>
      <c r="F212" s="232" t="s">
        <v>444</v>
      </c>
      <c r="G212" s="233" t="s">
        <v>203</v>
      </c>
      <c r="H212" s="234">
        <v>8</v>
      </c>
      <c r="I212" s="235"/>
      <c r="J212" s="236">
        <f>ROUND(I212*H212,2)</f>
        <v>0</v>
      </c>
      <c r="K212" s="237"/>
      <c r="L212" s="238"/>
      <c r="M212" s="239" t="s">
        <v>1</v>
      </c>
      <c r="N212" s="240" t="s">
        <v>41</v>
      </c>
      <c r="O212" s="88"/>
      <c r="P212" s="226">
        <f>O212*H212</f>
        <v>0</v>
      </c>
      <c r="Q212" s="226">
        <v>0.00080000000000000004</v>
      </c>
      <c r="R212" s="226">
        <f>Q212*H212</f>
        <v>0.0064000000000000003</v>
      </c>
      <c r="S212" s="226">
        <v>0</v>
      </c>
      <c r="T212" s="22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8" t="s">
        <v>186</v>
      </c>
      <c r="AT212" s="228" t="s">
        <v>183</v>
      </c>
      <c r="AU212" s="228" t="s">
        <v>86</v>
      </c>
      <c r="AY212" s="14" t="s">
        <v>139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4" t="s">
        <v>84</v>
      </c>
      <c r="BK212" s="229">
        <f>ROUND(I212*H212,2)</f>
        <v>0</v>
      </c>
      <c r="BL212" s="14" t="s">
        <v>186</v>
      </c>
      <c r="BM212" s="228" t="s">
        <v>767</v>
      </c>
    </row>
    <row r="213" s="2" customFormat="1" ht="16.5" customHeight="1">
      <c r="A213" s="35"/>
      <c r="B213" s="36"/>
      <c r="C213" s="230" t="s">
        <v>540</v>
      </c>
      <c r="D213" s="230" t="s">
        <v>183</v>
      </c>
      <c r="E213" s="231" t="s">
        <v>447</v>
      </c>
      <c r="F213" s="232" t="s">
        <v>448</v>
      </c>
      <c r="G213" s="233" t="s">
        <v>203</v>
      </c>
      <c r="H213" s="234">
        <v>6</v>
      </c>
      <c r="I213" s="235"/>
      <c r="J213" s="236">
        <f>ROUND(I213*H213,2)</f>
        <v>0</v>
      </c>
      <c r="K213" s="237"/>
      <c r="L213" s="238"/>
      <c r="M213" s="239" t="s">
        <v>1</v>
      </c>
      <c r="N213" s="240" t="s">
        <v>41</v>
      </c>
      <c r="O213" s="88"/>
      <c r="P213" s="226">
        <f>O213*H213</f>
        <v>0</v>
      </c>
      <c r="Q213" s="226">
        <v>0</v>
      </c>
      <c r="R213" s="226">
        <f>Q213*H213</f>
        <v>0</v>
      </c>
      <c r="S213" s="226">
        <v>0</v>
      </c>
      <c r="T213" s="22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8" t="s">
        <v>244</v>
      </c>
      <c r="AT213" s="228" t="s">
        <v>183</v>
      </c>
      <c r="AU213" s="228" t="s">
        <v>86</v>
      </c>
      <c r="AY213" s="14" t="s">
        <v>139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4" t="s">
        <v>84</v>
      </c>
      <c r="BK213" s="229">
        <f>ROUND(I213*H213,2)</f>
        <v>0</v>
      </c>
      <c r="BL213" s="14" t="s">
        <v>180</v>
      </c>
      <c r="BM213" s="228" t="s">
        <v>768</v>
      </c>
    </row>
    <row r="214" s="12" customFormat="1" ht="22.8" customHeight="1">
      <c r="A214" s="12"/>
      <c r="B214" s="200"/>
      <c r="C214" s="201"/>
      <c r="D214" s="202" t="s">
        <v>75</v>
      </c>
      <c r="E214" s="214" t="s">
        <v>450</v>
      </c>
      <c r="F214" s="214" t="s">
        <v>451</v>
      </c>
      <c r="G214" s="201"/>
      <c r="H214" s="201"/>
      <c r="I214" s="204"/>
      <c r="J214" s="215">
        <f>BK214</f>
        <v>0</v>
      </c>
      <c r="K214" s="201"/>
      <c r="L214" s="206"/>
      <c r="M214" s="207"/>
      <c r="N214" s="208"/>
      <c r="O214" s="208"/>
      <c r="P214" s="209">
        <f>SUM(P215:P217)</f>
        <v>0</v>
      </c>
      <c r="Q214" s="208"/>
      <c r="R214" s="209">
        <f>SUM(R215:R217)</f>
        <v>0</v>
      </c>
      <c r="S214" s="208"/>
      <c r="T214" s="210">
        <f>SUM(T215:T217)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1" t="s">
        <v>151</v>
      </c>
      <c r="AT214" s="212" t="s">
        <v>75</v>
      </c>
      <c r="AU214" s="212" t="s">
        <v>84</v>
      </c>
      <c r="AY214" s="211" t="s">
        <v>139</v>
      </c>
      <c r="BK214" s="213">
        <f>SUM(BK215:BK217)</f>
        <v>0</v>
      </c>
    </row>
    <row r="215" s="2" customFormat="1" ht="21.75" customHeight="1">
      <c r="A215" s="35"/>
      <c r="B215" s="36"/>
      <c r="C215" s="216" t="s">
        <v>418</v>
      </c>
      <c r="D215" s="216" t="s">
        <v>142</v>
      </c>
      <c r="E215" s="217" t="s">
        <v>453</v>
      </c>
      <c r="F215" s="218" t="s">
        <v>454</v>
      </c>
      <c r="G215" s="219" t="s">
        <v>203</v>
      </c>
      <c r="H215" s="220">
        <v>150</v>
      </c>
      <c r="I215" s="221"/>
      <c r="J215" s="222">
        <f>ROUND(I215*H215,2)</f>
        <v>0</v>
      </c>
      <c r="K215" s="223"/>
      <c r="L215" s="41"/>
      <c r="M215" s="224" t="s">
        <v>1</v>
      </c>
      <c r="N215" s="225" t="s">
        <v>41</v>
      </c>
      <c r="O215" s="88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8" t="s">
        <v>180</v>
      </c>
      <c r="AT215" s="228" t="s">
        <v>142</v>
      </c>
      <c r="AU215" s="228" t="s">
        <v>86</v>
      </c>
      <c r="AY215" s="14" t="s">
        <v>139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4" t="s">
        <v>84</v>
      </c>
      <c r="BK215" s="229">
        <f>ROUND(I215*H215,2)</f>
        <v>0</v>
      </c>
      <c r="BL215" s="14" t="s">
        <v>180</v>
      </c>
      <c r="BM215" s="228" t="s">
        <v>769</v>
      </c>
    </row>
    <row r="216" s="2" customFormat="1" ht="33" customHeight="1">
      <c r="A216" s="35"/>
      <c r="B216" s="36"/>
      <c r="C216" s="216" t="s">
        <v>422</v>
      </c>
      <c r="D216" s="216" t="s">
        <v>142</v>
      </c>
      <c r="E216" s="217" t="s">
        <v>457</v>
      </c>
      <c r="F216" s="218" t="s">
        <v>458</v>
      </c>
      <c r="G216" s="219" t="s">
        <v>179</v>
      </c>
      <c r="H216" s="220">
        <v>650</v>
      </c>
      <c r="I216" s="221"/>
      <c r="J216" s="222">
        <f>ROUND(I216*H216,2)</f>
        <v>0</v>
      </c>
      <c r="K216" s="223"/>
      <c r="L216" s="41"/>
      <c r="M216" s="224" t="s">
        <v>1</v>
      </c>
      <c r="N216" s="225" t="s">
        <v>41</v>
      </c>
      <c r="O216" s="88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8" t="s">
        <v>180</v>
      </c>
      <c r="AT216" s="228" t="s">
        <v>142</v>
      </c>
      <c r="AU216" s="228" t="s">
        <v>86</v>
      </c>
      <c r="AY216" s="14" t="s">
        <v>139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4" t="s">
        <v>84</v>
      </c>
      <c r="BK216" s="229">
        <f>ROUND(I216*H216,2)</f>
        <v>0</v>
      </c>
      <c r="BL216" s="14" t="s">
        <v>180</v>
      </c>
      <c r="BM216" s="228" t="s">
        <v>770</v>
      </c>
    </row>
    <row r="217" s="2" customFormat="1" ht="33" customHeight="1">
      <c r="A217" s="35"/>
      <c r="B217" s="36"/>
      <c r="C217" s="216" t="s">
        <v>431</v>
      </c>
      <c r="D217" s="216" t="s">
        <v>142</v>
      </c>
      <c r="E217" s="217" t="s">
        <v>461</v>
      </c>
      <c r="F217" s="218" t="s">
        <v>462</v>
      </c>
      <c r="G217" s="219" t="s">
        <v>179</v>
      </c>
      <c r="H217" s="220">
        <v>155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771</v>
      </c>
    </row>
    <row r="218" s="12" customFormat="1" ht="22.8" customHeight="1">
      <c r="A218" s="12"/>
      <c r="B218" s="200"/>
      <c r="C218" s="201"/>
      <c r="D218" s="202" t="s">
        <v>75</v>
      </c>
      <c r="E218" s="214" t="s">
        <v>464</v>
      </c>
      <c r="F218" s="214" t="s">
        <v>465</v>
      </c>
      <c r="G218" s="201"/>
      <c r="H218" s="201"/>
      <c r="I218" s="204"/>
      <c r="J218" s="215">
        <f>BK218</f>
        <v>0</v>
      </c>
      <c r="K218" s="201"/>
      <c r="L218" s="206"/>
      <c r="M218" s="207"/>
      <c r="N218" s="208"/>
      <c r="O218" s="208"/>
      <c r="P218" s="209">
        <f>SUM(P219:P226)</f>
        <v>0</v>
      </c>
      <c r="Q218" s="208"/>
      <c r="R218" s="209">
        <f>SUM(R219:R226)</f>
        <v>0</v>
      </c>
      <c r="S218" s="208"/>
      <c r="T218" s="210">
        <f>SUM(T219:T226)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1" t="s">
        <v>151</v>
      </c>
      <c r="AT218" s="212" t="s">
        <v>75</v>
      </c>
      <c r="AU218" s="212" t="s">
        <v>84</v>
      </c>
      <c r="AY218" s="211" t="s">
        <v>139</v>
      </c>
      <c r="BK218" s="213">
        <f>SUM(BK219:BK226)</f>
        <v>0</v>
      </c>
    </row>
    <row r="219" s="2" customFormat="1" ht="16.5" customHeight="1">
      <c r="A219" s="35"/>
      <c r="B219" s="36"/>
      <c r="C219" s="216" t="s">
        <v>435</v>
      </c>
      <c r="D219" s="216" t="s">
        <v>142</v>
      </c>
      <c r="E219" s="217" t="s">
        <v>467</v>
      </c>
      <c r="F219" s="218" t="s">
        <v>468</v>
      </c>
      <c r="G219" s="219" t="s">
        <v>349</v>
      </c>
      <c r="H219" s="220">
        <v>1</v>
      </c>
      <c r="I219" s="221"/>
      <c r="J219" s="222">
        <f>ROUND(I219*H219,2)</f>
        <v>0</v>
      </c>
      <c r="K219" s="223"/>
      <c r="L219" s="41"/>
      <c r="M219" s="224" t="s">
        <v>1</v>
      </c>
      <c r="N219" s="225" t="s">
        <v>41</v>
      </c>
      <c r="O219" s="88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8" t="s">
        <v>180</v>
      </c>
      <c r="AT219" s="228" t="s">
        <v>142</v>
      </c>
      <c r="AU219" s="228" t="s">
        <v>86</v>
      </c>
      <c r="AY219" s="14" t="s">
        <v>139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4" t="s">
        <v>84</v>
      </c>
      <c r="BK219" s="229">
        <f>ROUND(I219*H219,2)</f>
        <v>0</v>
      </c>
      <c r="BL219" s="14" t="s">
        <v>180</v>
      </c>
      <c r="BM219" s="228" t="s">
        <v>772</v>
      </c>
    </row>
    <row r="220" s="2" customFormat="1" ht="21.75" customHeight="1">
      <c r="A220" s="35"/>
      <c r="B220" s="36"/>
      <c r="C220" s="216" t="s">
        <v>452</v>
      </c>
      <c r="D220" s="216" t="s">
        <v>142</v>
      </c>
      <c r="E220" s="217" t="s">
        <v>471</v>
      </c>
      <c r="F220" s="218" t="s">
        <v>472</v>
      </c>
      <c r="G220" s="219" t="s">
        <v>473</v>
      </c>
      <c r="H220" s="220">
        <v>1</v>
      </c>
      <c r="I220" s="221"/>
      <c r="J220" s="222">
        <f>ROUND(I220*H220,2)</f>
        <v>0</v>
      </c>
      <c r="K220" s="223"/>
      <c r="L220" s="41"/>
      <c r="M220" s="224" t="s">
        <v>1</v>
      </c>
      <c r="N220" s="225" t="s">
        <v>41</v>
      </c>
      <c r="O220" s="88"/>
      <c r="P220" s="226">
        <f>O220*H220</f>
        <v>0</v>
      </c>
      <c r="Q220" s="226">
        <v>0</v>
      </c>
      <c r="R220" s="226">
        <f>Q220*H220</f>
        <v>0</v>
      </c>
      <c r="S220" s="226">
        <v>0</v>
      </c>
      <c r="T220" s="22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8" t="s">
        <v>180</v>
      </c>
      <c r="AT220" s="228" t="s">
        <v>142</v>
      </c>
      <c r="AU220" s="228" t="s">
        <v>86</v>
      </c>
      <c r="AY220" s="14" t="s">
        <v>139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4" t="s">
        <v>84</v>
      </c>
      <c r="BK220" s="229">
        <f>ROUND(I220*H220,2)</f>
        <v>0</v>
      </c>
      <c r="BL220" s="14" t="s">
        <v>180</v>
      </c>
      <c r="BM220" s="228" t="s">
        <v>773</v>
      </c>
    </row>
    <row r="221" s="2" customFormat="1" ht="21.75" customHeight="1">
      <c r="A221" s="35"/>
      <c r="B221" s="36"/>
      <c r="C221" s="216" t="s">
        <v>456</v>
      </c>
      <c r="D221" s="216" t="s">
        <v>142</v>
      </c>
      <c r="E221" s="217" t="s">
        <v>476</v>
      </c>
      <c r="F221" s="218" t="s">
        <v>477</v>
      </c>
      <c r="G221" s="219" t="s">
        <v>478</v>
      </c>
      <c r="H221" s="220">
        <v>1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41</v>
      </c>
      <c r="O221" s="88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180</v>
      </c>
      <c r="AT221" s="228" t="s">
        <v>142</v>
      </c>
      <c r="AU221" s="228" t="s">
        <v>86</v>
      </c>
      <c r="AY221" s="14" t="s">
        <v>139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84</v>
      </c>
      <c r="BK221" s="229">
        <f>ROUND(I221*H221,2)</f>
        <v>0</v>
      </c>
      <c r="BL221" s="14" t="s">
        <v>180</v>
      </c>
      <c r="BM221" s="228" t="s">
        <v>774</v>
      </c>
    </row>
    <row r="222" s="2" customFormat="1" ht="21.75" customHeight="1">
      <c r="A222" s="35"/>
      <c r="B222" s="36"/>
      <c r="C222" s="216" t="s">
        <v>460</v>
      </c>
      <c r="D222" s="216" t="s">
        <v>142</v>
      </c>
      <c r="E222" s="217" t="s">
        <v>481</v>
      </c>
      <c r="F222" s="218" t="s">
        <v>482</v>
      </c>
      <c r="G222" s="219" t="s">
        <v>483</v>
      </c>
      <c r="H222" s="220">
        <v>1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180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180</v>
      </c>
      <c r="BM222" s="228" t="s">
        <v>775</v>
      </c>
    </row>
    <row r="223" s="2" customFormat="1" ht="21.75" customHeight="1">
      <c r="A223" s="35"/>
      <c r="B223" s="36"/>
      <c r="C223" s="216" t="s">
        <v>466</v>
      </c>
      <c r="D223" s="216" t="s">
        <v>142</v>
      </c>
      <c r="E223" s="217" t="s">
        <v>486</v>
      </c>
      <c r="F223" s="218" t="s">
        <v>487</v>
      </c>
      <c r="G223" s="219" t="s">
        <v>488</v>
      </c>
      <c r="H223" s="220">
        <v>1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180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180</v>
      </c>
      <c r="BM223" s="228" t="s">
        <v>776</v>
      </c>
    </row>
    <row r="224" s="2" customFormat="1" ht="21.75" customHeight="1">
      <c r="A224" s="35"/>
      <c r="B224" s="36"/>
      <c r="C224" s="216" t="s">
        <v>470</v>
      </c>
      <c r="D224" s="216" t="s">
        <v>142</v>
      </c>
      <c r="E224" s="217" t="s">
        <v>491</v>
      </c>
      <c r="F224" s="218" t="s">
        <v>492</v>
      </c>
      <c r="G224" s="219" t="s">
        <v>488</v>
      </c>
      <c r="H224" s="220">
        <v>1</v>
      </c>
      <c r="I224" s="221"/>
      <c r="J224" s="222">
        <f>ROUND(I224*H224,2)</f>
        <v>0</v>
      </c>
      <c r="K224" s="223"/>
      <c r="L224" s="41"/>
      <c r="M224" s="224" t="s">
        <v>1</v>
      </c>
      <c r="N224" s="225" t="s">
        <v>41</v>
      </c>
      <c r="O224" s="88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8" t="s">
        <v>180</v>
      </c>
      <c r="AT224" s="228" t="s">
        <v>142</v>
      </c>
      <c r="AU224" s="228" t="s">
        <v>86</v>
      </c>
      <c r="AY224" s="14" t="s">
        <v>139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4" t="s">
        <v>84</v>
      </c>
      <c r="BK224" s="229">
        <f>ROUND(I224*H224,2)</f>
        <v>0</v>
      </c>
      <c r="BL224" s="14" t="s">
        <v>180</v>
      </c>
      <c r="BM224" s="228" t="s">
        <v>777</v>
      </c>
    </row>
    <row r="225" s="2" customFormat="1" ht="16.5" customHeight="1">
      <c r="A225" s="35"/>
      <c r="B225" s="36"/>
      <c r="C225" s="216" t="s">
        <v>475</v>
      </c>
      <c r="D225" s="216" t="s">
        <v>142</v>
      </c>
      <c r="E225" s="217" t="s">
        <v>495</v>
      </c>
      <c r="F225" s="218" t="s">
        <v>496</v>
      </c>
      <c r="G225" s="219" t="s">
        <v>488</v>
      </c>
      <c r="H225" s="220">
        <v>1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180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180</v>
      </c>
      <c r="BM225" s="228" t="s">
        <v>778</v>
      </c>
    </row>
    <row r="226" s="2" customFormat="1" ht="16.5" customHeight="1">
      <c r="A226" s="35"/>
      <c r="B226" s="36"/>
      <c r="C226" s="216" t="s">
        <v>480</v>
      </c>
      <c r="D226" s="216" t="s">
        <v>142</v>
      </c>
      <c r="E226" s="217" t="s">
        <v>499</v>
      </c>
      <c r="F226" s="218" t="s">
        <v>500</v>
      </c>
      <c r="G226" s="219" t="s">
        <v>203</v>
      </c>
      <c r="H226" s="220">
        <v>1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180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180</v>
      </c>
      <c r="BM226" s="228" t="s">
        <v>779</v>
      </c>
    </row>
    <row r="227" s="12" customFormat="1" ht="22.8" customHeight="1">
      <c r="A227" s="12"/>
      <c r="B227" s="200"/>
      <c r="C227" s="201"/>
      <c r="D227" s="202" t="s">
        <v>75</v>
      </c>
      <c r="E227" s="214" t="s">
        <v>502</v>
      </c>
      <c r="F227" s="214" t="s">
        <v>503</v>
      </c>
      <c r="G227" s="201"/>
      <c r="H227" s="201"/>
      <c r="I227" s="204"/>
      <c r="J227" s="215">
        <f>BK227</f>
        <v>0</v>
      </c>
      <c r="K227" s="201"/>
      <c r="L227" s="206"/>
      <c r="M227" s="207"/>
      <c r="N227" s="208"/>
      <c r="O227" s="208"/>
      <c r="P227" s="209">
        <f>SUM(P228:P233)</f>
        <v>0</v>
      </c>
      <c r="Q227" s="208"/>
      <c r="R227" s="209">
        <f>SUM(R228:R233)</f>
        <v>0</v>
      </c>
      <c r="S227" s="208"/>
      <c r="T227" s="210">
        <f>SUM(T228:T233)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1" t="s">
        <v>146</v>
      </c>
      <c r="AT227" s="212" t="s">
        <v>75</v>
      </c>
      <c r="AU227" s="212" t="s">
        <v>84</v>
      </c>
      <c r="AY227" s="211" t="s">
        <v>139</v>
      </c>
      <c r="BK227" s="213">
        <f>SUM(BK228:BK233)</f>
        <v>0</v>
      </c>
    </row>
    <row r="228" s="2" customFormat="1" ht="16.5" customHeight="1">
      <c r="A228" s="35"/>
      <c r="B228" s="36"/>
      <c r="C228" s="216" t="s">
        <v>485</v>
      </c>
      <c r="D228" s="216" t="s">
        <v>142</v>
      </c>
      <c r="E228" s="217" t="s">
        <v>505</v>
      </c>
      <c r="F228" s="218" t="s">
        <v>506</v>
      </c>
      <c r="G228" s="219" t="s">
        <v>507</v>
      </c>
      <c r="H228" s="220">
        <v>68</v>
      </c>
      <c r="I228" s="221"/>
      <c r="J228" s="222">
        <f>ROUND(I228*H228,2)</f>
        <v>0</v>
      </c>
      <c r="K228" s="223"/>
      <c r="L228" s="41"/>
      <c r="M228" s="224" t="s">
        <v>1</v>
      </c>
      <c r="N228" s="225" t="s">
        <v>41</v>
      </c>
      <c r="O228" s="88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8" t="s">
        <v>508</v>
      </c>
      <c r="AT228" s="228" t="s">
        <v>142</v>
      </c>
      <c r="AU228" s="228" t="s">
        <v>86</v>
      </c>
      <c r="AY228" s="14" t="s">
        <v>139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4" t="s">
        <v>84</v>
      </c>
      <c r="BK228" s="229">
        <f>ROUND(I228*H228,2)</f>
        <v>0</v>
      </c>
      <c r="BL228" s="14" t="s">
        <v>508</v>
      </c>
      <c r="BM228" s="228" t="s">
        <v>780</v>
      </c>
    </row>
    <row r="229" s="2" customFormat="1" ht="16.5" customHeight="1">
      <c r="A229" s="35"/>
      <c r="B229" s="36"/>
      <c r="C229" s="216" t="s">
        <v>490</v>
      </c>
      <c r="D229" s="216" t="s">
        <v>142</v>
      </c>
      <c r="E229" s="217" t="s">
        <v>511</v>
      </c>
      <c r="F229" s="218" t="s">
        <v>512</v>
      </c>
      <c r="G229" s="219" t="s">
        <v>507</v>
      </c>
      <c r="H229" s="220">
        <v>68</v>
      </c>
      <c r="I229" s="221"/>
      <c r="J229" s="222">
        <f>ROUND(I229*H229,2)</f>
        <v>0</v>
      </c>
      <c r="K229" s="223"/>
      <c r="L229" s="41"/>
      <c r="M229" s="224" t="s">
        <v>1</v>
      </c>
      <c r="N229" s="225" t="s">
        <v>41</v>
      </c>
      <c r="O229" s="88"/>
      <c r="P229" s="226">
        <f>O229*H229</f>
        <v>0</v>
      </c>
      <c r="Q229" s="226">
        <v>0</v>
      </c>
      <c r="R229" s="226">
        <f>Q229*H229</f>
        <v>0</v>
      </c>
      <c r="S229" s="226">
        <v>0</v>
      </c>
      <c r="T229" s="22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8" t="s">
        <v>508</v>
      </c>
      <c r="AT229" s="228" t="s">
        <v>142</v>
      </c>
      <c r="AU229" s="228" t="s">
        <v>86</v>
      </c>
      <c r="AY229" s="14" t="s">
        <v>139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4" t="s">
        <v>84</v>
      </c>
      <c r="BK229" s="229">
        <f>ROUND(I229*H229,2)</f>
        <v>0</v>
      </c>
      <c r="BL229" s="14" t="s">
        <v>508</v>
      </c>
      <c r="BM229" s="228" t="s">
        <v>781</v>
      </c>
    </row>
    <row r="230" s="2" customFormat="1" ht="16.5" customHeight="1">
      <c r="A230" s="35"/>
      <c r="B230" s="36"/>
      <c r="C230" s="216" t="s">
        <v>494</v>
      </c>
      <c r="D230" s="216" t="s">
        <v>142</v>
      </c>
      <c r="E230" s="217" t="s">
        <v>515</v>
      </c>
      <c r="F230" s="218" t="s">
        <v>516</v>
      </c>
      <c r="G230" s="219" t="s">
        <v>507</v>
      </c>
      <c r="H230" s="220">
        <v>48</v>
      </c>
      <c r="I230" s="221"/>
      <c r="J230" s="222">
        <f>ROUND(I230*H230,2)</f>
        <v>0</v>
      </c>
      <c r="K230" s="223"/>
      <c r="L230" s="41"/>
      <c r="M230" s="224" t="s">
        <v>1</v>
      </c>
      <c r="N230" s="225" t="s">
        <v>41</v>
      </c>
      <c r="O230" s="88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8" t="s">
        <v>508</v>
      </c>
      <c r="AT230" s="228" t="s">
        <v>142</v>
      </c>
      <c r="AU230" s="228" t="s">
        <v>86</v>
      </c>
      <c r="AY230" s="14" t="s">
        <v>139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4" t="s">
        <v>84</v>
      </c>
      <c r="BK230" s="229">
        <f>ROUND(I230*H230,2)</f>
        <v>0</v>
      </c>
      <c r="BL230" s="14" t="s">
        <v>508</v>
      </c>
      <c r="BM230" s="228" t="s">
        <v>782</v>
      </c>
    </row>
    <row r="231" s="2" customFormat="1" ht="16.5" customHeight="1">
      <c r="A231" s="35"/>
      <c r="B231" s="36"/>
      <c r="C231" s="216" t="s">
        <v>498</v>
      </c>
      <c r="D231" s="216" t="s">
        <v>142</v>
      </c>
      <c r="E231" s="217" t="s">
        <v>519</v>
      </c>
      <c r="F231" s="218" t="s">
        <v>520</v>
      </c>
      <c r="G231" s="219" t="s">
        <v>507</v>
      </c>
      <c r="H231" s="220">
        <v>56</v>
      </c>
      <c r="I231" s="221"/>
      <c r="J231" s="222">
        <f>ROUND(I231*H231,2)</f>
        <v>0</v>
      </c>
      <c r="K231" s="223"/>
      <c r="L231" s="41"/>
      <c r="M231" s="224" t="s">
        <v>1</v>
      </c>
      <c r="N231" s="225" t="s">
        <v>41</v>
      </c>
      <c r="O231" s="88"/>
      <c r="P231" s="226">
        <f>O231*H231</f>
        <v>0</v>
      </c>
      <c r="Q231" s="226">
        <v>0</v>
      </c>
      <c r="R231" s="226">
        <f>Q231*H231</f>
        <v>0</v>
      </c>
      <c r="S231" s="226">
        <v>0</v>
      </c>
      <c r="T231" s="22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8" t="s">
        <v>508</v>
      </c>
      <c r="AT231" s="228" t="s">
        <v>142</v>
      </c>
      <c r="AU231" s="228" t="s">
        <v>86</v>
      </c>
      <c r="AY231" s="14" t="s">
        <v>139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4" t="s">
        <v>84</v>
      </c>
      <c r="BK231" s="229">
        <f>ROUND(I231*H231,2)</f>
        <v>0</v>
      </c>
      <c r="BL231" s="14" t="s">
        <v>508</v>
      </c>
      <c r="BM231" s="228" t="s">
        <v>783</v>
      </c>
    </row>
    <row r="232" s="2" customFormat="1" ht="16.5" customHeight="1">
      <c r="A232" s="35"/>
      <c r="B232" s="36"/>
      <c r="C232" s="216" t="s">
        <v>504</v>
      </c>
      <c r="D232" s="216" t="s">
        <v>142</v>
      </c>
      <c r="E232" s="217" t="s">
        <v>523</v>
      </c>
      <c r="F232" s="218" t="s">
        <v>524</v>
      </c>
      <c r="G232" s="219" t="s">
        <v>507</v>
      </c>
      <c r="H232" s="220">
        <v>40</v>
      </c>
      <c r="I232" s="221"/>
      <c r="J232" s="222">
        <f>ROUND(I232*H232,2)</f>
        <v>0</v>
      </c>
      <c r="K232" s="223"/>
      <c r="L232" s="41"/>
      <c r="M232" s="224" t="s">
        <v>1</v>
      </c>
      <c r="N232" s="225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508</v>
      </c>
      <c r="AT232" s="228" t="s">
        <v>142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508</v>
      </c>
      <c r="BM232" s="228" t="s">
        <v>784</v>
      </c>
    </row>
    <row r="233" s="2" customFormat="1" ht="16.5" customHeight="1">
      <c r="A233" s="35"/>
      <c r="B233" s="36"/>
      <c r="C233" s="216" t="s">
        <v>510</v>
      </c>
      <c r="D233" s="216" t="s">
        <v>142</v>
      </c>
      <c r="E233" s="217" t="s">
        <v>527</v>
      </c>
      <c r="F233" s="218" t="s">
        <v>528</v>
      </c>
      <c r="G233" s="219" t="s">
        <v>507</v>
      </c>
      <c r="H233" s="220">
        <v>16</v>
      </c>
      <c r="I233" s="221"/>
      <c r="J233" s="222">
        <f>ROUND(I233*H233,2)</f>
        <v>0</v>
      </c>
      <c r="K233" s="223"/>
      <c r="L233" s="41"/>
      <c r="M233" s="224" t="s">
        <v>1</v>
      </c>
      <c r="N233" s="225" t="s">
        <v>41</v>
      </c>
      <c r="O233" s="88"/>
      <c r="P233" s="226">
        <f>O233*H233</f>
        <v>0</v>
      </c>
      <c r="Q233" s="226">
        <v>0</v>
      </c>
      <c r="R233" s="226">
        <f>Q233*H233</f>
        <v>0</v>
      </c>
      <c r="S233" s="226">
        <v>0</v>
      </c>
      <c r="T233" s="22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8" t="s">
        <v>508</v>
      </c>
      <c r="AT233" s="228" t="s">
        <v>142</v>
      </c>
      <c r="AU233" s="228" t="s">
        <v>86</v>
      </c>
      <c r="AY233" s="14" t="s">
        <v>139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4" t="s">
        <v>84</v>
      </c>
      <c r="BK233" s="229">
        <f>ROUND(I233*H233,2)</f>
        <v>0</v>
      </c>
      <c r="BL233" s="14" t="s">
        <v>508</v>
      </c>
      <c r="BM233" s="228" t="s">
        <v>785</v>
      </c>
    </row>
    <row r="234" s="12" customFormat="1" ht="22.8" customHeight="1">
      <c r="A234" s="12"/>
      <c r="B234" s="200"/>
      <c r="C234" s="201"/>
      <c r="D234" s="202" t="s">
        <v>75</v>
      </c>
      <c r="E234" s="214" t="s">
        <v>530</v>
      </c>
      <c r="F234" s="214" t="s">
        <v>531</v>
      </c>
      <c r="G234" s="201"/>
      <c r="H234" s="201"/>
      <c r="I234" s="204"/>
      <c r="J234" s="215">
        <f>BK234</f>
        <v>0</v>
      </c>
      <c r="K234" s="201"/>
      <c r="L234" s="206"/>
      <c r="M234" s="207"/>
      <c r="N234" s="208"/>
      <c r="O234" s="208"/>
      <c r="P234" s="209">
        <f>P235</f>
        <v>0</v>
      </c>
      <c r="Q234" s="208"/>
      <c r="R234" s="209">
        <f>R235</f>
        <v>0</v>
      </c>
      <c r="S234" s="208"/>
      <c r="T234" s="210">
        <f>T235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1" t="s">
        <v>146</v>
      </c>
      <c r="AT234" s="212" t="s">
        <v>75</v>
      </c>
      <c r="AU234" s="212" t="s">
        <v>84</v>
      </c>
      <c r="AY234" s="211" t="s">
        <v>139</v>
      </c>
      <c r="BK234" s="213">
        <f>BK235</f>
        <v>0</v>
      </c>
    </row>
    <row r="235" s="2" customFormat="1" ht="16.5" customHeight="1">
      <c r="A235" s="35"/>
      <c r="B235" s="36"/>
      <c r="C235" s="230" t="s">
        <v>514</v>
      </c>
      <c r="D235" s="230" t="s">
        <v>183</v>
      </c>
      <c r="E235" s="231" t="s">
        <v>533</v>
      </c>
      <c r="F235" s="232" t="s">
        <v>534</v>
      </c>
      <c r="G235" s="233" t="s">
        <v>349</v>
      </c>
      <c r="H235" s="234">
        <v>1</v>
      </c>
      <c r="I235" s="235"/>
      <c r="J235" s="236">
        <f>ROUND(I235*H235,2)</f>
        <v>0</v>
      </c>
      <c r="K235" s="237"/>
      <c r="L235" s="238"/>
      <c r="M235" s="239" t="s">
        <v>1</v>
      </c>
      <c r="N235" s="240" t="s">
        <v>41</v>
      </c>
      <c r="O235" s="88"/>
      <c r="P235" s="226">
        <f>O235*H235</f>
        <v>0</v>
      </c>
      <c r="Q235" s="226">
        <v>0</v>
      </c>
      <c r="R235" s="226">
        <f>Q235*H235</f>
        <v>0</v>
      </c>
      <c r="S235" s="226">
        <v>0</v>
      </c>
      <c r="T235" s="22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8" t="s">
        <v>508</v>
      </c>
      <c r="AT235" s="228" t="s">
        <v>183</v>
      </c>
      <c r="AU235" s="228" t="s">
        <v>86</v>
      </c>
      <c r="AY235" s="14" t="s">
        <v>139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4" t="s">
        <v>84</v>
      </c>
      <c r="BK235" s="229">
        <f>ROUND(I235*H235,2)</f>
        <v>0</v>
      </c>
      <c r="BL235" s="14" t="s">
        <v>508</v>
      </c>
      <c r="BM235" s="228" t="s">
        <v>786</v>
      </c>
    </row>
    <row r="236" s="12" customFormat="1" ht="25.92" customHeight="1">
      <c r="A236" s="12"/>
      <c r="B236" s="200"/>
      <c r="C236" s="201"/>
      <c r="D236" s="202" t="s">
        <v>75</v>
      </c>
      <c r="E236" s="203" t="s">
        <v>536</v>
      </c>
      <c r="F236" s="203" t="s">
        <v>537</v>
      </c>
      <c r="G236" s="201"/>
      <c r="H236" s="201"/>
      <c r="I236" s="204"/>
      <c r="J236" s="205">
        <f>BK236</f>
        <v>0</v>
      </c>
      <c r="K236" s="201"/>
      <c r="L236" s="206"/>
      <c r="M236" s="207"/>
      <c r="N236" s="208"/>
      <c r="O236" s="208"/>
      <c r="P236" s="209">
        <f>P237</f>
        <v>0</v>
      </c>
      <c r="Q236" s="208"/>
      <c r="R236" s="209">
        <f>R237</f>
        <v>0</v>
      </c>
      <c r="S236" s="208"/>
      <c r="T236" s="210">
        <f>T237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1" t="s">
        <v>158</v>
      </c>
      <c r="AT236" s="212" t="s">
        <v>75</v>
      </c>
      <c r="AU236" s="212" t="s">
        <v>76</v>
      </c>
      <c r="AY236" s="211" t="s">
        <v>139</v>
      </c>
      <c r="BK236" s="213">
        <f>BK237</f>
        <v>0</v>
      </c>
    </row>
    <row r="237" s="12" customFormat="1" ht="22.8" customHeight="1">
      <c r="A237" s="12"/>
      <c r="B237" s="200"/>
      <c r="C237" s="201"/>
      <c r="D237" s="202" t="s">
        <v>75</v>
      </c>
      <c r="E237" s="214" t="s">
        <v>538</v>
      </c>
      <c r="F237" s="214" t="s">
        <v>539</v>
      </c>
      <c r="G237" s="201"/>
      <c r="H237" s="201"/>
      <c r="I237" s="204"/>
      <c r="J237" s="215">
        <f>BK237</f>
        <v>0</v>
      </c>
      <c r="K237" s="201"/>
      <c r="L237" s="206"/>
      <c r="M237" s="207"/>
      <c r="N237" s="208"/>
      <c r="O237" s="208"/>
      <c r="P237" s="209">
        <f>SUM(P238:P239)</f>
        <v>0</v>
      </c>
      <c r="Q237" s="208"/>
      <c r="R237" s="209">
        <f>SUM(R238:R239)</f>
        <v>0</v>
      </c>
      <c r="S237" s="208"/>
      <c r="T237" s="210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1" t="s">
        <v>158</v>
      </c>
      <c r="AT237" s="212" t="s">
        <v>75</v>
      </c>
      <c r="AU237" s="212" t="s">
        <v>84</v>
      </c>
      <c r="AY237" s="211" t="s">
        <v>139</v>
      </c>
      <c r="BK237" s="213">
        <f>SUM(BK238:BK239)</f>
        <v>0</v>
      </c>
    </row>
    <row r="238" s="2" customFormat="1" ht="21.75" customHeight="1">
      <c r="A238" s="35"/>
      <c r="B238" s="36"/>
      <c r="C238" s="216" t="s">
        <v>518</v>
      </c>
      <c r="D238" s="216" t="s">
        <v>142</v>
      </c>
      <c r="E238" s="217" t="s">
        <v>541</v>
      </c>
      <c r="F238" s="218" t="s">
        <v>542</v>
      </c>
      <c r="G238" s="219" t="s">
        <v>543</v>
      </c>
      <c r="H238" s="220">
        <v>1</v>
      </c>
      <c r="I238" s="221"/>
      <c r="J238" s="222">
        <f>ROUND(I238*H238,2)</f>
        <v>0</v>
      </c>
      <c r="K238" s="223"/>
      <c r="L238" s="41"/>
      <c r="M238" s="224" t="s">
        <v>1</v>
      </c>
      <c r="N238" s="225" t="s">
        <v>41</v>
      </c>
      <c r="O238" s="88"/>
      <c r="P238" s="226">
        <f>O238*H238</f>
        <v>0</v>
      </c>
      <c r="Q238" s="226">
        <v>0</v>
      </c>
      <c r="R238" s="226">
        <f>Q238*H238</f>
        <v>0</v>
      </c>
      <c r="S238" s="226">
        <v>0</v>
      </c>
      <c r="T238" s="227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8" t="s">
        <v>544</v>
      </c>
      <c r="AT238" s="228" t="s">
        <v>142</v>
      </c>
      <c r="AU238" s="228" t="s">
        <v>86</v>
      </c>
      <c r="AY238" s="14" t="s">
        <v>139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4" t="s">
        <v>84</v>
      </c>
      <c r="BK238" s="229">
        <f>ROUND(I238*H238,2)</f>
        <v>0</v>
      </c>
      <c r="BL238" s="14" t="s">
        <v>544</v>
      </c>
      <c r="BM238" s="228" t="s">
        <v>787</v>
      </c>
    </row>
    <row r="239" s="2" customFormat="1" ht="16.5" customHeight="1">
      <c r="A239" s="35"/>
      <c r="B239" s="36"/>
      <c r="C239" s="216" t="s">
        <v>522</v>
      </c>
      <c r="D239" s="216" t="s">
        <v>142</v>
      </c>
      <c r="E239" s="217" t="s">
        <v>547</v>
      </c>
      <c r="F239" s="218" t="s">
        <v>548</v>
      </c>
      <c r="G239" s="219" t="s">
        <v>543</v>
      </c>
      <c r="H239" s="220">
        <v>1</v>
      </c>
      <c r="I239" s="221"/>
      <c r="J239" s="222">
        <f>ROUND(I239*H239,2)</f>
        <v>0</v>
      </c>
      <c r="K239" s="223"/>
      <c r="L239" s="41"/>
      <c r="M239" s="241" t="s">
        <v>1</v>
      </c>
      <c r="N239" s="242" t="s">
        <v>41</v>
      </c>
      <c r="O239" s="243"/>
      <c r="P239" s="244">
        <f>O239*H239</f>
        <v>0</v>
      </c>
      <c r="Q239" s="244">
        <v>0</v>
      </c>
      <c r="R239" s="244">
        <f>Q239*H239</f>
        <v>0</v>
      </c>
      <c r="S239" s="244">
        <v>0</v>
      </c>
      <c r="T239" s="24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8" t="s">
        <v>544</v>
      </c>
      <c r="AT239" s="228" t="s">
        <v>142</v>
      </c>
      <c r="AU239" s="228" t="s">
        <v>86</v>
      </c>
      <c r="AY239" s="14" t="s">
        <v>139</v>
      </c>
      <c r="BE239" s="229">
        <f>IF(N239="základní",J239,0)</f>
        <v>0</v>
      </c>
      <c r="BF239" s="229">
        <f>IF(N239="snížená",J239,0)</f>
        <v>0</v>
      </c>
      <c r="BG239" s="229">
        <f>IF(N239="zákl. přenesená",J239,0)</f>
        <v>0</v>
      </c>
      <c r="BH239" s="229">
        <f>IF(N239="sníž. přenesená",J239,0)</f>
        <v>0</v>
      </c>
      <c r="BI239" s="229">
        <f>IF(N239="nulová",J239,0)</f>
        <v>0</v>
      </c>
      <c r="BJ239" s="14" t="s">
        <v>84</v>
      </c>
      <c r="BK239" s="229">
        <f>ROUND(I239*H239,2)</f>
        <v>0</v>
      </c>
      <c r="BL239" s="14" t="s">
        <v>544</v>
      </c>
      <c r="BM239" s="228" t="s">
        <v>788</v>
      </c>
    </row>
    <row r="240" s="2" customFormat="1" ht="6.96" customHeight="1">
      <c r="A240" s="35"/>
      <c r="B240" s="63"/>
      <c r="C240" s="64"/>
      <c r="D240" s="64"/>
      <c r="E240" s="64"/>
      <c r="F240" s="64"/>
      <c r="G240" s="64"/>
      <c r="H240" s="64"/>
      <c r="I240" s="64"/>
      <c r="J240" s="64"/>
      <c r="K240" s="64"/>
      <c r="L240" s="41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sheetProtection sheet="1" autoFilter="0" formatColumns="0" formatRows="0" objects="1" scenarios="1" spinCount="100000" saltValue="4DIRfI3h8bf5DB5BfEKofsJ5GoBECtHAQpMffPM3o5bIsH+qYKLSRl5UnZH4+qpbx4RAYoVNvdhRzkub/Kk/wA==" hashValue="dL+Rsd4qLXRTHUszl0qCMtSEEqKeDdwPucStyIKSCsx2eP0FQavZAAVUsdnqlq3v44wsFsnDw94CkbLcBykwAA==" algorithmName="SHA-512" password="CC35"/>
  <autoFilter ref="C127:K239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95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789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ROUND(J130,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ROUND((SUM(BE130:BE240)),  2)</f>
        <v>0</v>
      </c>
      <c r="G33" s="35"/>
      <c r="H33" s="35"/>
      <c r="I33" s="152">
        <v>0.20999999999999999</v>
      </c>
      <c r="J33" s="151">
        <f>ROUND(((SUM(BE130:BE240))*I33),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ROUND((SUM(BF130:BF240)),  2)</f>
        <v>0</v>
      </c>
      <c r="G34" s="35"/>
      <c r="H34" s="35"/>
      <c r="I34" s="152">
        <v>0.14999999999999999</v>
      </c>
      <c r="J34" s="151">
        <f>ROUND(((SUM(BF130:BF240))*I34),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ROUND((SUM(BG130:BG240)),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ROUND((SUM(BH130:BH240)),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ROUND((SUM(BI130:BI240)),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06 - 2/P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J130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J131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J132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J141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113</v>
      </c>
      <c r="E100" s="179"/>
      <c r="F100" s="179"/>
      <c r="G100" s="179"/>
      <c r="H100" s="179"/>
      <c r="I100" s="179"/>
      <c r="J100" s="180">
        <f>J148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551</v>
      </c>
      <c r="E101" s="185"/>
      <c r="F101" s="185"/>
      <c r="G101" s="185"/>
      <c r="H101" s="185"/>
      <c r="I101" s="185"/>
      <c r="J101" s="186">
        <f>J149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6"/>
      <c r="C102" s="177"/>
      <c r="D102" s="178" t="s">
        <v>115</v>
      </c>
      <c r="E102" s="179"/>
      <c r="F102" s="179"/>
      <c r="G102" s="179"/>
      <c r="H102" s="179"/>
      <c r="I102" s="179"/>
      <c r="J102" s="180">
        <f>J153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82"/>
      <c r="C103" s="183"/>
      <c r="D103" s="184" t="s">
        <v>116</v>
      </c>
      <c r="E103" s="185"/>
      <c r="F103" s="185"/>
      <c r="G103" s="185"/>
      <c r="H103" s="185"/>
      <c r="I103" s="185"/>
      <c r="J103" s="186">
        <f>J154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J212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J215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119</v>
      </c>
      <c r="E106" s="185"/>
      <c r="F106" s="185"/>
      <c r="G106" s="185"/>
      <c r="H106" s="185"/>
      <c r="I106" s="185"/>
      <c r="J106" s="186">
        <f>J219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2"/>
      <c r="C107" s="183"/>
      <c r="D107" s="184" t="s">
        <v>120</v>
      </c>
      <c r="E107" s="185"/>
      <c r="F107" s="185"/>
      <c r="G107" s="185"/>
      <c r="H107" s="185"/>
      <c r="I107" s="185"/>
      <c r="J107" s="186">
        <f>J228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82"/>
      <c r="C108" s="183"/>
      <c r="D108" s="184" t="s">
        <v>121</v>
      </c>
      <c r="E108" s="185"/>
      <c r="F108" s="185"/>
      <c r="G108" s="185"/>
      <c r="H108" s="185"/>
      <c r="I108" s="185"/>
      <c r="J108" s="186">
        <f>J235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9" customFormat="1" ht="24.96" customHeight="1">
      <c r="A109" s="9"/>
      <c r="B109" s="176"/>
      <c r="C109" s="177"/>
      <c r="D109" s="178" t="s">
        <v>122</v>
      </c>
      <c r="E109" s="179"/>
      <c r="F109" s="179"/>
      <c r="G109" s="179"/>
      <c r="H109" s="179"/>
      <c r="I109" s="179"/>
      <c r="J109" s="180">
        <f>J237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hidden="1" s="10" customFormat="1" ht="19.92" customHeight="1">
      <c r="A110" s="10"/>
      <c r="B110" s="182"/>
      <c r="C110" s="183"/>
      <c r="D110" s="184" t="s">
        <v>123</v>
      </c>
      <c r="E110" s="185"/>
      <c r="F110" s="185"/>
      <c r="G110" s="185"/>
      <c r="H110" s="185"/>
      <c r="I110" s="185"/>
      <c r="J110" s="186">
        <f>J238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hidden="1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hidden="1"/>
    <row r="114" hidden="1"/>
    <row r="115" hidden="1"/>
    <row r="116" s="2" customFormat="1" ht="6.96" customHeight="1">
      <c r="A116" s="35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124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6.25" customHeight="1">
      <c r="A120" s="35"/>
      <c r="B120" s="36"/>
      <c r="C120" s="37"/>
      <c r="D120" s="37"/>
      <c r="E120" s="171" t="str">
        <f>E7</f>
        <v>REKONSTRUKCE ELEKTRICKÝCH ROZVODŮ V UČEBNOVÉM PAVILONU ŠKOLY</v>
      </c>
      <c r="F120" s="29"/>
      <c r="G120" s="29"/>
      <c r="H120" s="29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103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3" t="str">
        <f>E9</f>
        <v>06 - 2/P etapa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F12</f>
        <v>Brno - Bystrc</v>
      </c>
      <c r="G124" s="37"/>
      <c r="H124" s="37"/>
      <c r="I124" s="29" t="s">
        <v>22</v>
      </c>
      <c r="J124" s="76" t="str">
        <f>IF(J12="","",J12)</f>
        <v>15. 5. 2019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E15</f>
        <v xml:space="preserve"> </v>
      </c>
      <c r="G126" s="37"/>
      <c r="H126" s="37"/>
      <c r="I126" s="29" t="s">
        <v>30</v>
      </c>
      <c r="J126" s="33" t="str">
        <f>E21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28</v>
      </c>
      <c r="D127" s="37"/>
      <c r="E127" s="37"/>
      <c r="F127" s="24" t="str">
        <f>IF(E18="","",E18)</f>
        <v>Vyplň údaj</v>
      </c>
      <c r="G127" s="37"/>
      <c r="H127" s="37"/>
      <c r="I127" s="29" t="s">
        <v>32</v>
      </c>
      <c r="J127" s="33" t="str">
        <f>E24</f>
        <v>Ing. Tomáš Blažek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88"/>
      <c r="B129" s="189"/>
      <c r="C129" s="190" t="s">
        <v>125</v>
      </c>
      <c r="D129" s="191" t="s">
        <v>61</v>
      </c>
      <c r="E129" s="191" t="s">
        <v>57</v>
      </c>
      <c r="F129" s="191" t="s">
        <v>58</v>
      </c>
      <c r="G129" s="191" t="s">
        <v>126</v>
      </c>
      <c r="H129" s="191" t="s">
        <v>127</v>
      </c>
      <c r="I129" s="191" t="s">
        <v>128</v>
      </c>
      <c r="J129" s="192" t="s">
        <v>107</v>
      </c>
      <c r="K129" s="193" t="s">
        <v>129</v>
      </c>
      <c r="L129" s="194"/>
      <c r="M129" s="97" t="s">
        <v>1</v>
      </c>
      <c r="N129" s="98" t="s">
        <v>40</v>
      </c>
      <c r="O129" s="98" t="s">
        <v>130</v>
      </c>
      <c r="P129" s="98" t="s">
        <v>131</v>
      </c>
      <c r="Q129" s="98" t="s">
        <v>132</v>
      </c>
      <c r="R129" s="98" t="s">
        <v>133</v>
      </c>
      <c r="S129" s="98" t="s">
        <v>134</v>
      </c>
      <c r="T129" s="99" t="s">
        <v>135</v>
      </c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</row>
    <row r="130" s="2" customFormat="1" ht="22.8" customHeight="1">
      <c r="A130" s="35"/>
      <c r="B130" s="36"/>
      <c r="C130" s="104" t="s">
        <v>136</v>
      </c>
      <c r="D130" s="37"/>
      <c r="E130" s="37"/>
      <c r="F130" s="37"/>
      <c r="G130" s="37"/>
      <c r="H130" s="37"/>
      <c r="I130" s="37"/>
      <c r="J130" s="195">
        <f>BK130</f>
        <v>0</v>
      </c>
      <c r="K130" s="37"/>
      <c r="L130" s="41"/>
      <c r="M130" s="100"/>
      <c r="N130" s="196"/>
      <c r="O130" s="101"/>
      <c r="P130" s="197">
        <f>P131+P141+P148+P153+P237</f>
        <v>0</v>
      </c>
      <c r="Q130" s="101"/>
      <c r="R130" s="197">
        <f>R131+R141+R148+R153+R237</f>
        <v>2.0385689999999999</v>
      </c>
      <c r="S130" s="101"/>
      <c r="T130" s="198">
        <f>T131+T141+T148+T153+T237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75</v>
      </c>
      <c r="AU130" s="14" t="s">
        <v>109</v>
      </c>
      <c r="BK130" s="199">
        <f>BK131+BK141+BK148+BK153+BK237</f>
        <v>0</v>
      </c>
    </row>
    <row r="131" s="12" customFormat="1" ht="25.92" customHeight="1">
      <c r="A131" s="12"/>
      <c r="B131" s="200"/>
      <c r="C131" s="201"/>
      <c r="D131" s="202" t="s">
        <v>75</v>
      </c>
      <c r="E131" s="203" t="s">
        <v>137</v>
      </c>
      <c r="F131" s="203" t="s">
        <v>138</v>
      </c>
      <c r="G131" s="201"/>
      <c r="H131" s="201"/>
      <c r="I131" s="204"/>
      <c r="J131" s="205">
        <f>BK131</f>
        <v>0</v>
      </c>
      <c r="K131" s="201"/>
      <c r="L131" s="206"/>
      <c r="M131" s="207"/>
      <c r="N131" s="208"/>
      <c r="O131" s="208"/>
      <c r="P131" s="209">
        <f>P132</f>
        <v>0</v>
      </c>
      <c r="Q131" s="208"/>
      <c r="R131" s="209">
        <f>R132</f>
        <v>0</v>
      </c>
      <c r="S131" s="208"/>
      <c r="T131" s="210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1" t="s">
        <v>84</v>
      </c>
      <c r="AT131" s="212" t="s">
        <v>75</v>
      </c>
      <c r="AU131" s="212" t="s">
        <v>76</v>
      </c>
      <c r="AY131" s="211" t="s">
        <v>139</v>
      </c>
      <c r="BK131" s="213">
        <f>BK132</f>
        <v>0</v>
      </c>
    </row>
    <row r="132" s="12" customFormat="1" ht="22.8" customHeight="1">
      <c r="A132" s="12"/>
      <c r="B132" s="200"/>
      <c r="C132" s="201"/>
      <c r="D132" s="202" t="s">
        <v>75</v>
      </c>
      <c r="E132" s="214" t="s">
        <v>140</v>
      </c>
      <c r="F132" s="214" t="s">
        <v>141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SUM(P133:P140)</f>
        <v>0</v>
      </c>
      <c r="Q132" s="208"/>
      <c r="R132" s="209">
        <f>SUM(R133:R140)</f>
        <v>0</v>
      </c>
      <c r="S132" s="208"/>
      <c r="T132" s="210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84</v>
      </c>
      <c r="AT132" s="212" t="s">
        <v>75</v>
      </c>
      <c r="AU132" s="212" t="s">
        <v>84</v>
      </c>
      <c r="AY132" s="211" t="s">
        <v>139</v>
      </c>
      <c r="BK132" s="213">
        <f>SUM(BK133:BK140)</f>
        <v>0</v>
      </c>
    </row>
    <row r="133" s="2" customFormat="1" ht="16.5" customHeight="1">
      <c r="A133" s="35"/>
      <c r="B133" s="36"/>
      <c r="C133" s="216" t="s">
        <v>84</v>
      </c>
      <c r="D133" s="216" t="s">
        <v>142</v>
      </c>
      <c r="E133" s="217" t="s">
        <v>143</v>
      </c>
      <c r="F133" s="218" t="s">
        <v>144</v>
      </c>
      <c r="G133" s="219" t="s">
        <v>145</v>
      </c>
      <c r="H133" s="220">
        <v>1.6000000000000001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790</v>
      </c>
    </row>
    <row r="134" s="2" customFormat="1" ht="21.75" customHeight="1">
      <c r="A134" s="35"/>
      <c r="B134" s="36"/>
      <c r="C134" s="216" t="s">
        <v>86</v>
      </c>
      <c r="D134" s="216" t="s">
        <v>142</v>
      </c>
      <c r="E134" s="217" t="s">
        <v>148</v>
      </c>
      <c r="F134" s="218" t="s">
        <v>149</v>
      </c>
      <c r="G134" s="219" t="s">
        <v>145</v>
      </c>
      <c r="H134" s="220">
        <v>24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791</v>
      </c>
    </row>
    <row r="135" s="2" customFormat="1" ht="21.75" customHeight="1">
      <c r="A135" s="35"/>
      <c r="B135" s="36"/>
      <c r="C135" s="216" t="s">
        <v>151</v>
      </c>
      <c r="D135" s="216" t="s">
        <v>142</v>
      </c>
      <c r="E135" s="217" t="s">
        <v>152</v>
      </c>
      <c r="F135" s="218" t="s">
        <v>153</v>
      </c>
      <c r="G135" s="219" t="s">
        <v>145</v>
      </c>
      <c r="H135" s="220">
        <v>0.80000000000000004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792</v>
      </c>
    </row>
    <row r="136" s="2" customFormat="1" ht="21.75" customHeight="1">
      <c r="A136" s="35"/>
      <c r="B136" s="36"/>
      <c r="C136" s="216" t="s">
        <v>146</v>
      </c>
      <c r="D136" s="216" t="s">
        <v>142</v>
      </c>
      <c r="E136" s="217" t="s">
        <v>155</v>
      </c>
      <c r="F136" s="218" t="s">
        <v>156</v>
      </c>
      <c r="G136" s="219" t="s">
        <v>145</v>
      </c>
      <c r="H136" s="220">
        <v>4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793</v>
      </c>
    </row>
    <row r="137" s="2" customFormat="1" ht="21.75" customHeight="1">
      <c r="A137" s="35"/>
      <c r="B137" s="36"/>
      <c r="C137" s="216" t="s">
        <v>158</v>
      </c>
      <c r="D137" s="216" t="s">
        <v>142</v>
      </c>
      <c r="E137" s="217" t="s">
        <v>159</v>
      </c>
      <c r="F137" s="218" t="s">
        <v>160</v>
      </c>
      <c r="G137" s="219" t="s">
        <v>145</v>
      </c>
      <c r="H137" s="220">
        <v>0.80000000000000004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794</v>
      </c>
    </row>
    <row r="138" s="2" customFormat="1" ht="21.75" customHeight="1">
      <c r="A138" s="35"/>
      <c r="B138" s="36"/>
      <c r="C138" s="216" t="s">
        <v>162</v>
      </c>
      <c r="D138" s="216" t="s">
        <v>142</v>
      </c>
      <c r="E138" s="217" t="s">
        <v>163</v>
      </c>
      <c r="F138" s="218" t="s">
        <v>164</v>
      </c>
      <c r="G138" s="219" t="s">
        <v>145</v>
      </c>
      <c r="H138" s="220">
        <v>4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795</v>
      </c>
    </row>
    <row r="139" s="2" customFormat="1" ht="21.75" customHeight="1">
      <c r="A139" s="35"/>
      <c r="B139" s="36"/>
      <c r="C139" s="216" t="s">
        <v>166</v>
      </c>
      <c r="D139" s="216" t="s">
        <v>142</v>
      </c>
      <c r="E139" s="217" t="s">
        <v>167</v>
      </c>
      <c r="F139" s="218" t="s">
        <v>168</v>
      </c>
      <c r="G139" s="219" t="s">
        <v>145</v>
      </c>
      <c r="H139" s="220">
        <v>1.6000000000000001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41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146</v>
      </c>
      <c r="AT139" s="228" t="s">
        <v>142</v>
      </c>
      <c r="AU139" s="228" t="s">
        <v>86</v>
      </c>
      <c r="AY139" s="14" t="s">
        <v>139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84</v>
      </c>
      <c r="BK139" s="229">
        <f>ROUND(I139*H139,2)</f>
        <v>0</v>
      </c>
      <c r="BL139" s="14" t="s">
        <v>146</v>
      </c>
      <c r="BM139" s="228" t="s">
        <v>796</v>
      </c>
    </row>
    <row r="140" s="2" customFormat="1" ht="21.75" customHeight="1">
      <c r="A140" s="35"/>
      <c r="B140" s="36"/>
      <c r="C140" s="216" t="s">
        <v>170</v>
      </c>
      <c r="D140" s="216" t="s">
        <v>142</v>
      </c>
      <c r="E140" s="217" t="s">
        <v>171</v>
      </c>
      <c r="F140" s="218" t="s">
        <v>172</v>
      </c>
      <c r="G140" s="219" t="s">
        <v>145</v>
      </c>
      <c r="H140" s="220">
        <v>1.6000000000000001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146</v>
      </c>
      <c r="AT140" s="228" t="s">
        <v>142</v>
      </c>
      <c r="AU140" s="228" t="s">
        <v>86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146</v>
      </c>
      <c r="BM140" s="228" t="s">
        <v>797</v>
      </c>
    </row>
    <row r="141" s="12" customFormat="1" ht="25.92" customHeight="1">
      <c r="A141" s="12"/>
      <c r="B141" s="200"/>
      <c r="C141" s="201"/>
      <c r="D141" s="202" t="s">
        <v>75</v>
      </c>
      <c r="E141" s="203" t="s">
        <v>174</v>
      </c>
      <c r="F141" s="203" t="s">
        <v>175</v>
      </c>
      <c r="G141" s="201"/>
      <c r="H141" s="201"/>
      <c r="I141" s="204"/>
      <c r="J141" s="205">
        <f>BK141</f>
        <v>0</v>
      </c>
      <c r="K141" s="201"/>
      <c r="L141" s="206"/>
      <c r="M141" s="207"/>
      <c r="N141" s="208"/>
      <c r="O141" s="208"/>
      <c r="P141" s="209">
        <f>SUM(P142:P147)</f>
        <v>0</v>
      </c>
      <c r="Q141" s="208"/>
      <c r="R141" s="209">
        <f>SUM(R142:R147)</f>
        <v>1.2799999999999998</v>
      </c>
      <c r="S141" s="208"/>
      <c r="T141" s="210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86</v>
      </c>
      <c r="AT141" s="212" t="s">
        <v>75</v>
      </c>
      <c r="AU141" s="212" t="s">
        <v>76</v>
      </c>
      <c r="AY141" s="211" t="s">
        <v>139</v>
      </c>
      <c r="BK141" s="213">
        <f>SUM(BK142:BK147)</f>
        <v>0</v>
      </c>
    </row>
    <row r="142" s="2" customFormat="1" ht="21.75" customHeight="1">
      <c r="A142" s="35"/>
      <c r="B142" s="36"/>
      <c r="C142" s="216" t="s">
        <v>176</v>
      </c>
      <c r="D142" s="216" t="s">
        <v>142</v>
      </c>
      <c r="E142" s="217" t="s">
        <v>177</v>
      </c>
      <c r="F142" s="218" t="s">
        <v>178</v>
      </c>
      <c r="G142" s="219" t="s">
        <v>179</v>
      </c>
      <c r="H142" s="220">
        <v>180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798</v>
      </c>
    </row>
    <row r="143" s="2" customFormat="1" ht="33" customHeight="1">
      <c r="A143" s="35"/>
      <c r="B143" s="36"/>
      <c r="C143" s="230" t="s">
        <v>182</v>
      </c>
      <c r="D143" s="230" t="s">
        <v>183</v>
      </c>
      <c r="E143" s="231" t="s">
        <v>184</v>
      </c>
      <c r="F143" s="232" t="s">
        <v>185</v>
      </c>
      <c r="G143" s="233" t="s">
        <v>179</v>
      </c>
      <c r="H143" s="234">
        <v>180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0.0022499999999999998</v>
      </c>
      <c r="R143" s="226">
        <f>Q143*H143</f>
        <v>0.40499999999999997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799</v>
      </c>
    </row>
    <row r="144" s="2" customFormat="1" ht="21.75" customHeight="1">
      <c r="A144" s="35"/>
      <c r="B144" s="36"/>
      <c r="C144" s="216" t="s">
        <v>188</v>
      </c>
      <c r="D144" s="216" t="s">
        <v>142</v>
      </c>
      <c r="E144" s="217" t="s">
        <v>189</v>
      </c>
      <c r="F144" s="218" t="s">
        <v>190</v>
      </c>
      <c r="G144" s="219" t="s">
        <v>179</v>
      </c>
      <c r="H144" s="220">
        <v>150</v>
      </c>
      <c r="I144" s="221"/>
      <c r="J144" s="222">
        <f>ROUND(I144*H144,2)</f>
        <v>0</v>
      </c>
      <c r="K144" s="223"/>
      <c r="L144" s="41"/>
      <c r="M144" s="224" t="s">
        <v>1</v>
      </c>
      <c r="N144" s="225" t="s">
        <v>41</v>
      </c>
      <c r="O144" s="88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180</v>
      </c>
      <c r="AT144" s="228" t="s">
        <v>142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180</v>
      </c>
      <c r="BM144" s="228" t="s">
        <v>800</v>
      </c>
    </row>
    <row r="145" s="2" customFormat="1" ht="33" customHeight="1">
      <c r="A145" s="35"/>
      <c r="B145" s="36"/>
      <c r="C145" s="230" t="s">
        <v>192</v>
      </c>
      <c r="D145" s="230" t="s">
        <v>183</v>
      </c>
      <c r="E145" s="231" t="s">
        <v>193</v>
      </c>
      <c r="F145" s="232" t="s">
        <v>194</v>
      </c>
      <c r="G145" s="233" t="s">
        <v>179</v>
      </c>
      <c r="H145" s="234">
        <v>50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41</v>
      </c>
      <c r="O145" s="88"/>
      <c r="P145" s="226">
        <f>O145*H145</f>
        <v>0</v>
      </c>
      <c r="Q145" s="226">
        <v>0.0044999999999999997</v>
      </c>
      <c r="R145" s="226">
        <f>Q145*H145</f>
        <v>0.22499999999999998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186</v>
      </c>
      <c r="AT145" s="228" t="s">
        <v>183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186</v>
      </c>
      <c r="BM145" s="228" t="s">
        <v>801</v>
      </c>
    </row>
    <row r="146" s="2" customFormat="1" ht="33" customHeight="1">
      <c r="A146" s="35"/>
      <c r="B146" s="36"/>
      <c r="C146" s="230" t="s">
        <v>196</v>
      </c>
      <c r="D146" s="230" t="s">
        <v>183</v>
      </c>
      <c r="E146" s="231" t="s">
        <v>197</v>
      </c>
      <c r="F146" s="232" t="s">
        <v>198</v>
      </c>
      <c r="G146" s="233" t="s">
        <v>179</v>
      </c>
      <c r="H146" s="234">
        <v>100</v>
      </c>
      <c r="I146" s="235"/>
      <c r="J146" s="236">
        <f>ROUND(I146*H146,2)</f>
        <v>0</v>
      </c>
      <c r="K146" s="237"/>
      <c r="L146" s="238"/>
      <c r="M146" s="239" t="s">
        <v>1</v>
      </c>
      <c r="N146" s="240" t="s">
        <v>41</v>
      </c>
      <c r="O146" s="88"/>
      <c r="P146" s="226">
        <f>O146*H146</f>
        <v>0</v>
      </c>
      <c r="Q146" s="226">
        <v>0.0064999999999999997</v>
      </c>
      <c r="R146" s="226">
        <f>Q146*H146</f>
        <v>0.65000000000000002</v>
      </c>
      <c r="S146" s="226">
        <v>0</v>
      </c>
      <c r="T146" s="22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186</v>
      </c>
      <c r="AT146" s="228" t="s">
        <v>183</v>
      </c>
      <c r="AU146" s="228" t="s">
        <v>84</v>
      </c>
      <c r="AY146" s="14" t="s">
        <v>139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84</v>
      </c>
      <c r="BK146" s="229">
        <f>ROUND(I146*H146,2)</f>
        <v>0</v>
      </c>
      <c r="BL146" s="14" t="s">
        <v>186</v>
      </c>
      <c r="BM146" s="228" t="s">
        <v>802</v>
      </c>
    </row>
    <row r="147" s="2" customFormat="1" ht="21.75" customHeight="1">
      <c r="A147" s="35"/>
      <c r="B147" s="36"/>
      <c r="C147" s="216" t="s">
        <v>200</v>
      </c>
      <c r="D147" s="216" t="s">
        <v>142</v>
      </c>
      <c r="E147" s="217" t="s">
        <v>201</v>
      </c>
      <c r="F147" s="218" t="s">
        <v>202</v>
      </c>
      <c r="G147" s="219" t="s">
        <v>203</v>
      </c>
      <c r="H147" s="220">
        <v>52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41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146</v>
      </c>
      <c r="AT147" s="228" t="s">
        <v>142</v>
      </c>
      <c r="AU147" s="228" t="s">
        <v>84</v>
      </c>
      <c r="AY147" s="14" t="s">
        <v>139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84</v>
      </c>
      <c r="BK147" s="229">
        <f>ROUND(I147*H147,2)</f>
        <v>0</v>
      </c>
      <c r="BL147" s="14" t="s">
        <v>146</v>
      </c>
      <c r="BM147" s="228" t="s">
        <v>803</v>
      </c>
    </row>
    <row r="148" s="12" customFormat="1" ht="25.92" customHeight="1">
      <c r="A148" s="12"/>
      <c r="B148" s="200"/>
      <c r="C148" s="201"/>
      <c r="D148" s="202" t="s">
        <v>75</v>
      </c>
      <c r="E148" s="203" t="s">
        <v>205</v>
      </c>
      <c r="F148" s="203" t="s">
        <v>206</v>
      </c>
      <c r="G148" s="201"/>
      <c r="H148" s="201"/>
      <c r="I148" s="204"/>
      <c r="J148" s="205">
        <f>BK148</f>
        <v>0</v>
      </c>
      <c r="K148" s="201"/>
      <c r="L148" s="206"/>
      <c r="M148" s="207"/>
      <c r="N148" s="208"/>
      <c r="O148" s="208"/>
      <c r="P148" s="209">
        <f>P149</f>
        <v>0</v>
      </c>
      <c r="Q148" s="208"/>
      <c r="R148" s="209">
        <f>R149</f>
        <v>0</v>
      </c>
      <c r="S148" s="208"/>
      <c r="T148" s="21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1" t="s">
        <v>86</v>
      </c>
      <c r="AT148" s="212" t="s">
        <v>75</v>
      </c>
      <c r="AU148" s="212" t="s">
        <v>76</v>
      </c>
      <c r="AY148" s="211" t="s">
        <v>139</v>
      </c>
      <c r="BK148" s="213">
        <f>BK149</f>
        <v>0</v>
      </c>
    </row>
    <row r="149" s="12" customFormat="1" ht="22.8" customHeight="1">
      <c r="A149" s="12"/>
      <c r="B149" s="200"/>
      <c r="C149" s="201"/>
      <c r="D149" s="202" t="s">
        <v>75</v>
      </c>
      <c r="E149" s="214" t="s">
        <v>566</v>
      </c>
      <c r="F149" s="214" t="s">
        <v>567</v>
      </c>
      <c r="G149" s="201"/>
      <c r="H149" s="201"/>
      <c r="I149" s="204"/>
      <c r="J149" s="215">
        <f>BK149</f>
        <v>0</v>
      </c>
      <c r="K149" s="201"/>
      <c r="L149" s="206"/>
      <c r="M149" s="207"/>
      <c r="N149" s="208"/>
      <c r="O149" s="208"/>
      <c r="P149" s="209">
        <f>SUM(P150:P152)</f>
        <v>0</v>
      </c>
      <c r="Q149" s="208"/>
      <c r="R149" s="209">
        <f>SUM(R150:R152)</f>
        <v>0</v>
      </c>
      <c r="S149" s="208"/>
      <c r="T149" s="210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1" t="s">
        <v>86</v>
      </c>
      <c r="AT149" s="212" t="s">
        <v>75</v>
      </c>
      <c r="AU149" s="212" t="s">
        <v>84</v>
      </c>
      <c r="AY149" s="211" t="s">
        <v>139</v>
      </c>
      <c r="BK149" s="213">
        <f>SUM(BK150:BK152)</f>
        <v>0</v>
      </c>
    </row>
    <row r="150" s="2" customFormat="1" ht="21.75" customHeight="1">
      <c r="A150" s="35"/>
      <c r="B150" s="36"/>
      <c r="C150" s="216" t="s">
        <v>526</v>
      </c>
      <c r="D150" s="216" t="s">
        <v>142</v>
      </c>
      <c r="E150" s="217" t="s">
        <v>568</v>
      </c>
      <c r="F150" s="218" t="s">
        <v>569</v>
      </c>
      <c r="G150" s="219" t="s">
        <v>570</v>
      </c>
      <c r="H150" s="220">
        <v>6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146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146</v>
      </c>
      <c r="BM150" s="228" t="s">
        <v>804</v>
      </c>
    </row>
    <row r="151" s="2" customFormat="1" ht="21.75" customHeight="1">
      <c r="A151" s="35"/>
      <c r="B151" s="36"/>
      <c r="C151" s="230" t="s">
        <v>532</v>
      </c>
      <c r="D151" s="230" t="s">
        <v>183</v>
      </c>
      <c r="E151" s="231" t="s">
        <v>572</v>
      </c>
      <c r="F151" s="232" t="s">
        <v>573</v>
      </c>
      <c r="G151" s="233" t="s">
        <v>570</v>
      </c>
      <c r="H151" s="234">
        <v>3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170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146</v>
      </c>
      <c r="BM151" s="228" t="s">
        <v>805</v>
      </c>
    </row>
    <row r="152" s="2" customFormat="1" ht="21.75" customHeight="1">
      <c r="A152" s="35"/>
      <c r="B152" s="36"/>
      <c r="C152" s="230" t="s">
        <v>540</v>
      </c>
      <c r="D152" s="230" t="s">
        <v>183</v>
      </c>
      <c r="E152" s="231" t="s">
        <v>575</v>
      </c>
      <c r="F152" s="232" t="s">
        <v>576</v>
      </c>
      <c r="G152" s="233" t="s">
        <v>570</v>
      </c>
      <c r="H152" s="234">
        <v>3</v>
      </c>
      <c r="I152" s="235"/>
      <c r="J152" s="236">
        <f>ROUND(I152*H152,2)</f>
        <v>0</v>
      </c>
      <c r="K152" s="237"/>
      <c r="L152" s="238"/>
      <c r="M152" s="239" t="s">
        <v>1</v>
      </c>
      <c r="N152" s="240" t="s">
        <v>41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170</v>
      </c>
      <c r="AT152" s="228" t="s">
        <v>183</v>
      </c>
      <c r="AU152" s="228" t="s">
        <v>86</v>
      </c>
      <c r="AY152" s="14" t="s">
        <v>139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84</v>
      </c>
      <c r="BK152" s="229">
        <f>ROUND(I152*H152,2)</f>
        <v>0</v>
      </c>
      <c r="BL152" s="14" t="s">
        <v>146</v>
      </c>
      <c r="BM152" s="228" t="s">
        <v>806</v>
      </c>
    </row>
    <row r="153" s="12" customFormat="1" ht="25.92" customHeight="1">
      <c r="A153" s="12"/>
      <c r="B153" s="200"/>
      <c r="C153" s="201"/>
      <c r="D153" s="202" t="s">
        <v>75</v>
      </c>
      <c r="E153" s="203" t="s">
        <v>183</v>
      </c>
      <c r="F153" s="203" t="s">
        <v>218</v>
      </c>
      <c r="G153" s="201"/>
      <c r="H153" s="201"/>
      <c r="I153" s="204"/>
      <c r="J153" s="205">
        <f>BK153</f>
        <v>0</v>
      </c>
      <c r="K153" s="201"/>
      <c r="L153" s="206"/>
      <c r="M153" s="207"/>
      <c r="N153" s="208"/>
      <c r="O153" s="208"/>
      <c r="P153" s="209">
        <f>P154+P212+P215+P219+P228+P235</f>
        <v>0</v>
      </c>
      <c r="Q153" s="208"/>
      <c r="R153" s="209">
        <f>R154+R212+R215+R219+R228+R235</f>
        <v>0.75856899999999994</v>
      </c>
      <c r="S153" s="208"/>
      <c r="T153" s="210">
        <f>T154+T212+T215+T219+T228+T235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151</v>
      </c>
      <c r="AT153" s="212" t="s">
        <v>75</v>
      </c>
      <c r="AU153" s="212" t="s">
        <v>76</v>
      </c>
      <c r="AY153" s="211" t="s">
        <v>139</v>
      </c>
      <c r="BK153" s="213">
        <f>BK154+BK212+BK215+BK219+BK228+BK235</f>
        <v>0</v>
      </c>
    </row>
    <row r="154" s="12" customFormat="1" ht="22.8" customHeight="1">
      <c r="A154" s="12"/>
      <c r="B154" s="200"/>
      <c r="C154" s="201"/>
      <c r="D154" s="202" t="s">
        <v>75</v>
      </c>
      <c r="E154" s="214" t="s">
        <v>219</v>
      </c>
      <c r="F154" s="214" t="s">
        <v>220</v>
      </c>
      <c r="G154" s="201"/>
      <c r="H154" s="201"/>
      <c r="I154" s="204"/>
      <c r="J154" s="215">
        <f>BK154</f>
        <v>0</v>
      </c>
      <c r="K154" s="201"/>
      <c r="L154" s="206"/>
      <c r="M154" s="207"/>
      <c r="N154" s="208"/>
      <c r="O154" s="208"/>
      <c r="P154" s="209">
        <f>SUM(P155:P211)</f>
        <v>0</v>
      </c>
      <c r="Q154" s="208"/>
      <c r="R154" s="209">
        <f>SUM(R155:R211)</f>
        <v>0.75216899999999998</v>
      </c>
      <c r="S154" s="208"/>
      <c r="T154" s="210">
        <f>SUM(T155:T211)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1" t="s">
        <v>151</v>
      </c>
      <c r="AT154" s="212" t="s">
        <v>75</v>
      </c>
      <c r="AU154" s="212" t="s">
        <v>84</v>
      </c>
      <c r="AY154" s="211" t="s">
        <v>139</v>
      </c>
      <c r="BK154" s="213">
        <f>SUM(BK155:BK211)</f>
        <v>0</v>
      </c>
    </row>
    <row r="155" s="2" customFormat="1" ht="21.75" customHeight="1">
      <c r="A155" s="35"/>
      <c r="B155" s="36"/>
      <c r="C155" s="216" t="s">
        <v>8</v>
      </c>
      <c r="D155" s="216" t="s">
        <v>142</v>
      </c>
      <c r="E155" s="217" t="s">
        <v>222</v>
      </c>
      <c r="F155" s="218" t="s">
        <v>223</v>
      </c>
      <c r="G155" s="219" t="s">
        <v>203</v>
      </c>
      <c r="H155" s="220">
        <v>5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41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146</v>
      </c>
      <c r="AT155" s="228" t="s">
        <v>142</v>
      </c>
      <c r="AU155" s="228" t="s">
        <v>86</v>
      </c>
      <c r="AY155" s="14" t="s">
        <v>139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84</v>
      </c>
      <c r="BK155" s="229">
        <f>ROUND(I155*H155,2)</f>
        <v>0</v>
      </c>
      <c r="BL155" s="14" t="s">
        <v>146</v>
      </c>
      <c r="BM155" s="228" t="s">
        <v>807</v>
      </c>
    </row>
    <row r="156" s="2" customFormat="1" ht="21.75" customHeight="1">
      <c r="A156" s="35"/>
      <c r="B156" s="36"/>
      <c r="C156" s="230" t="s">
        <v>211</v>
      </c>
      <c r="D156" s="230" t="s">
        <v>183</v>
      </c>
      <c r="E156" s="231" t="s">
        <v>226</v>
      </c>
      <c r="F156" s="232" t="s">
        <v>227</v>
      </c>
      <c r="G156" s="233" t="s">
        <v>228</v>
      </c>
      <c r="H156" s="234">
        <v>5</v>
      </c>
      <c r="I156" s="235"/>
      <c r="J156" s="236">
        <f>ROUND(I156*H156,2)</f>
        <v>0</v>
      </c>
      <c r="K156" s="237"/>
      <c r="L156" s="238"/>
      <c r="M156" s="239" t="s">
        <v>1</v>
      </c>
      <c r="N156" s="240" t="s">
        <v>41</v>
      </c>
      <c r="O156" s="88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170</v>
      </c>
      <c r="AT156" s="228" t="s">
        <v>183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146</v>
      </c>
      <c r="BM156" s="228" t="s">
        <v>808</v>
      </c>
    </row>
    <row r="157" s="2" customFormat="1" ht="21.75" customHeight="1">
      <c r="A157" s="35"/>
      <c r="B157" s="36"/>
      <c r="C157" s="216" t="s">
        <v>584</v>
      </c>
      <c r="D157" s="216" t="s">
        <v>142</v>
      </c>
      <c r="E157" s="217" t="s">
        <v>231</v>
      </c>
      <c r="F157" s="218" t="s">
        <v>232</v>
      </c>
      <c r="G157" s="219" t="s">
        <v>179</v>
      </c>
      <c r="H157" s="220">
        <v>430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41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180</v>
      </c>
      <c r="AT157" s="228" t="s">
        <v>142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180</v>
      </c>
      <c r="BM157" s="228" t="s">
        <v>809</v>
      </c>
    </row>
    <row r="158" s="2" customFormat="1" ht="21.75" customHeight="1">
      <c r="A158" s="35"/>
      <c r="B158" s="36"/>
      <c r="C158" s="230" t="s">
        <v>586</v>
      </c>
      <c r="D158" s="230" t="s">
        <v>183</v>
      </c>
      <c r="E158" s="231" t="s">
        <v>235</v>
      </c>
      <c r="F158" s="232" t="s">
        <v>236</v>
      </c>
      <c r="G158" s="233" t="s">
        <v>179</v>
      </c>
      <c r="H158" s="234">
        <v>430</v>
      </c>
      <c r="I158" s="235"/>
      <c r="J158" s="236">
        <f>ROUND(I158*H158,2)</f>
        <v>0</v>
      </c>
      <c r="K158" s="237"/>
      <c r="L158" s="238"/>
      <c r="M158" s="239" t="s">
        <v>1</v>
      </c>
      <c r="N158" s="240" t="s">
        <v>41</v>
      </c>
      <c r="O158" s="88"/>
      <c r="P158" s="226">
        <f>O158*H158</f>
        <v>0</v>
      </c>
      <c r="Q158" s="226">
        <v>6.6000000000000005E-05</v>
      </c>
      <c r="R158" s="226">
        <f>Q158*H158</f>
        <v>0.028380000000000002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186</v>
      </c>
      <c r="AT158" s="228" t="s">
        <v>183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186</v>
      </c>
      <c r="BM158" s="228" t="s">
        <v>810</v>
      </c>
    </row>
    <row r="159" s="2" customFormat="1" ht="21.75" customHeight="1">
      <c r="A159" s="35"/>
      <c r="B159" s="36"/>
      <c r="C159" s="216" t="s">
        <v>230</v>
      </c>
      <c r="D159" s="216" t="s">
        <v>142</v>
      </c>
      <c r="E159" s="217" t="s">
        <v>238</v>
      </c>
      <c r="F159" s="218" t="s">
        <v>239</v>
      </c>
      <c r="G159" s="219" t="s">
        <v>203</v>
      </c>
      <c r="H159" s="220">
        <v>218</v>
      </c>
      <c r="I159" s="221"/>
      <c r="J159" s="222">
        <f>ROUND(I159*H159,2)</f>
        <v>0</v>
      </c>
      <c r="K159" s="223"/>
      <c r="L159" s="41"/>
      <c r="M159" s="224" t="s">
        <v>1</v>
      </c>
      <c r="N159" s="225" t="s">
        <v>41</v>
      </c>
      <c r="O159" s="88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180</v>
      </c>
      <c r="AT159" s="228" t="s">
        <v>142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180</v>
      </c>
      <c r="BM159" s="228" t="s">
        <v>811</v>
      </c>
    </row>
    <row r="160" s="2" customFormat="1" ht="21.75" customHeight="1">
      <c r="A160" s="35"/>
      <c r="B160" s="36"/>
      <c r="C160" s="230" t="s">
        <v>234</v>
      </c>
      <c r="D160" s="230" t="s">
        <v>183</v>
      </c>
      <c r="E160" s="231" t="s">
        <v>242</v>
      </c>
      <c r="F160" s="232" t="s">
        <v>243</v>
      </c>
      <c r="G160" s="233" t="s">
        <v>203</v>
      </c>
      <c r="H160" s="234">
        <v>51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41</v>
      </c>
      <c r="O160" s="88"/>
      <c r="P160" s="226">
        <f>O160*H160</f>
        <v>0</v>
      </c>
      <c r="Q160" s="226">
        <v>4.0000000000000003E-05</v>
      </c>
      <c r="R160" s="226">
        <f>Q160*H160</f>
        <v>0.0020400000000000001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244</v>
      </c>
      <c r="AT160" s="228" t="s">
        <v>183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180</v>
      </c>
      <c r="BM160" s="228" t="s">
        <v>812</v>
      </c>
    </row>
    <row r="161" s="2" customFormat="1" ht="16.5" customHeight="1">
      <c r="A161" s="35"/>
      <c r="B161" s="36"/>
      <c r="C161" s="230" t="s">
        <v>7</v>
      </c>
      <c r="D161" s="230" t="s">
        <v>183</v>
      </c>
      <c r="E161" s="231" t="s">
        <v>247</v>
      </c>
      <c r="F161" s="232" t="s">
        <v>248</v>
      </c>
      <c r="G161" s="233" t="s">
        <v>203</v>
      </c>
      <c r="H161" s="234">
        <v>167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41</v>
      </c>
      <c r="O161" s="88"/>
      <c r="P161" s="226">
        <f>O161*H161</f>
        <v>0</v>
      </c>
      <c r="Q161" s="226">
        <v>2.8E-05</v>
      </c>
      <c r="R161" s="226">
        <f>Q161*H161</f>
        <v>0.0046759999999999996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186</v>
      </c>
      <c r="AT161" s="228" t="s">
        <v>183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186</v>
      </c>
      <c r="BM161" s="228" t="s">
        <v>813</v>
      </c>
    </row>
    <row r="162" s="2" customFormat="1" ht="21.75" customHeight="1">
      <c r="A162" s="35"/>
      <c r="B162" s="36"/>
      <c r="C162" s="216" t="s">
        <v>241</v>
      </c>
      <c r="D162" s="216" t="s">
        <v>142</v>
      </c>
      <c r="E162" s="217" t="s">
        <v>251</v>
      </c>
      <c r="F162" s="218" t="s">
        <v>252</v>
      </c>
      <c r="G162" s="219" t="s">
        <v>203</v>
      </c>
      <c r="H162" s="220">
        <v>43</v>
      </c>
      <c r="I162" s="221"/>
      <c r="J162" s="222">
        <f>ROUND(I162*H162,2)</f>
        <v>0</v>
      </c>
      <c r="K162" s="223"/>
      <c r="L162" s="41"/>
      <c r="M162" s="224" t="s">
        <v>1</v>
      </c>
      <c r="N162" s="225" t="s">
        <v>41</v>
      </c>
      <c r="O162" s="88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180</v>
      </c>
      <c r="AT162" s="228" t="s">
        <v>142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180</v>
      </c>
      <c r="BM162" s="228" t="s">
        <v>814</v>
      </c>
    </row>
    <row r="163" s="2" customFormat="1" ht="21.75" customHeight="1">
      <c r="A163" s="35"/>
      <c r="B163" s="36"/>
      <c r="C163" s="230" t="s">
        <v>246</v>
      </c>
      <c r="D163" s="230" t="s">
        <v>183</v>
      </c>
      <c r="E163" s="231" t="s">
        <v>255</v>
      </c>
      <c r="F163" s="232" t="s">
        <v>256</v>
      </c>
      <c r="G163" s="233" t="s">
        <v>203</v>
      </c>
      <c r="H163" s="234">
        <v>43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41</v>
      </c>
      <c r="O163" s="88"/>
      <c r="P163" s="226">
        <f>O163*H163</f>
        <v>0</v>
      </c>
      <c r="Q163" s="226">
        <v>4.6E-05</v>
      </c>
      <c r="R163" s="226">
        <f>Q163*H163</f>
        <v>0.0019780000000000002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186</v>
      </c>
      <c r="AT163" s="228" t="s">
        <v>183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186</v>
      </c>
      <c r="BM163" s="228" t="s">
        <v>815</v>
      </c>
    </row>
    <row r="164" s="2" customFormat="1" ht="21.75" customHeight="1">
      <c r="A164" s="35"/>
      <c r="B164" s="36"/>
      <c r="C164" s="216" t="s">
        <v>250</v>
      </c>
      <c r="D164" s="216" t="s">
        <v>142</v>
      </c>
      <c r="E164" s="217" t="s">
        <v>259</v>
      </c>
      <c r="F164" s="218" t="s">
        <v>260</v>
      </c>
      <c r="G164" s="219" t="s">
        <v>203</v>
      </c>
      <c r="H164" s="220">
        <v>118</v>
      </c>
      <c r="I164" s="221"/>
      <c r="J164" s="222">
        <f>ROUND(I164*H164,2)</f>
        <v>0</v>
      </c>
      <c r="K164" s="223"/>
      <c r="L164" s="41"/>
      <c r="M164" s="224" t="s">
        <v>1</v>
      </c>
      <c r="N164" s="225" t="s">
        <v>41</v>
      </c>
      <c r="O164" s="88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180</v>
      </c>
      <c r="AT164" s="228" t="s">
        <v>142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180</v>
      </c>
      <c r="BM164" s="228" t="s">
        <v>816</v>
      </c>
    </row>
    <row r="165" s="2" customFormat="1" ht="21.75" customHeight="1">
      <c r="A165" s="35"/>
      <c r="B165" s="36"/>
      <c r="C165" s="230" t="s">
        <v>254</v>
      </c>
      <c r="D165" s="230" t="s">
        <v>183</v>
      </c>
      <c r="E165" s="231" t="s">
        <v>263</v>
      </c>
      <c r="F165" s="232" t="s">
        <v>264</v>
      </c>
      <c r="G165" s="233" t="s">
        <v>203</v>
      </c>
      <c r="H165" s="234">
        <v>57</v>
      </c>
      <c r="I165" s="235"/>
      <c r="J165" s="236">
        <f>ROUND(I165*H165,2)</f>
        <v>0</v>
      </c>
      <c r="K165" s="237"/>
      <c r="L165" s="238"/>
      <c r="M165" s="239" t="s">
        <v>1</v>
      </c>
      <c r="N165" s="240" t="s">
        <v>41</v>
      </c>
      <c r="O165" s="88"/>
      <c r="P165" s="226">
        <f>O165*H165</f>
        <v>0</v>
      </c>
      <c r="Q165" s="226">
        <v>6.0000000000000002E-05</v>
      </c>
      <c r="R165" s="226">
        <f>Q165*H165</f>
        <v>0.0034200000000000003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186</v>
      </c>
      <c r="AT165" s="228" t="s">
        <v>183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186</v>
      </c>
      <c r="BM165" s="228" t="s">
        <v>817</v>
      </c>
    </row>
    <row r="166" s="2" customFormat="1" ht="21.75" customHeight="1">
      <c r="A166" s="35"/>
      <c r="B166" s="36"/>
      <c r="C166" s="230" t="s">
        <v>258</v>
      </c>
      <c r="D166" s="230" t="s">
        <v>183</v>
      </c>
      <c r="E166" s="231" t="s">
        <v>595</v>
      </c>
      <c r="F166" s="232" t="s">
        <v>596</v>
      </c>
      <c r="G166" s="233" t="s">
        <v>203</v>
      </c>
      <c r="H166" s="234">
        <v>12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41</v>
      </c>
      <c r="O166" s="88"/>
      <c r="P166" s="226">
        <f>O166*H166</f>
        <v>0</v>
      </c>
      <c r="Q166" s="226">
        <v>6.0000000000000002E-05</v>
      </c>
      <c r="R166" s="226">
        <f>Q166*H166</f>
        <v>0.00072000000000000005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186</v>
      </c>
      <c r="AT166" s="228" t="s">
        <v>183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186</v>
      </c>
      <c r="BM166" s="228" t="s">
        <v>818</v>
      </c>
    </row>
    <row r="167" s="2" customFormat="1" ht="21.75" customHeight="1">
      <c r="A167" s="35"/>
      <c r="B167" s="36"/>
      <c r="C167" s="230" t="s">
        <v>262</v>
      </c>
      <c r="D167" s="230" t="s">
        <v>183</v>
      </c>
      <c r="E167" s="231" t="s">
        <v>598</v>
      </c>
      <c r="F167" s="232" t="s">
        <v>599</v>
      </c>
      <c r="G167" s="233" t="s">
        <v>203</v>
      </c>
      <c r="H167" s="234">
        <v>5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88"/>
      <c r="P167" s="226">
        <f>O167*H167</f>
        <v>0</v>
      </c>
      <c r="Q167" s="226">
        <v>6.0000000000000002E-05</v>
      </c>
      <c r="R167" s="226">
        <f>Q167*H167</f>
        <v>0.00030000000000000003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186</v>
      </c>
      <c r="AT167" s="228" t="s">
        <v>183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186</v>
      </c>
      <c r="BM167" s="228" t="s">
        <v>819</v>
      </c>
    </row>
    <row r="168" s="2" customFormat="1" ht="21.75" customHeight="1">
      <c r="A168" s="35"/>
      <c r="B168" s="36"/>
      <c r="C168" s="230" t="s">
        <v>601</v>
      </c>
      <c r="D168" s="230" t="s">
        <v>183</v>
      </c>
      <c r="E168" s="231" t="s">
        <v>602</v>
      </c>
      <c r="F168" s="232" t="s">
        <v>603</v>
      </c>
      <c r="G168" s="233" t="s">
        <v>203</v>
      </c>
      <c r="H168" s="234">
        <v>20</v>
      </c>
      <c r="I168" s="235"/>
      <c r="J168" s="236">
        <f>ROUND(I168*H168,2)</f>
        <v>0</v>
      </c>
      <c r="K168" s="237"/>
      <c r="L168" s="238"/>
      <c r="M168" s="239" t="s">
        <v>1</v>
      </c>
      <c r="N168" s="240" t="s">
        <v>41</v>
      </c>
      <c r="O168" s="88"/>
      <c r="P168" s="226">
        <f>O168*H168</f>
        <v>0</v>
      </c>
      <c r="Q168" s="226">
        <v>6.0000000000000002E-05</v>
      </c>
      <c r="R168" s="226">
        <f>Q168*H168</f>
        <v>0.0012000000000000001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186</v>
      </c>
      <c r="AT168" s="228" t="s">
        <v>183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186</v>
      </c>
      <c r="BM168" s="228" t="s">
        <v>820</v>
      </c>
    </row>
    <row r="169" s="2" customFormat="1" ht="33" customHeight="1">
      <c r="A169" s="35"/>
      <c r="B169" s="36"/>
      <c r="C169" s="230" t="s">
        <v>605</v>
      </c>
      <c r="D169" s="230" t="s">
        <v>183</v>
      </c>
      <c r="E169" s="231" t="s">
        <v>606</v>
      </c>
      <c r="F169" s="232" t="s">
        <v>607</v>
      </c>
      <c r="G169" s="233" t="s">
        <v>203</v>
      </c>
      <c r="H169" s="234">
        <v>5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41</v>
      </c>
      <c r="O169" s="88"/>
      <c r="P169" s="226">
        <f>O169*H169</f>
        <v>0</v>
      </c>
      <c r="Q169" s="226">
        <v>6.0000000000000002E-05</v>
      </c>
      <c r="R169" s="226">
        <f>Q169*H169</f>
        <v>0.00030000000000000003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186</v>
      </c>
      <c r="AT169" s="228" t="s">
        <v>183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186</v>
      </c>
      <c r="BM169" s="228" t="s">
        <v>821</v>
      </c>
    </row>
    <row r="170" s="2" customFormat="1" ht="21.75" customHeight="1">
      <c r="A170" s="35"/>
      <c r="B170" s="36"/>
      <c r="C170" s="230" t="s">
        <v>609</v>
      </c>
      <c r="D170" s="230" t="s">
        <v>183</v>
      </c>
      <c r="E170" s="231" t="s">
        <v>610</v>
      </c>
      <c r="F170" s="232" t="s">
        <v>611</v>
      </c>
      <c r="G170" s="233" t="s">
        <v>203</v>
      </c>
      <c r="H170" s="234">
        <v>10</v>
      </c>
      <c r="I170" s="235"/>
      <c r="J170" s="236">
        <f>ROUND(I170*H170,2)</f>
        <v>0</v>
      </c>
      <c r="K170" s="237"/>
      <c r="L170" s="238"/>
      <c r="M170" s="239" t="s">
        <v>1</v>
      </c>
      <c r="N170" s="240" t="s">
        <v>41</v>
      </c>
      <c r="O170" s="88"/>
      <c r="P170" s="226">
        <f>O170*H170</f>
        <v>0</v>
      </c>
      <c r="Q170" s="226">
        <v>6.0000000000000002E-05</v>
      </c>
      <c r="R170" s="226">
        <f>Q170*H170</f>
        <v>0.00060000000000000006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186</v>
      </c>
      <c r="AT170" s="228" t="s">
        <v>183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186</v>
      </c>
      <c r="BM170" s="228" t="s">
        <v>822</v>
      </c>
    </row>
    <row r="171" s="2" customFormat="1" ht="21.75" customHeight="1">
      <c r="A171" s="35"/>
      <c r="B171" s="36"/>
      <c r="C171" s="230" t="s">
        <v>613</v>
      </c>
      <c r="D171" s="230" t="s">
        <v>183</v>
      </c>
      <c r="E171" s="231" t="s">
        <v>267</v>
      </c>
      <c r="F171" s="232" t="s">
        <v>268</v>
      </c>
      <c r="G171" s="233" t="s">
        <v>203</v>
      </c>
      <c r="H171" s="234">
        <v>9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41</v>
      </c>
      <c r="O171" s="88"/>
      <c r="P171" s="226">
        <f>O171*H171</f>
        <v>0</v>
      </c>
      <c r="Q171" s="226">
        <v>6.0000000000000002E-05</v>
      </c>
      <c r="R171" s="226">
        <f>Q171*H171</f>
        <v>0.00054000000000000001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186</v>
      </c>
      <c r="AT171" s="228" t="s">
        <v>183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186</v>
      </c>
      <c r="BM171" s="228" t="s">
        <v>823</v>
      </c>
    </row>
    <row r="172" s="2" customFormat="1" ht="21.75" customHeight="1">
      <c r="A172" s="35"/>
      <c r="B172" s="36"/>
      <c r="C172" s="216" t="s">
        <v>216</v>
      </c>
      <c r="D172" s="216" t="s">
        <v>142</v>
      </c>
      <c r="E172" s="217" t="s">
        <v>271</v>
      </c>
      <c r="F172" s="218" t="s">
        <v>272</v>
      </c>
      <c r="G172" s="219" t="s">
        <v>203</v>
      </c>
      <c r="H172" s="220">
        <v>218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41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180</v>
      </c>
      <c r="AT172" s="228" t="s">
        <v>142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180</v>
      </c>
      <c r="BM172" s="228" t="s">
        <v>824</v>
      </c>
    </row>
    <row r="173" s="2" customFormat="1" ht="21.75" customHeight="1">
      <c r="A173" s="35"/>
      <c r="B173" s="36"/>
      <c r="C173" s="216" t="s">
        <v>266</v>
      </c>
      <c r="D173" s="216" t="s">
        <v>142</v>
      </c>
      <c r="E173" s="217" t="s">
        <v>275</v>
      </c>
      <c r="F173" s="218" t="s">
        <v>276</v>
      </c>
      <c r="G173" s="219" t="s">
        <v>203</v>
      </c>
      <c r="H173" s="220">
        <v>1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825</v>
      </c>
    </row>
    <row r="174" s="2" customFormat="1" ht="21.75" customHeight="1">
      <c r="A174" s="35"/>
      <c r="B174" s="36"/>
      <c r="C174" s="230" t="s">
        <v>270</v>
      </c>
      <c r="D174" s="230" t="s">
        <v>183</v>
      </c>
      <c r="E174" s="231" t="s">
        <v>279</v>
      </c>
      <c r="F174" s="232" t="s">
        <v>280</v>
      </c>
      <c r="G174" s="233" t="s">
        <v>203</v>
      </c>
      <c r="H174" s="234">
        <v>1</v>
      </c>
      <c r="I174" s="235"/>
      <c r="J174" s="236">
        <f>ROUND(I174*H174,2)</f>
        <v>0</v>
      </c>
      <c r="K174" s="237"/>
      <c r="L174" s="238"/>
      <c r="M174" s="239" t="s">
        <v>1</v>
      </c>
      <c r="N174" s="240" t="s">
        <v>41</v>
      </c>
      <c r="O174" s="88"/>
      <c r="P174" s="226">
        <f>O174*H174</f>
        <v>0</v>
      </c>
      <c r="Q174" s="226">
        <v>5.0000000000000004E-06</v>
      </c>
      <c r="R174" s="226">
        <f>Q174*H174</f>
        <v>5.0000000000000004E-06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186</v>
      </c>
      <c r="AT174" s="228" t="s">
        <v>183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186</v>
      </c>
      <c r="BM174" s="228" t="s">
        <v>826</v>
      </c>
    </row>
    <row r="175" s="2" customFormat="1" ht="21.75" customHeight="1">
      <c r="A175" s="35"/>
      <c r="B175" s="36"/>
      <c r="C175" s="216" t="s">
        <v>274</v>
      </c>
      <c r="D175" s="216" t="s">
        <v>142</v>
      </c>
      <c r="E175" s="217" t="s">
        <v>283</v>
      </c>
      <c r="F175" s="218" t="s">
        <v>284</v>
      </c>
      <c r="G175" s="219" t="s">
        <v>203</v>
      </c>
      <c r="H175" s="220">
        <v>1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41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180</v>
      </c>
      <c r="AT175" s="228" t="s">
        <v>142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180</v>
      </c>
      <c r="BM175" s="228" t="s">
        <v>827</v>
      </c>
    </row>
    <row r="176" s="2" customFormat="1" ht="16.5" customHeight="1">
      <c r="A176" s="35"/>
      <c r="B176" s="36"/>
      <c r="C176" s="230" t="s">
        <v>278</v>
      </c>
      <c r="D176" s="230" t="s">
        <v>183</v>
      </c>
      <c r="E176" s="231" t="s">
        <v>287</v>
      </c>
      <c r="F176" s="232" t="s">
        <v>288</v>
      </c>
      <c r="G176" s="233" t="s">
        <v>203</v>
      </c>
      <c r="H176" s="234">
        <v>1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88"/>
      <c r="P176" s="226">
        <f>O176*H176</f>
        <v>0</v>
      </c>
      <c r="Q176" s="226">
        <v>0.00016799999999999999</v>
      </c>
      <c r="R176" s="226">
        <f>Q176*H176</f>
        <v>0.00016799999999999999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186</v>
      </c>
      <c r="AT176" s="228" t="s">
        <v>183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186</v>
      </c>
      <c r="BM176" s="228" t="s">
        <v>828</v>
      </c>
    </row>
    <row r="177" s="2" customFormat="1" ht="16.5" customHeight="1">
      <c r="A177" s="35"/>
      <c r="B177" s="36"/>
      <c r="C177" s="216" t="s">
        <v>282</v>
      </c>
      <c r="D177" s="216" t="s">
        <v>142</v>
      </c>
      <c r="E177" s="217" t="s">
        <v>291</v>
      </c>
      <c r="F177" s="218" t="s">
        <v>292</v>
      </c>
      <c r="G177" s="219" t="s">
        <v>203</v>
      </c>
      <c r="H177" s="220">
        <v>220</v>
      </c>
      <c r="I177" s="221"/>
      <c r="J177" s="222">
        <f>ROUND(I177*H177,2)</f>
        <v>0</v>
      </c>
      <c r="K177" s="223"/>
      <c r="L177" s="41"/>
      <c r="M177" s="224" t="s">
        <v>1</v>
      </c>
      <c r="N177" s="225" t="s">
        <v>41</v>
      </c>
      <c r="O177" s="88"/>
      <c r="P177" s="226">
        <f>O177*H177</f>
        <v>0</v>
      </c>
      <c r="Q177" s="226">
        <v>0</v>
      </c>
      <c r="R177" s="226">
        <f>Q177*H177</f>
        <v>0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180</v>
      </c>
      <c r="AT177" s="228" t="s">
        <v>142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180</v>
      </c>
      <c r="BM177" s="228" t="s">
        <v>829</v>
      </c>
    </row>
    <row r="178" s="2" customFormat="1" ht="16.5" customHeight="1">
      <c r="A178" s="35"/>
      <c r="B178" s="36"/>
      <c r="C178" s="230" t="s">
        <v>286</v>
      </c>
      <c r="D178" s="230" t="s">
        <v>183</v>
      </c>
      <c r="E178" s="231" t="s">
        <v>295</v>
      </c>
      <c r="F178" s="232" t="s">
        <v>296</v>
      </c>
      <c r="G178" s="233" t="s">
        <v>203</v>
      </c>
      <c r="H178" s="234">
        <v>220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41</v>
      </c>
      <c r="O178" s="88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186</v>
      </c>
      <c r="AT178" s="228" t="s">
        <v>183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186</v>
      </c>
      <c r="BM178" s="228" t="s">
        <v>830</v>
      </c>
    </row>
    <row r="179" s="2" customFormat="1" ht="21.75" customHeight="1">
      <c r="A179" s="35"/>
      <c r="B179" s="36"/>
      <c r="C179" s="216" t="s">
        <v>290</v>
      </c>
      <c r="D179" s="216" t="s">
        <v>142</v>
      </c>
      <c r="E179" s="217" t="s">
        <v>299</v>
      </c>
      <c r="F179" s="218" t="s">
        <v>300</v>
      </c>
      <c r="G179" s="219" t="s">
        <v>203</v>
      </c>
      <c r="H179" s="220">
        <v>1260</v>
      </c>
      <c r="I179" s="221"/>
      <c r="J179" s="222">
        <f>ROUND(I179*H179,2)</f>
        <v>0</v>
      </c>
      <c r="K179" s="223"/>
      <c r="L179" s="41"/>
      <c r="M179" s="224" t="s">
        <v>1</v>
      </c>
      <c r="N179" s="225" t="s">
        <v>41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180</v>
      </c>
      <c r="AT179" s="228" t="s">
        <v>142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180</v>
      </c>
      <c r="BM179" s="228" t="s">
        <v>831</v>
      </c>
    </row>
    <row r="180" s="2" customFormat="1" ht="21.75" customHeight="1">
      <c r="A180" s="35"/>
      <c r="B180" s="36"/>
      <c r="C180" s="216" t="s">
        <v>294</v>
      </c>
      <c r="D180" s="216" t="s">
        <v>142</v>
      </c>
      <c r="E180" s="217" t="s">
        <v>303</v>
      </c>
      <c r="F180" s="218" t="s">
        <v>304</v>
      </c>
      <c r="G180" s="219" t="s">
        <v>203</v>
      </c>
      <c r="H180" s="220">
        <v>32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41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180</v>
      </c>
      <c r="AT180" s="228" t="s">
        <v>142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180</v>
      </c>
      <c r="BM180" s="228" t="s">
        <v>832</v>
      </c>
    </row>
    <row r="181" s="2" customFormat="1" ht="21.75" customHeight="1">
      <c r="A181" s="35"/>
      <c r="B181" s="36"/>
      <c r="C181" s="216" t="s">
        <v>298</v>
      </c>
      <c r="D181" s="216" t="s">
        <v>142</v>
      </c>
      <c r="E181" s="217" t="s">
        <v>307</v>
      </c>
      <c r="F181" s="218" t="s">
        <v>308</v>
      </c>
      <c r="G181" s="219" t="s">
        <v>203</v>
      </c>
      <c r="H181" s="220">
        <v>4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41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180</v>
      </c>
      <c r="AT181" s="228" t="s">
        <v>142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180</v>
      </c>
      <c r="BM181" s="228" t="s">
        <v>833</v>
      </c>
    </row>
    <row r="182" s="2" customFormat="1" ht="21.75" customHeight="1">
      <c r="A182" s="35"/>
      <c r="B182" s="36"/>
      <c r="C182" s="216" t="s">
        <v>302</v>
      </c>
      <c r="D182" s="216" t="s">
        <v>142</v>
      </c>
      <c r="E182" s="217" t="s">
        <v>311</v>
      </c>
      <c r="F182" s="218" t="s">
        <v>312</v>
      </c>
      <c r="G182" s="219" t="s">
        <v>203</v>
      </c>
      <c r="H182" s="220">
        <v>51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41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180</v>
      </c>
      <c r="AT182" s="228" t="s">
        <v>142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180</v>
      </c>
      <c r="BM182" s="228" t="s">
        <v>834</v>
      </c>
    </row>
    <row r="183" s="2" customFormat="1" ht="16.5" customHeight="1">
      <c r="A183" s="35"/>
      <c r="B183" s="36"/>
      <c r="C183" s="230" t="s">
        <v>306</v>
      </c>
      <c r="D183" s="230" t="s">
        <v>183</v>
      </c>
      <c r="E183" s="231" t="s">
        <v>315</v>
      </c>
      <c r="F183" s="232" t="s">
        <v>316</v>
      </c>
      <c r="G183" s="233" t="s">
        <v>203</v>
      </c>
      <c r="H183" s="234">
        <v>26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41</v>
      </c>
      <c r="O183" s="88"/>
      <c r="P183" s="226">
        <f>O183*H183</f>
        <v>0</v>
      </c>
      <c r="Q183" s="226">
        <v>5.0000000000000002E-05</v>
      </c>
      <c r="R183" s="226">
        <f>Q183*H183</f>
        <v>0.0013000000000000002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186</v>
      </c>
      <c r="AT183" s="228" t="s">
        <v>183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186</v>
      </c>
      <c r="BM183" s="228" t="s">
        <v>835</v>
      </c>
    </row>
    <row r="184" s="2" customFormat="1" ht="16.5" customHeight="1">
      <c r="A184" s="35"/>
      <c r="B184" s="36"/>
      <c r="C184" s="230" t="s">
        <v>310</v>
      </c>
      <c r="D184" s="230" t="s">
        <v>183</v>
      </c>
      <c r="E184" s="231" t="s">
        <v>319</v>
      </c>
      <c r="F184" s="232" t="s">
        <v>320</v>
      </c>
      <c r="G184" s="233" t="s">
        <v>203</v>
      </c>
      <c r="H184" s="234">
        <v>12</v>
      </c>
      <c r="I184" s="235"/>
      <c r="J184" s="236">
        <f>ROUND(I184*H184,2)</f>
        <v>0</v>
      </c>
      <c r="K184" s="237"/>
      <c r="L184" s="238"/>
      <c r="M184" s="239" t="s">
        <v>1</v>
      </c>
      <c r="N184" s="240" t="s">
        <v>41</v>
      </c>
      <c r="O184" s="88"/>
      <c r="P184" s="226">
        <f>O184*H184</f>
        <v>0</v>
      </c>
      <c r="Q184" s="226">
        <v>5.0000000000000002E-05</v>
      </c>
      <c r="R184" s="226">
        <f>Q184*H184</f>
        <v>0.00060000000000000006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186</v>
      </c>
      <c r="AT184" s="228" t="s">
        <v>183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186</v>
      </c>
      <c r="BM184" s="228" t="s">
        <v>836</v>
      </c>
    </row>
    <row r="185" s="2" customFormat="1" ht="16.5" customHeight="1">
      <c r="A185" s="35"/>
      <c r="B185" s="36"/>
      <c r="C185" s="230" t="s">
        <v>314</v>
      </c>
      <c r="D185" s="230" t="s">
        <v>183</v>
      </c>
      <c r="E185" s="231" t="s">
        <v>323</v>
      </c>
      <c r="F185" s="232" t="s">
        <v>324</v>
      </c>
      <c r="G185" s="233" t="s">
        <v>203</v>
      </c>
      <c r="H185" s="234">
        <v>0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41</v>
      </c>
      <c r="O185" s="88"/>
      <c r="P185" s="226">
        <f>O185*H185</f>
        <v>0</v>
      </c>
      <c r="Q185" s="226">
        <v>5.0000000000000002E-05</v>
      </c>
      <c r="R185" s="226">
        <f>Q185*H185</f>
        <v>0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186</v>
      </c>
      <c r="AT185" s="228" t="s">
        <v>183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186</v>
      </c>
      <c r="BM185" s="228" t="s">
        <v>837</v>
      </c>
    </row>
    <row r="186" s="2" customFormat="1" ht="16.5" customHeight="1">
      <c r="A186" s="35"/>
      <c r="B186" s="36"/>
      <c r="C186" s="230" t="s">
        <v>318</v>
      </c>
      <c r="D186" s="230" t="s">
        <v>183</v>
      </c>
      <c r="E186" s="231" t="s">
        <v>327</v>
      </c>
      <c r="F186" s="232" t="s">
        <v>328</v>
      </c>
      <c r="G186" s="233" t="s">
        <v>203</v>
      </c>
      <c r="H186" s="234">
        <v>12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41</v>
      </c>
      <c r="O186" s="88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186</v>
      </c>
      <c r="AT186" s="228" t="s">
        <v>183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186</v>
      </c>
      <c r="BM186" s="228" t="s">
        <v>838</v>
      </c>
    </row>
    <row r="187" s="2" customFormat="1" ht="16.5" customHeight="1">
      <c r="A187" s="35"/>
      <c r="B187" s="36"/>
      <c r="C187" s="230" t="s">
        <v>322</v>
      </c>
      <c r="D187" s="230" t="s">
        <v>183</v>
      </c>
      <c r="E187" s="231" t="s">
        <v>331</v>
      </c>
      <c r="F187" s="232" t="s">
        <v>332</v>
      </c>
      <c r="G187" s="233" t="s">
        <v>203</v>
      </c>
      <c r="H187" s="234">
        <v>1</v>
      </c>
      <c r="I187" s="235"/>
      <c r="J187" s="236">
        <f>ROUND(I187*H187,2)</f>
        <v>0</v>
      </c>
      <c r="K187" s="237"/>
      <c r="L187" s="238"/>
      <c r="M187" s="239" t="s">
        <v>1</v>
      </c>
      <c r="N187" s="240" t="s">
        <v>41</v>
      </c>
      <c r="O187" s="88"/>
      <c r="P187" s="226">
        <f>O187*H187</f>
        <v>0</v>
      </c>
      <c r="Q187" s="226">
        <v>5.0000000000000002E-05</v>
      </c>
      <c r="R187" s="226">
        <f>Q187*H187</f>
        <v>5.0000000000000002E-05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186</v>
      </c>
      <c r="AT187" s="228" t="s">
        <v>183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186</v>
      </c>
      <c r="BM187" s="228" t="s">
        <v>839</v>
      </c>
    </row>
    <row r="188" s="2" customFormat="1" ht="21.75" customHeight="1">
      <c r="A188" s="35"/>
      <c r="B188" s="36"/>
      <c r="C188" s="216" t="s">
        <v>326</v>
      </c>
      <c r="D188" s="216" t="s">
        <v>142</v>
      </c>
      <c r="E188" s="217" t="s">
        <v>343</v>
      </c>
      <c r="F188" s="218" t="s">
        <v>344</v>
      </c>
      <c r="G188" s="219" t="s">
        <v>203</v>
      </c>
      <c r="H188" s="220">
        <v>1</v>
      </c>
      <c r="I188" s="221"/>
      <c r="J188" s="222">
        <f>ROUND(I188*H188,2)</f>
        <v>0</v>
      </c>
      <c r="K188" s="223"/>
      <c r="L188" s="41"/>
      <c r="M188" s="224" t="s">
        <v>1</v>
      </c>
      <c r="N188" s="225" t="s">
        <v>41</v>
      </c>
      <c r="O188" s="88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180</v>
      </c>
      <c r="AT188" s="228" t="s">
        <v>142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180</v>
      </c>
      <c r="BM188" s="228" t="s">
        <v>840</v>
      </c>
    </row>
    <row r="189" s="2" customFormat="1" ht="21.75" customHeight="1">
      <c r="A189" s="35"/>
      <c r="B189" s="36"/>
      <c r="C189" s="230" t="s">
        <v>330</v>
      </c>
      <c r="D189" s="230" t="s">
        <v>183</v>
      </c>
      <c r="E189" s="231" t="s">
        <v>347</v>
      </c>
      <c r="F189" s="232" t="s">
        <v>348</v>
      </c>
      <c r="G189" s="233" t="s">
        <v>349</v>
      </c>
      <c r="H189" s="234">
        <v>1</v>
      </c>
      <c r="I189" s="235"/>
      <c r="J189" s="236">
        <f>ROUND(I189*H189,2)</f>
        <v>0</v>
      </c>
      <c r="K189" s="237"/>
      <c r="L189" s="238"/>
      <c r="M189" s="239" t="s">
        <v>1</v>
      </c>
      <c r="N189" s="240" t="s">
        <v>41</v>
      </c>
      <c r="O189" s="88"/>
      <c r="P189" s="226">
        <f>O189*H189</f>
        <v>0</v>
      </c>
      <c r="Q189" s="226">
        <v>0.037999999999999999</v>
      </c>
      <c r="R189" s="226">
        <f>Q189*H189</f>
        <v>0.037999999999999999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186</v>
      </c>
      <c r="AT189" s="228" t="s">
        <v>183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186</v>
      </c>
      <c r="BM189" s="228" t="s">
        <v>841</v>
      </c>
    </row>
    <row r="190" s="2" customFormat="1" ht="21.75" customHeight="1">
      <c r="A190" s="35"/>
      <c r="B190" s="36"/>
      <c r="C190" s="216" t="s">
        <v>334</v>
      </c>
      <c r="D190" s="216" t="s">
        <v>142</v>
      </c>
      <c r="E190" s="217" t="s">
        <v>352</v>
      </c>
      <c r="F190" s="218" t="s">
        <v>353</v>
      </c>
      <c r="G190" s="219" t="s">
        <v>203</v>
      </c>
      <c r="H190" s="220">
        <v>1</v>
      </c>
      <c r="I190" s="221"/>
      <c r="J190" s="222">
        <f>ROUND(I190*H190,2)</f>
        <v>0</v>
      </c>
      <c r="K190" s="223"/>
      <c r="L190" s="41"/>
      <c r="M190" s="224" t="s">
        <v>1</v>
      </c>
      <c r="N190" s="225" t="s">
        <v>41</v>
      </c>
      <c r="O190" s="88"/>
      <c r="P190" s="226">
        <f>O190*H190</f>
        <v>0</v>
      </c>
      <c r="Q190" s="226">
        <v>0</v>
      </c>
      <c r="R190" s="226">
        <f>Q190*H190</f>
        <v>0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180</v>
      </c>
      <c r="AT190" s="228" t="s">
        <v>142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180</v>
      </c>
      <c r="BM190" s="228" t="s">
        <v>842</v>
      </c>
    </row>
    <row r="191" s="2" customFormat="1" ht="16.5" customHeight="1">
      <c r="A191" s="35"/>
      <c r="B191" s="36"/>
      <c r="C191" s="216" t="s">
        <v>338</v>
      </c>
      <c r="D191" s="216" t="s">
        <v>142</v>
      </c>
      <c r="E191" s="217" t="s">
        <v>356</v>
      </c>
      <c r="F191" s="218" t="s">
        <v>357</v>
      </c>
      <c r="G191" s="219" t="s">
        <v>203</v>
      </c>
      <c r="H191" s="220">
        <v>1</v>
      </c>
      <c r="I191" s="221"/>
      <c r="J191" s="222">
        <f>ROUND(I191*H191,2)</f>
        <v>0</v>
      </c>
      <c r="K191" s="223"/>
      <c r="L191" s="41"/>
      <c r="M191" s="224" t="s">
        <v>1</v>
      </c>
      <c r="N191" s="225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180</v>
      </c>
      <c r="AT191" s="228" t="s">
        <v>142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843</v>
      </c>
    </row>
    <row r="192" s="2" customFormat="1" ht="33" customHeight="1">
      <c r="A192" s="35"/>
      <c r="B192" s="36"/>
      <c r="C192" s="216" t="s">
        <v>342</v>
      </c>
      <c r="D192" s="216" t="s">
        <v>142</v>
      </c>
      <c r="E192" s="217" t="s">
        <v>360</v>
      </c>
      <c r="F192" s="218" t="s">
        <v>361</v>
      </c>
      <c r="G192" s="219" t="s">
        <v>203</v>
      </c>
      <c r="H192" s="220">
        <v>1</v>
      </c>
      <c r="I192" s="221"/>
      <c r="J192" s="222">
        <f>ROUND(I192*H192,2)</f>
        <v>0</v>
      </c>
      <c r="K192" s="223"/>
      <c r="L192" s="41"/>
      <c r="M192" s="224" t="s">
        <v>1</v>
      </c>
      <c r="N192" s="225" t="s">
        <v>41</v>
      </c>
      <c r="O192" s="88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180</v>
      </c>
      <c r="AT192" s="228" t="s">
        <v>142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180</v>
      </c>
      <c r="BM192" s="228" t="s">
        <v>844</v>
      </c>
    </row>
    <row r="193" s="2" customFormat="1" ht="21.75" customHeight="1">
      <c r="A193" s="35"/>
      <c r="B193" s="36"/>
      <c r="C193" s="216" t="s">
        <v>346</v>
      </c>
      <c r="D193" s="216" t="s">
        <v>142</v>
      </c>
      <c r="E193" s="217" t="s">
        <v>364</v>
      </c>
      <c r="F193" s="218" t="s">
        <v>365</v>
      </c>
      <c r="G193" s="219" t="s">
        <v>203</v>
      </c>
      <c r="H193" s="220">
        <v>1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41</v>
      </c>
      <c r="O193" s="88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84</v>
      </c>
      <c r="AT193" s="228" t="s">
        <v>142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84</v>
      </c>
      <c r="BM193" s="228" t="s">
        <v>845</v>
      </c>
    </row>
    <row r="194" s="2" customFormat="1" ht="16.5" customHeight="1">
      <c r="A194" s="35"/>
      <c r="B194" s="36"/>
      <c r="C194" s="216" t="s">
        <v>351</v>
      </c>
      <c r="D194" s="216" t="s">
        <v>142</v>
      </c>
      <c r="E194" s="217" t="s">
        <v>368</v>
      </c>
      <c r="F194" s="218" t="s">
        <v>369</v>
      </c>
      <c r="G194" s="219" t="s">
        <v>203</v>
      </c>
      <c r="H194" s="220">
        <v>48</v>
      </c>
      <c r="I194" s="221"/>
      <c r="J194" s="222">
        <f>ROUND(I194*H194,2)</f>
        <v>0</v>
      </c>
      <c r="K194" s="223"/>
      <c r="L194" s="41"/>
      <c r="M194" s="224" t="s">
        <v>1</v>
      </c>
      <c r="N194" s="225" t="s">
        <v>41</v>
      </c>
      <c r="O194" s="88"/>
      <c r="P194" s="226">
        <f>O194*H194</f>
        <v>0</v>
      </c>
      <c r="Q194" s="226">
        <v>0</v>
      </c>
      <c r="R194" s="226">
        <f>Q194*H194</f>
        <v>0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84</v>
      </c>
      <c r="AT194" s="228" t="s">
        <v>142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84</v>
      </c>
      <c r="BM194" s="228" t="s">
        <v>846</v>
      </c>
    </row>
    <row r="195" s="2" customFormat="1" ht="16.5" customHeight="1">
      <c r="A195" s="35"/>
      <c r="B195" s="36"/>
      <c r="C195" s="230" t="s">
        <v>355</v>
      </c>
      <c r="D195" s="230" t="s">
        <v>183</v>
      </c>
      <c r="E195" s="231" t="s">
        <v>372</v>
      </c>
      <c r="F195" s="232" t="s">
        <v>373</v>
      </c>
      <c r="G195" s="233" t="s">
        <v>228</v>
      </c>
      <c r="H195" s="234">
        <v>1</v>
      </c>
      <c r="I195" s="235"/>
      <c r="J195" s="236">
        <f>ROUND(I195*H195,2)</f>
        <v>0</v>
      </c>
      <c r="K195" s="237"/>
      <c r="L195" s="238"/>
      <c r="M195" s="239" t="s">
        <v>1</v>
      </c>
      <c r="N195" s="240" t="s">
        <v>41</v>
      </c>
      <c r="O195" s="88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244</v>
      </c>
      <c r="AT195" s="228" t="s">
        <v>183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180</v>
      </c>
      <c r="BM195" s="228" t="s">
        <v>847</v>
      </c>
    </row>
    <row r="196" s="2" customFormat="1" ht="16.5" customHeight="1">
      <c r="A196" s="35"/>
      <c r="B196" s="36"/>
      <c r="C196" s="216" t="s">
        <v>359</v>
      </c>
      <c r="D196" s="216" t="s">
        <v>142</v>
      </c>
      <c r="E196" s="217" t="s">
        <v>376</v>
      </c>
      <c r="F196" s="218" t="s">
        <v>377</v>
      </c>
      <c r="G196" s="219" t="s">
        <v>179</v>
      </c>
      <c r="H196" s="220">
        <v>250</v>
      </c>
      <c r="I196" s="221"/>
      <c r="J196" s="222">
        <f>ROUND(I196*H196,2)</f>
        <v>0</v>
      </c>
      <c r="K196" s="223"/>
      <c r="L196" s="41"/>
      <c r="M196" s="224" t="s">
        <v>1</v>
      </c>
      <c r="N196" s="225" t="s">
        <v>41</v>
      </c>
      <c r="O196" s="88"/>
      <c r="P196" s="226">
        <f>O196*H196</f>
        <v>0</v>
      </c>
      <c r="Q196" s="226">
        <v>0</v>
      </c>
      <c r="R196" s="226">
        <f>Q196*H196</f>
        <v>0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180</v>
      </c>
      <c r="AT196" s="228" t="s">
        <v>142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180</v>
      </c>
      <c r="BM196" s="228" t="s">
        <v>848</v>
      </c>
    </row>
    <row r="197" s="2" customFormat="1" ht="21.75" customHeight="1">
      <c r="A197" s="35"/>
      <c r="B197" s="36"/>
      <c r="C197" s="230" t="s">
        <v>363</v>
      </c>
      <c r="D197" s="230" t="s">
        <v>183</v>
      </c>
      <c r="E197" s="231" t="s">
        <v>380</v>
      </c>
      <c r="F197" s="232" t="s">
        <v>381</v>
      </c>
      <c r="G197" s="233" t="s">
        <v>179</v>
      </c>
      <c r="H197" s="234">
        <v>250</v>
      </c>
      <c r="I197" s="235"/>
      <c r="J197" s="236">
        <f>ROUND(I197*H197,2)</f>
        <v>0</v>
      </c>
      <c r="K197" s="237"/>
      <c r="L197" s="238"/>
      <c r="M197" s="239" t="s">
        <v>1</v>
      </c>
      <c r="N197" s="240" t="s">
        <v>41</v>
      </c>
      <c r="O197" s="88"/>
      <c r="P197" s="226">
        <f>O197*H197</f>
        <v>0</v>
      </c>
      <c r="Q197" s="226">
        <v>6.0000000000000002E-05</v>
      </c>
      <c r="R197" s="226">
        <f>Q197*H197</f>
        <v>0.015000000000000001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186</v>
      </c>
      <c r="AT197" s="228" t="s">
        <v>183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186</v>
      </c>
      <c r="BM197" s="228" t="s">
        <v>849</v>
      </c>
    </row>
    <row r="198" s="2" customFormat="1" ht="33" customHeight="1">
      <c r="A198" s="35"/>
      <c r="B198" s="36"/>
      <c r="C198" s="216" t="s">
        <v>367</v>
      </c>
      <c r="D198" s="216" t="s">
        <v>142</v>
      </c>
      <c r="E198" s="217" t="s">
        <v>384</v>
      </c>
      <c r="F198" s="218" t="s">
        <v>385</v>
      </c>
      <c r="G198" s="219" t="s">
        <v>179</v>
      </c>
      <c r="H198" s="220">
        <v>2900</v>
      </c>
      <c r="I198" s="221"/>
      <c r="J198" s="222">
        <f>ROUND(I198*H198,2)</f>
        <v>0</v>
      </c>
      <c r="K198" s="223"/>
      <c r="L198" s="41"/>
      <c r="M198" s="224" t="s">
        <v>1</v>
      </c>
      <c r="N198" s="225" t="s">
        <v>41</v>
      </c>
      <c r="O198" s="88"/>
      <c r="P198" s="226">
        <f>O198*H198</f>
        <v>0</v>
      </c>
      <c r="Q198" s="226">
        <v>0</v>
      </c>
      <c r="R198" s="226">
        <f>Q198*H198</f>
        <v>0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180</v>
      </c>
      <c r="AT198" s="228" t="s">
        <v>142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180</v>
      </c>
      <c r="BM198" s="228" t="s">
        <v>850</v>
      </c>
    </row>
    <row r="199" s="2" customFormat="1" ht="16.5" customHeight="1">
      <c r="A199" s="35"/>
      <c r="B199" s="36"/>
      <c r="C199" s="230" t="s">
        <v>371</v>
      </c>
      <c r="D199" s="230" t="s">
        <v>183</v>
      </c>
      <c r="E199" s="231" t="s">
        <v>388</v>
      </c>
      <c r="F199" s="232" t="s">
        <v>389</v>
      </c>
      <c r="G199" s="233" t="s">
        <v>179</v>
      </c>
      <c r="H199" s="234">
        <v>2900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41</v>
      </c>
      <c r="O199" s="88"/>
      <c r="P199" s="226">
        <f>O199*H199</f>
        <v>0</v>
      </c>
      <c r="Q199" s="226">
        <v>0.000117</v>
      </c>
      <c r="R199" s="226">
        <f>Q199*H199</f>
        <v>0.33929999999999999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186</v>
      </c>
      <c r="AT199" s="228" t="s">
        <v>183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186</v>
      </c>
      <c r="BM199" s="228" t="s">
        <v>851</v>
      </c>
    </row>
    <row r="200" s="2" customFormat="1" ht="33" customHeight="1">
      <c r="A200" s="35"/>
      <c r="B200" s="36"/>
      <c r="C200" s="216" t="s">
        <v>375</v>
      </c>
      <c r="D200" s="216" t="s">
        <v>142</v>
      </c>
      <c r="E200" s="217" t="s">
        <v>391</v>
      </c>
      <c r="F200" s="218" t="s">
        <v>392</v>
      </c>
      <c r="G200" s="219" t="s">
        <v>179</v>
      </c>
      <c r="H200" s="220">
        <v>2850</v>
      </c>
      <c r="I200" s="221"/>
      <c r="J200" s="222">
        <f>ROUND(I200*H200,2)</f>
        <v>0</v>
      </c>
      <c r="K200" s="223"/>
      <c r="L200" s="41"/>
      <c r="M200" s="224" t="s">
        <v>1</v>
      </c>
      <c r="N200" s="225" t="s">
        <v>41</v>
      </c>
      <c r="O200" s="88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180</v>
      </c>
      <c r="AT200" s="228" t="s">
        <v>142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180</v>
      </c>
      <c r="BM200" s="228" t="s">
        <v>852</v>
      </c>
    </row>
    <row r="201" s="2" customFormat="1" ht="16.5" customHeight="1">
      <c r="A201" s="35"/>
      <c r="B201" s="36"/>
      <c r="C201" s="230" t="s">
        <v>379</v>
      </c>
      <c r="D201" s="230" t="s">
        <v>183</v>
      </c>
      <c r="E201" s="231" t="s">
        <v>395</v>
      </c>
      <c r="F201" s="232" t="s">
        <v>396</v>
      </c>
      <c r="G201" s="233" t="s">
        <v>179</v>
      </c>
      <c r="H201" s="234">
        <v>2850</v>
      </c>
      <c r="I201" s="235"/>
      <c r="J201" s="236">
        <f>ROUND(I201*H201,2)</f>
        <v>0</v>
      </c>
      <c r="K201" s="237"/>
      <c r="L201" s="238"/>
      <c r="M201" s="239" t="s">
        <v>1</v>
      </c>
      <c r="N201" s="240" t="s">
        <v>41</v>
      </c>
      <c r="O201" s="88"/>
      <c r="P201" s="226">
        <f>O201*H201</f>
        <v>0</v>
      </c>
      <c r="Q201" s="226">
        <v>0.00011</v>
      </c>
      <c r="R201" s="226">
        <f>Q201*H201</f>
        <v>0.3135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186</v>
      </c>
      <c r="AT201" s="228" t="s">
        <v>183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186</v>
      </c>
      <c r="BM201" s="228" t="s">
        <v>853</v>
      </c>
    </row>
    <row r="202" s="2" customFormat="1" ht="16.5" customHeight="1">
      <c r="A202" s="35"/>
      <c r="B202" s="36"/>
      <c r="C202" s="216" t="s">
        <v>383</v>
      </c>
      <c r="D202" s="216" t="s">
        <v>142</v>
      </c>
      <c r="E202" s="217" t="s">
        <v>399</v>
      </c>
      <c r="F202" s="218" t="s">
        <v>400</v>
      </c>
      <c r="G202" s="219" t="s">
        <v>203</v>
      </c>
      <c r="H202" s="220">
        <v>46</v>
      </c>
      <c r="I202" s="221"/>
      <c r="J202" s="222">
        <f>ROUND(I202*H202,2)</f>
        <v>0</v>
      </c>
      <c r="K202" s="223"/>
      <c r="L202" s="41"/>
      <c r="M202" s="224" t="s">
        <v>1</v>
      </c>
      <c r="N202" s="225" t="s">
        <v>41</v>
      </c>
      <c r="O202" s="88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146</v>
      </c>
      <c r="AT202" s="228" t="s">
        <v>142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146</v>
      </c>
      <c r="BM202" s="228" t="s">
        <v>854</v>
      </c>
    </row>
    <row r="203" s="2" customFormat="1" ht="21.75" customHeight="1">
      <c r="A203" s="35"/>
      <c r="B203" s="36"/>
      <c r="C203" s="230" t="s">
        <v>387</v>
      </c>
      <c r="D203" s="230" t="s">
        <v>183</v>
      </c>
      <c r="E203" s="231" t="s">
        <v>403</v>
      </c>
      <c r="F203" s="232" t="s">
        <v>404</v>
      </c>
      <c r="G203" s="233" t="s">
        <v>203</v>
      </c>
      <c r="H203" s="234">
        <v>46</v>
      </c>
      <c r="I203" s="235"/>
      <c r="J203" s="236">
        <f>ROUND(I203*H203,2)</f>
        <v>0</v>
      </c>
      <c r="K203" s="237"/>
      <c r="L203" s="238"/>
      <c r="M203" s="239" t="s">
        <v>1</v>
      </c>
      <c r="N203" s="240" t="s">
        <v>41</v>
      </c>
      <c r="O203" s="88"/>
      <c r="P203" s="226">
        <f>O203*H203</f>
        <v>0</v>
      </c>
      <c r="Q203" s="226">
        <v>1.9999999999999999E-06</v>
      </c>
      <c r="R203" s="226">
        <f>Q203*H203</f>
        <v>9.2E-05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186</v>
      </c>
      <c r="AT203" s="228" t="s">
        <v>183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186</v>
      </c>
      <c r="BM203" s="228" t="s">
        <v>855</v>
      </c>
    </row>
    <row r="204" s="2" customFormat="1" ht="21.75" customHeight="1">
      <c r="A204" s="35"/>
      <c r="B204" s="36"/>
      <c r="C204" s="216" t="s">
        <v>180</v>
      </c>
      <c r="D204" s="216" t="s">
        <v>142</v>
      </c>
      <c r="E204" s="217" t="s">
        <v>407</v>
      </c>
      <c r="F204" s="218" t="s">
        <v>408</v>
      </c>
      <c r="G204" s="219" t="s">
        <v>179</v>
      </c>
      <c r="H204" s="220">
        <v>1200</v>
      </c>
      <c r="I204" s="221"/>
      <c r="J204" s="222">
        <f>ROUND(I204*H204,2)</f>
        <v>0</v>
      </c>
      <c r="K204" s="223"/>
      <c r="L204" s="41"/>
      <c r="M204" s="224" t="s">
        <v>1</v>
      </c>
      <c r="N204" s="225" t="s">
        <v>41</v>
      </c>
      <c r="O204" s="88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180</v>
      </c>
      <c r="AT204" s="228" t="s">
        <v>142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180</v>
      </c>
      <c r="BM204" s="228" t="s">
        <v>856</v>
      </c>
    </row>
    <row r="205" s="2" customFormat="1" ht="16.5" customHeight="1">
      <c r="A205" s="35"/>
      <c r="B205" s="36"/>
      <c r="C205" s="230" t="s">
        <v>394</v>
      </c>
      <c r="D205" s="230" t="s">
        <v>183</v>
      </c>
      <c r="E205" s="231" t="s">
        <v>411</v>
      </c>
      <c r="F205" s="232" t="s">
        <v>412</v>
      </c>
      <c r="G205" s="233" t="s">
        <v>203</v>
      </c>
      <c r="H205" s="234">
        <v>25</v>
      </c>
      <c r="I205" s="235"/>
      <c r="J205" s="236">
        <f>ROUND(I205*H205,2)</f>
        <v>0</v>
      </c>
      <c r="K205" s="237"/>
      <c r="L205" s="238"/>
      <c r="M205" s="239" t="s">
        <v>1</v>
      </c>
      <c r="N205" s="240" t="s">
        <v>41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</v>
      </c>
      <c r="T205" s="22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86</v>
      </c>
      <c r="AT205" s="228" t="s">
        <v>183</v>
      </c>
      <c r="AU205" s="228" t="s">
        <v>86</v>
      </c>
      <c r="AY205" s="14" t="s">
        <v>139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84</v>
      </c>
      <c r="BK205" s="229">
        <f>ROUND(I205*H205,2)</f>
        <v>0</v>
      </c>
      <c r="BL205" s="14" t="s">
        <v>84</v>
      </c>
      <c r="BM205" s="228" t="s">
        <v>857</v>
      </c>
    </row>
    <row r="206" s="2" customFormat="1" ht="16.5" customHeight="1">
      <c r="A206" s="35"/>
      <c r="B206" s="36"/>
      <c r="C206" s="230" t="s">
        <v>398</v>
      </c>
      <c r="D206" s="230" t="s">
        <v>183</v>
      </c>
      <c r="E206" s="231" t="s">
        <v>415</v>
      </c>
      <c r="F206" s="232" t="s">
        <v>416</v>
      </c>
      <c r="G206" s="233" t="s">
        <v>203</v>
      </c>
      <c r="H206" s="234">
        <v>4</v>
      </c>
      <c r="I206" s="235"/>
      <c r="J206" s="236">
        <f>ROUND(I206*H206,2)</f>
        <v>0</v>
      </c>
      <c r="K206" s="237"/>
      <c r="L206" s="238"/>
      <c r="M206" s="239" t="s">
        <v>1</v>
      </c>
      <c r="N206" s="240" t="s">
        <v>41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86</v>
      </c>
      <c r="AT206" s="228" t="s">
        <v>183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84</v>
      </c>
      <c r="BM206" s="228" t="s">
        <v>858</v>
      </c>
    </row>
    <row r="207" s="2" customFormat="1" ht="21.75" customHeight="1">
      <c r="A207" s="35"/>
      <c r="B207" s="36"/>
      <c r="C207" s="216" t="s">
        <v>402</v>
      </c>
      <c r="D207" s="216" t="s">
        <v>142</v>
      </c>
      <c r="E207" s="217" t="s">
        <v>419</v>
      </c>
      <c r="F207" s="218" t="s">
        <v>420</v>
      </c>
      <c r="G207" s="219" t="s">
        <v>179</v>
      </c>
      <c r="H207" s="220">
        <v>30</v>
      </c>
      <c r="I207" s="221"/>
      <c r="J207" s="222">
        <f>ROUND(I207*H207,2)</f>
        <v>0</v>
      </c>
      <c r="K207" s="223"/>
      <c r="L207" s="41"/>
      <c r="M207" s="224" t="s">
        <v>1</v>
      </c>
      <c r="N207" s="225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180</v>
      </c>
      <c r="AT207" s="228" t="s">
        <v>142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180</v>
      </c>
      <c r="BM207" s="228" t="s">
        <v>859</v>
      </c>
    </row>
    <row r="208" s="2" customFormat="1" ht="21.75" customHeight="1">
      <c r="A208" s="35"/>
      <c r="B208" s="36"/>
      <c r="C208" s="230" t="s">
        <v>406</v>
      </c>
      <c r="D208" s="230" t="s">
        <v>183</v>
      </c>
      <c r="E208" s="231" t="s">
        <v>423</v>
      </c>
      <c r="F208" s="232" t="s">
        <v>424</v>
      </c>
      <c r="G208" s="233" t="s">
        <v>179</v>
      </c>
      <c r="H208" s="234">
        <v>30</v>
      </c>
      <c r="I208" s="235"/>
      <c r="J208" s="236">
        <f>ROUND(I208*H208,2)</f>
        <v>0</v>
      </c>
      <c r="K208" s="237"/>
      <c r="L208" s="238"/>
      <c r="M208" s="239" t="s">
        <v>1</v>
      </c>
      <c r="N208" s="240" t="s">
        <v>41</v>
      </c>
      <c r="O208" s="88"/>
      <c r="P208" s="226">
        <f>O208*H208</f>
        <v>0</v>
      </c>
      <c r="Q208" s="226">
        <v>0</v>
      </c>
      <c r="R208" s="226">
        <f>Q208*H208</f>
        <v>0</v>
      </c>
      <c r="S208" s="226">
        <v>0</v>
      </c>
      <c r="T208" s="22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8" t="s">
        <v>244</v>
      </c>
      <c r="AT208" s="228" t="s">
        <v>183</v>
      </c>
      <c r="AU208" s="228" t="s">
        <v>86</v>
      </c>
      <c r="AY208" s="14" t="s">
        <v>139</v>
      </c>
      <c r="BE208" s="229">
        <f>IF(N208="základní",J208,0)</f>
        <v>0</v>
      </c>
      <c r="BF208" s="229">
        <f>IF(N208="snížená",J208,0)</f>
        <v>0</v>
      </c>
      <c r="BG208" s="229">
        <f>IF(N208="zákl. přenesená",J208,0)</f>
        <v>0</v>
      </c>
      <c r="BH208" s="229">
        <f>IF(N208="sníž. přenesená",J208,0)</f>
        <v>0</v>
      </c>
      <c r="BI208" s="229">
        <f>IF(N208="nulová",J208,0)</f>
        <v>0</v>
      </c>
      <c r="BJ208" s="14" t="s">
        <v>84</v>
      </c>
      <c r="BK208" s="229">
        <f>ROUND(I208*H208,2)</f>
        <v>0</v>
      </c>
      <c r="BL208" s="14" t="s">
        <v>180</v>
      </c>
      <c r="BM208" s="228" t="s">
        <v>860</v>
      </c>
    </row>
    <row r="209" s="2" customFormat="1" ht="21.75" customHeight="1">
      <c r="A209" s="35"/>
      <c r="B209" s="36"/>
      <c r="C209" s="216" t="s">
        <v>446</v>
      </c>
      <c r="D209" s="216" t="s">
        <v>142</v>
      </c>
      <c r="E209" s="217" t="s">
        <v>427</v>
      </c>
      <c r="F209" s="218" t="s">
        <v>428</v>
      </c>
      <c r="G209" s="219" t="s">
        <v>429</v>
      </c>
      <c r="H209" s="220">
        <v>30</v>
      </c>
      <c r="I209" s="221"/>
      <c r="J209" s="222">
        <f>ROUND(I209*H209,2)</f>
        <v>0</v>
      </c>
      <c r="K209" s="223"/>
      <c r="L209" s="41"/>
      <c r="M209" s="224" t="s">
        <v>1</v>
      </c>
      <c r="N209" s="225" t="s">
        <v>41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180</v>
      </c>
      <c r="AT209" s="228" t="s">
        <v>142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180</v>
      </c>
      <c r="BM209" s="228" t="s">
        <v>861</v>
      </c>
    </row>
    <row r="210" s="2" customFormat="1" ht="16.5" customHeight="1">
      <c r="A210" s="35"/>
      <c r="B210" s="36"/>
      <c r="C210" s="216" t="s">
        <v>410</v>
      </c>
      <c r="D210" s="216" t="s">
        <v>142</v>
      </c>
      <c r="E210" s="217" t="s">
        <v>432</v>
      </c>
      <c r="F210" s="218" t="s">
        <v>433</v>
      </c>
      <c r="G210" s="219" t="s">
        <v>203</v>
      </c>
      <c r="H210" s="220">
        <v>29</v>
      </c>
      <c r="I210" s="221"/>
      <c r="J210" s="222">
        <f>ROUND(I210*H210,2)</f>
        <v>0</v>
      </c>
      <c r="K210" s="223"/>
      <c r="L210" s="41"/>
      <c r="M210" s="224" t="s">
        <v>1</v>
      </c>
      <c r="N210" s="225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186</v>
      </c>
      <c r="AT210" s="228" t="s">
        <v>142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186</v>
      </c>
      <c r="BM210" s="228" t="s">
        <v>862</v>
      </c>
    </row>
    <row r="211" s="2" customFormat="1" ht="16.5" customHeight="1">
      <c r="A211" s="35"/>
      <c r="B211" s="36"/>
      <c r="C211" s="230" t="s">
        <v>414</v>
      </c>
      <c r="D211" s="230" t="s">
        <v>183</v>
      </c>
      <c r="E211" s="231" t="s">
        <v>436</v>
      </c>
      <c r="F211" s="232" t="s">
        <v>437</v>
      </c>
      <c r="G211" s="233" t="s">
        <v>438</v>
      </c>
      <c r="H211" s="234">
        <v>29</v>
      </c>
      <c r="I211" s="235"/>
      <c r="J211" s="236">
        <f>ROUND(I211*H211,2)</f>
        <v>0</v>
      </c>
      <c r="K211" s="237"/>
      <c r="L211" s="238"/>
      <c r="M211" s="239" t="s">
        <v>1</v>
      </c>
      <c r="N211" s="240" t="s">
        <v>41</v>
      </c>
      <c r="O211" s="88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8" t="s">
        <v>186</v>
      </c>
      <c r="AT211" s="228" t="s">
        <v>183</v>
      </c>
      <c r="AU211" s="228" t="s">
        <v>86</v>
      </c>
      <c r="AY211" s="14" t="s">
        <v>139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4" t="s">
        <v>84</v>
      </c>
      <c r="BK211" s="229">
        <f>ROUND(I211*H211,2)</f>
        <v>0</v>
      </c>
      <c r="BL211" s="14" t="s">
        <v>186</v>
      </c>
      <c r="BM211" s="228" t="s">
        <v>863</v>
      </c>
    </row>
    <row r="212" s="12" customFormat="1" ht="22.8" customHeight="1">
      <c r="A212" s="12"/>
      <c r="B212" s="200"/>
      <c r="C212" s="201"/>
      <c r="D212" s="202" t="s">
        <v>75</v>
      </c>
      <c r="E212" s="214" t="s">
        <v>440</v>
      </c>
      <c r="F212" s="214" t="s">
        <v>441</v>
      </c>
      <c r="G212" s="201"/>
      <c r="H212" s="201"/>
      <c r="I212" s="204"/>
      <c r="J212" s="215">
        <f>BK212</f>
        <v>0</v>
      </c>
      <c r="K212" s="201"/>
      <c r="L212" s="206"/>
      <c r="M212" s="207"/>
      <c r="N212" s="208"/>
      <c r="O212" s="208"/>
      <c r="P212" s="209">
        <f>SUM(P213:P214)</f>
        <v>0</v>
      </c>
      <c r="Q212" s="208"/>
      <c r="R212" s="209">
        <f>SUM(R213:R214)</f>
        <v>0.0064000000000000003</v>
      </c>
      <c r="S212" s="208"/>
      <c r="T212" s="210">
        <f>SUM(T213:T214)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1" t="s">
        <v>151</v>
      </c>
      <c r="AT212" s="212" t="s">
        <v>75</v>
      </c>
      <c r="AU212" s="212" t="s">
        <v>84</v>
      </c>
      <c r="AY212" s="211" t="s">
        <v>139</v>
      </c>
      <c r="BK212" s="213">
        <f>SUM(BK213:BK214)</f>
        <v>0</v>
      </c>
    </row>
    <row r="213" s="2" customFormat="1" ht="33" customHeight="1">
      <c r="A213" s="35"/>
      <c r="B213" s="36"/>
      <c r="C213" s="230" t="s">
        <v>546</v>
      </c>
      <c r="D213" s="230" t="s">
        <v>183</v>
      </c>
      <c r="E213" s="231" t="s">
        <v>443</v>
      </c>
      <c r="F213" s="232" t="s">
        <v>444</v>
      </c>
      <c r="G213" s="233" t="s">
        <v>203</v>
      </c>
      <c r="H213" s="234">
        <v>8</v>
      </c>
      <c r="I213" s="235"/>
      <c r="J213" s="236">
        <f>ROUND(I213*H213,2)</f>
        <v>0</v>
      </c>
      <c r="K213" s="237"/>
      <c r="L213" s="238"/>
      <c r="M213" s="239" t="s">
        <v>1</v>
      </c>
      <c r="N213" s="240" t="s">
        <v>41</v>
      </c>
      <c r="O213" s="88"/>
      <c r="P213" s="226">
        <f>O213*H213</f>
        <v>0</v>
      </c>
      <c r="Q213" s="226">
        <v>0.00080000000000000004</v>
      </c>
      <c r="R213" s="226">
        <f>Q213*H213</f>
        <v>0.0064000000000000003</v>
      </c>
      <c r="S213" s="226">
        <v>0</v>
      </c>
      <c r="T213" s="22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8" t="s">
        <v>186</v>
      </c>
      <c r="AT213" s="228" t="s">
        <v>183</v>
      </c>
      <c r="AU213" s="228" t="s">
        <v>86</v>
      </c>
      <c r="AY213" s="14" t="s">
        <v>139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4" t="s">
        <v>84</v>
      </c>
      <c r="BK213" s="229">
        <f>ROUND(I213*H213,2)</f>
        <v>0</v>
      </c>
      <c r="BL213" s="14" t="s">
        <v>186</v>
      </c>
      <c r="BM213" s="228" t="s">
        <v>864</v>
      </c>
    </row>
    <row r="214" s="2" customFormat="1" ht="16.5" customHeight="1">
      <c r="A214" s="35"/>
      <c r="B214" s="36"/>
      <c r="C214" s="230" t="s">
        <v>442</v>
      </c>
      <c r="D214" s="230" t="s">
        <v>183</v>
      </c>
      <c r="E214" s="231" t="s">
        <v>447</v>
      </c>
      <c r="F214" s="232" t="s">
        <v>448</v>
      </c>
      <c r="G214" s="233" t="s">
        <v>203</v>
      </c>
      <c r="H214" s="234">
        <v>6</v>
      </c>
      <c r="I214" s="235"/>
      <c r="J214" s="236">
        <f>ROUND(I214*H214,2)</f>
        <v>0</v>
      </c>
      <c r="K214" s="237"/>
      <c r="L214" s="238"/>
      <c r="M214" s="239" t="s">
        <v>1</v>
      </c>
      <c r="N214" s="240" t="s">
        <v>41</v>
      </c>
      <c r="O214" s="88"/>
      <c r="P214" s="226">
        <f>O214*H214</f>
        <v>0</v>
      </c>
      <c r="Q214" s="226">
        <v>0</v>
      </c>
      <c r="R214" s="226">
        <f>Q214*H214</f>
        <v>0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244</v>
      </c>
      <c r="AT214" s="228" t="s">
        <v>183</v>
      </c>
      <c r="AU214" s="228" t="s">
        <v>86</v>
      </c>
      <c r="AY214" s="14" t="s">
        <v>139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84</v>
      </c>
      <c r="BK214" s="229">
        <f>ROUND(I214*H214,2)</f>
        <v>0</v>
      </c>
      <c r="BL214" s="14" t="s">
        <v>180</v>
      </c>
      <c r="BM214" s="228" t="s">
        <v>865</v>
      </c>
    </row>
    <row r="215" s="12" customFormat="1" ht="22.8" customHeight="1">
      <c r="A215" s="12"/>
      <c r="B215" s="200"/>
      <c r="C215" s="201"/>
      <c r="D215" s="202" t="s">
        <v>75</v>
      </c>
      <c r="E215" s="214" t="s">
        <v>450</v>
      </c>
      <c r="F215" s="214" t="s">
        <v>451</v>
      </c>
      <c r="G215" s="201"/>
      <c r="H215" s="201"/>
      <c r="I215" s="204"/>
      <c r="J215" s="215">
        <f>BK215</f>
        <v>0</v>
      </c>
      <c r="K215" s="201"/>
      <c r="L215" s="206"/>
      <c r="M215" s="207"/>
      <c r="N215" s="208"/>
      <c r="O215" s="208"/>
      <c r="P215" s="209">
        <f>SUM(P216:P218)</f>
        <v>0</v>
      </c>
      <c r="Q215" s="208"/>
      <c r="R215" s="209">
        <f>SUM(R216:R218)</f>
        <v>0</v>
      </c>
      <c r="S215" s="208"/>
      <c r="T215" s="210">
        <f>SUM(T216:T218)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1" t="s">
        <v>151</v>
      </c>
      <c r="AT215" s="212" t="s">
        <v>75</v>
      </c>
      <c r="AU215" s="212" t="s">
        <v>84</v>
      </c>
      <c r="AY215" s="211" t="s">
        <v>139</v>
      </c>
      <c r="BK215" s="213">
        <f>SUM(BK216:BK218)</f>
        <v>0</v>
      </c>
    </row>
    <row r="216" s="2" customFormat="1" ht="21.75" customHeight="1">
      <c r="A216" s="35"/>
      <c r="B216" s="36"/>
      <c r="C216" s="216" t="s">
        <v>418</v>
      </c>
      <c r="D216" s="216" t="s">
        <v>142</v>
      </c>
      <c r="E216" s="217" t="s">
        <v>453</v>
      </c>
      <c r="F216" s="218" t="s">
        <v>454</v>
      </c>
      <c r="G216" s="219" t="s">
        <v>203</v>
      </c>
      <c r="H216" s="220">
        <v>167</v>
      </c>
      <c r="I216" s="221"/>
      <c r="J216" s="222">
        <f>ROUND(I216*H216,2)</f>
        <v>0</v>
      </c>
      <c r="K216" s="223"/>
      <c r="L216" s="41"/>
      <c r="M216" s="224" t="s">
        <v>1</v>
      </c>
      <c r="N216" s="225" t="s">
        <v>41</v>
      </c>
      <c r="O216" s="88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8" t="s">
        <v>180</v>
      </c>
      <c r="AT216" s="228" t="s">
        <v>142</v>
      </c>
      <c r="AU216" s="228" t="s">
        <v>86</v>
      </c>
      <c r="AY216" s="14" t="s">
        <v>139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4" t="s">
        <v>84</v>
      </c>
      <c r="BK216" s="229">
        <f>ROUND(I216*H216,2)</f>
        <v>0</v>
      </c>
      <c r="BL216" s="14" t="s">
        <v>180</v>
      </c>
      <c r="BM216" s="228" t="s">
        <v>866</v>
      </c>
    </row>
    <row r="217" s="2" customFormat="1" ht="33" customHeight="1">
      <c r="A217" s="35"/>
      <c r="B217" s="36"/>
      <c r="C217" s="216" t="s">
        <v>422</v>
      </c>
      <c r="D217" s="216" t="s">
        <v>142</v>
      </c>
      <c r="E217" s="217" t="s">
        <v>457</v>
      </c>
      <c r="F217" s="218" t="s">
        <v>458</v>
      </c>
      <c r="G217" s="219" t="s">
        <v>179</v>
      </c>
      <c r="H217" s="220">
        <v>450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867</v>
      </c>
    </row>
    <row r="218" s="2" customFormat="1" ht="33" customHeight="1">
      <c r="A218" s="35"/>
      <c r="B218" s="36"/>
      <c r="C218" s="216" t="s">
        <v>431</v>
      </c>
      <c r="D218" s="216" t="s">
        <v>142</v>
      </c>
      <c r="E218" s="217" t="s">
        <v>461</v>
      </c>
      <c r="F218" s="218" t="s">
        <v>462</v>
      </c>
      <c r="G218" s="219" t="s">
        <v>179</v>
      </c>
      <c r="H218" s="220">
        <v>160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41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180</v>
      </c>
      <c r="AT218" s="228" t="s">
        <v>142</v>
      </c>
      <c r="AU218" s="228" t="s">
        <v>86</v>
      </c>
      <c r="AY218" s="14" t="s">
        <v>139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84</v>
      </c>
      <c r="BK218" s="229">
        <f>ROUND(I218*H218,2)</f>
        <v>0</v>
      </c>
      <c r="BL218" s="14" t="s">
        <v>180</v>
      </c>
      <c r="BM218" s="228" t="s">
        <v>868</v>
      </c>
    </row>
    <row r="219" s="12" customFormat="1" ht="22.8" customHeight="1">
      <c r="A219" s="12"/>
      <c r="B219" s="200"/>
      <c r="C219" s="201"/>
      <c r="D219" s="202" t="s">
        <v>75</v>
      </c>
      <c r="E219" s="214" t="s">
        <v>464</v>
      </c>
      <c r="F219" s="214" t="s">
        <v>465</v>
      </c>
      <c r="G219" s="201"/>
      <c r="H219" s="201"/>
      <c r="I219" s="204"/>
      <c r="J219" s="215">
        <f>BK219</f>
        <v>0</v>
      </c>
      <c r="K219" s="201"/>
      <c r="L219" s="206"/>
      <c r="M219" s="207"/>
      <c r="N219" s="208"/>
      <c r="O219" s="208"/>
      <c r="P219" s="209">
        <f>SUM(P220:P227)</f>
        <v>0</v>
      </c>
      <c r="Q219" s="208"/>
      <c r="R219" s="209">
        <f>SUM(R220:R227)</f>
        <v>0</v>
      </c>
      <c r="S219" s="208"/>
      <c r="T219" s="210">
        <f>SUM(T220:T227)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1" t="s">
        <v>151</v>
      </c>
      <c r="AT219" s="212" t="s">
        <v>75</v>
      </c>
      <c r="AU219" s="212" t="s">
        <v>84</v>
      </c>
      <c r="AY219" s="211" t="s">
        <v>139</v>
      </c>
      <c r="BK219" s="213">
        <f>SUM(BK220:BK227)</f>
        <v>0</v>
      </c>
    </row>
    <row r="220" s="2" customFormat="1" ht="16.5" customHeight="1">
      <c r="A220" s="35"/>
      <c r="B220" s="36"/>
      <c r="C220" s="216" t="s">
        <v>435</v>
      </c>
      <c r="D220" s="216" t="s">
        <v>142</v>
      </c>
      <c r="E220" s="217" t="s">
        <v>467</v>
      </c>
      <c r="F220" s="218" t="s">
        <v>468</v>
      </c>
      <c r="G220" s="219" t="s">
        <v>349</v>
      </c>
      <c r="H220" s="220">
        <v>1</v>
      </c>
      <c r="I220" s="221"/>
      <c r="J220" s="222">
        <f>ROUND(I220*H220,2)</f>
        <v>0</v>
      </c>
      <c r="K220" s="223"/>
      <c r="L220" s="41"/>
      <c r="M220" s="224" t="s">
        <v>1</v>
      </c>
      <c r="N220" s="225" t="s">
        <v>41</v>
      </c>
      <c r="O220" s="88"/>
      <c r="P220" s="226">
        <f>O220*H220</f>
        <v>0</v>
      </c>
      <c r="Q220" s="226">
        <v>0</v>
      </c>
      <c r="R220" s="226">
        <f>Q220*H220</f>
        <v>0</v>
      </c>
      <c r="S220" s="226">
        <v>0</v>
      </c>
      <c r="T220" s="22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8" t="s">
        <v>180</v>
      </c>
      <c r="AT220" s="228" t="s">
        <v>142</v>
      </c>
      <c r="AU220" s="228" t="s">
        <v>86</v>
      </c>
      <c r="AY220" s="14" t="s">
        <v>139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4" t="s">
        <v>84</v>
      </c>
      <c r="BK220" s="229">
        <f>ROUND(I220*H220,2)</f>
        <v>0</v>
      </c>
      <c r="BL220" s="14" t="s">
        <v>180</v>
      </c>
      <c r="BM220" s="228" t="s">
        <v>869</v>
      </c>
    </row>
    <row r="221" s="2" customFormat="1" ht="21.75" customHeight="1">
      <c r="A221" s="35"/>
      <c r="B221" s="36"/>
      <c r="C221" s="216" t="s">
        <v>452</v>
      </c>
      <c r="D221" s="216" t="s">
        <v>142</v>
      </c>
      <c r="E221" s="217" t="s">
        <v>471</v>
      </c>
      <c r="F221" s="218" t="s">
        <v>472</v>
      </c>
      <c r="G221" s="219" t="s">
        <v>473</v>
      </c>
      <c r="H221" s="220">
        <v>1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41</v>
      </c>
      <c r="O221" s="88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180</v>
      </c>
      <c r="AT221" s="228" t="s">
        <v>142</v>
      </c>
      <c r="AU221" s="228" t="s">
        <v>86</v>
      </c>
      <c r="AY221" s="14" t="s">
        <v>139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84</v>
      </c>
      <c r="BK221" s="229">
        <f>ROUND(I221*H221,2)</f>
        <v>0</v>
      </c>
      <c r="BL221" s="14" t="s">
        <v>180</v>
      </c>
      <c r="BM221" s="228" t="s">
        <v>870</v>
      </c>
    </row>
    <row r="222" s="2" customFormat="1" ht="21.75" customHeight="1">
      <c r="A222" s="35"/>
      <c r="B222" s="36"/>
      <c r="C222" s="216" t="s">
        <v>456</v>
      </c>
      <c r="D222" s="216" t="s">
        <v>142</v>
      </c>
      <c r="E222" s="217" t="s">
        <v>476</v>
      </c>
      <c r="F222" s="218" t="s">
        <v>477</v>
      </c>
      <c r="G222" s="219" t="s">
        <v>478</v>
      </c>
      <c r="H222" s="220">
        <v>1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180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180</v>
      </c>
      <c r="BM222" s="228" t="s">
        <v>871</v>
      </c>
    </row>
    <row r="223" s="2" customFormat="1" ht="21.75" customHeight="1">
      <c r="A223" s="35"/>
      <c r="B223" s="36"/>
      <c r="C223" s="216" t="s">
        <v>460</v>
      </c>
      <c r="D223" s="216" t="s">
        <v>142</v>
      </c>
      <c r="E223" s="217" t="s">
        <v>481</v>
      </c>
      <c r="F223" s="218" t="s">
        <v>482</v>
      </c>
      <c r="G223" s="219" t="s">
        <v>483</v>
      </c>
      <c r="H223" s="220">
        <v>1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180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180</v>
      </c>
      <c r="BM223" s="228" t="s">
        <v>872</v>
      </c>
    </row>
    <row r="224" s="2" customFormat="1" ht="21.75" customHeight="1">
      <c r="A224" s="35"/>
      <c r="B224" s="36"/>
      <c r="C224" s="216" t="s">
        <v>466</v>
      </c>
      <c r="D224" s="216" t="s">
        <v>142</v>
      </c>
      <c r="E224" s="217" t="s">
        <v>486</v>
      </c>
      <c r="F224" s="218" t="s">
        <v>487</v>
      </c>
      <c r="G224" s="219" t="s">
        <v>488</v>
      </c>
      <c r="H224" s="220">
        <v>1</v>
      </c>
      <c r="I224" s="221"/>
      <c r="J224" s="222">
        <f>ROUND(I224*H224,2)</f>
        <v>0</v>
      </c>
      <c r="K224" s="223"/>
      <c r="L224" s="41"/>
      <c r="M224" s="224" t="s">
        <v>1</v>
      </c>
      <c r="N224" s="225" t="s">
        <v>41</v>
      </c>
      <c r="O224" s="88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8" t="s">
        <v>180</v>
      </c>
      <c r="AT224" s="228" t="s">
        <v>142</v>
      </c>
      <c r="AU224" s="228" t="s">
        <v>86</v>
      </c>
      <c r="AY224" s="14" t="s">
        <v>139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4" t="s">
        <v>84</v>
      </c>
      <c r="BK224" s="229">
        <f>ROUND(I224*H224,2)</f>
        <v>0</v>
      </c>
      <c r="BL224" s="14" t="s">
        <v>180</v>
      </c>
      <c r="BM224" s="228" t="s">
        <v>873</v>
      </c>
    </row>
    <row r="225" s="2" customFormat="1" ht="21.75" customHeight="1">
      <c r="A225" s="35"/>
      <c r="B225" s="36"/>
      <c r="C225" s="216" t="s">
        <v>470</v>
      </c>
      <c r="D225" s="216" t="s">
        <v>142</v>
      </c>
      <c r="E225" s="217" t="s">
        <v>491</v>
      </c>
      <c r="F225" s="218" t="s">
        <v>492</v>
      </c>
      <c r="G225" s="219" t="s">
        <v>488</v>
      </c>
      <c r="H225" s="220">
        <v>1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180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180</v>
      </c>
      <c r="BM225" s="228" t="s">
        <v>874</v>
      </c>
    </row>
    <row r="226" s="2" customFormat="1" ht="16.5" customHeight="1">
      <c r="A226" s="35"/>
      <c r="B226" s="36"/>
      <c r="C226" s="216" t="s">
        <v>475</v>
      </c>
      <c r="D226" s="216" t="s">
        <v>142</v>
      </c>
      <c r="E226" s="217" t="s">
        <v>495</v>
      </c>
      <c r="F226" s="218" t="s">
        <v>496</v>
      </c>
      <c r="G226" s="219" t="s">
        <v>488</v>
      </c>
      <c r="H226" s="220">
        <v>1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180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180</v>
      </c>
      <c r="BM226" s="228" t="s">
        <v>875</v>
      </c>
    </row>
    <row r="227" s="2" customFormat="1" ht="16.5" customHeight="1">
      <c r="A227" s="35"/>
      <c r="B227" s="36"/>
      <c r="C227" s="216" t="s">
        <v>480</v>
      </c>
      <c r="D227" s="216" t="s">
        <v>142</v>
      </c>
      <c r="E227" s="217" t="s">
        <v>499</v>
      </c>
      <c r="F227" s="218" t="s">
        <v>500</v>
      </c>
      <c r="G227" s="219" t="s">
        <v>203</v>
      </c>
      <c r="H227" s="220">
        <v>1</v>
      </c>
      <c r="I227" s="221"/>
      <c r="J227" s="222">
        <f>ROUND(I227*H227,2)</f>
        <v>0</v>
      </c>
      <c r="K227" s="223"/>
      <c r="L227" s="41"/>
      <c r="M227" s="224" t="s">
        <v>1</v>
      </c>
      <c r="N227" s="225" t="s">
        <v>41</v>
      </c>
      <c r="O227" s="88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8" t="s">
        <v>180</v>
      </c>
      <c r="AT227" s="228" t="s">
        <v>142</v>
      </c>
      <c r="AU227" s="228" t="s">
        <v>86</v>
      </c>
      <c r="AY227" s="14" t="s">
        <v>139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4" t="s">
        <v>84</v>
      </c>
      <c r="BK227" s="229">
        <f>ROUND(I227*H227,2)</f>
        <v>0</v>
      </c>
      <c r="BL227" s="14" t="s">
        <v>180</v>
      </c>
      <c r="BM227" s="228" t="s">
        <v>876</v>
      </c>
    </row>
    <row r="228" s="12" customFormat="1" ht="22.8" customHeight="1">
      <c r="A228" s="12"/>
      <c r="B228" s="200"/>
      <c r="C228" s="201"/>
      <c r="D228" s="202" t="s">
        <v>75</v>
      </c>
      <c r="E228" s="214" t="s">
        <v>502</v>
      </c>
      <c r="F228" s="214" t="s">
        <v>503</v>
      </c>
      <c r="G228" s="201"/>
      <c r="H228" s="201"/>
      <c r="I228" s="204"/>
      <c r="J228" s="215">
        <f>BK228</f>
        <v>0</v>
      </c>
      <c r="K228" s="201"/>
      <c r="L228" s="206"/>
      <c r="M228" s="207"/>
      <c r="N228" s="208"/>
      <c r="O228" s="208"/>
      <c r="P228" s="209">
        <f>SUM(P229:P234)</f>
        <v>0</v>
      </c>
      <c r="Q228" s="208"/>
      <c r="R228" s="209">
        <f>SUM(R229:R234)</f>
        <v>0</v>
      </c>
      <c r="S228" s="208"/>
      <c r="T228" s="210">
        <f>SUM(T229:T234)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11" t="s">
        <v>146</v>
      </c>
      <c r="AT228" s="212" t="s">
        <v>75</v>
      </c>
      <c r="AU228" s="212" t="s">
        <v>84</v>
      </c>
      <c r="AY228" s="211" t="s">
        <v>139</v>
      </c>
      <c r="BK228" s="213">
        <f>SUM(BK229:BK234)</f>
        <v>0</v>
      </c>
    </row>
    <row r="229" s="2" customFormat="1" ht="16.5" customHeight="1">
      <c r="A229" s="35"/>
      <c r="B229" s="36"/>
      <c r="C229" s="216" t="s">
        <v>485</v>
      </c>
      <c r="D229" s="216" t="s">
        <v>142</v>
      </c>
      <c r="E229" s="217" t="s">
        <v>505</v>
      </c>
      <c r="F229" s="218" t="s">
        <v>506</v>
      </c>
      <c r="G229" s="219" t="s">
        <v>507</v>
      </c>
      <c r="H229" s="220">
        <v>64</v>
      </c>
      <c r="I229" s="221"/>
      <c r="J229" s="222">
        <f>ROUND(I229*H229,2)</f>
        <v>0</v>
      </c>
      <c r="K229" s="223"/>
      <c r="L229" s="41"/>
      <c r="M229" s="224" t="s">
        <v>1</v>
      </c>
      <c r="N229" s="225" t="s">
        <v>41</v>
      </c>
      <c r="O229" s="88"/>
      <c r="P229" s="226">
        <f>O229*H229</f>
        <v>0</v>
      </c>
      <c r="Q229" s="226">
        <v>0</v>
      </c>
      <c r="R229" s="226">
        <f>Q229*H229</f>
        <v>0</v>
      </c>
      <c r="S229" s="226">
        <v>0</v>
      </c>
      <c r="T229" s="22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8" t="s">
        <v>508</v>
      </c>
      <c r="AT229" s="228" t="s">
        <v>142</v>
      </c>
      <c r="AU229" s="228" t="s">
        <v>86</v>
      </c>
      <c r="AY229" s="14" t="s">
        <v>139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4" t="s">
        <v>84</v>
      </c>
      <c r="BK229" s="229">
        <f>ROUND(I229*H229,2)</f>
        <v>0</v>
      </c>
      <c r="BL229" s="14" t="s">
        <v>508</v>
      </c>
      <c r="BM229" s="228" t="s">
        <v>877</v>
      </c>
    </row>
    <row r="230" s="2" customFormat="1" ht="16.5" customHeight="1">
      <c r="A230" s="35"/>
      <c r="B230" s="36"/>
      <c r="C230" s="216" t="s">
        <v>490</v>
      </c>
      <c r="D230" s="216" t="s">
        <v>142</v>
      </c>
      <c r="E230" s="217" t="s">
        <v>511</v>
      </c>
      <c r="F230" s="218" t="s">
        <v>512</v>
      </c>
      <c r="G230" s="219" t="s">
        <v>507</v>
      </c>
      <c r="H230" s="220">
        <v>64</v>
      </c>
      <c r="I230" s="221"/>
      <c r="J230" s="222">
        <f>ROUND(I230*H230,2)</f>
        <v>0</v>
      </c>
      <c r="K230" s="223"/>
      <c r="L230" s="41"/>
      <c r="M230" s="224" t="s">
        <v>1</v>
      </c>
      <c r="N230" s="225" t="s">
        <v>41</v>
      </c>
      <c r="O230" s="88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8" t="s">
        <v>508</v>
      </c>
      <c r="AT230" s="228" t="s">
        <v>142</v>
      </c>
      <c r="AU230" s="228" t="s">
        <v>86</v>
      </c>
      <c r="AY230" s="14" t="s">
        <v>139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4" t="s">
        <v>84</v>
      </c>
      <c r="BK230" s="229">
        <f>ROUND(I230*H230,2)</f>
        <v>0</v>
      </c>
      <c r="BL230" s="14" t="s">
        <v>508</v>
      </c>
      <c r="BM230" s="228" t="s">
        <v>878</v>
      </c>
    </row>
    <row r="231" s="2" customFormat="1" ht="16.5" customHeight="1">
      <c r="A231" s="35"/>
      <c r="B231" s="36"/>
      <c r="C231" s="216" t="s">
        <v>494</v>
      </c>
      <c r="D231" s="216" t="s">
        <v>142</v>
      </c>
      <c r="E231" s="217" t="s">
        <v>515</v>
      </c>
      <c r="F231" s="218" t="s">
        <v>516</v>
      </c>
      <c r="G231" s="219" t="s">
        <v>507</v>
      </c>
      <c r="H231" s="220">
        <v>16</v>
      </c>
      <c r="I231" s="221"/>
      <c r="J231" s="222">
        <f>ROUND(I231*H231,2)</f>
        <v>0</v>
      </c>
      <c r="K231" s="223"/>
      <c r="L231" s="41"/>
      <c r="M231" s="224" t="s">
        <v>1</v>
      </c>
      <c r="N231" s="225" t="s">
        <v>41</v>
      </c>
      <c r="O231" s="88"/>
      <c r="P231" s="226">
        <f>O231*H231</f>
        <v>0</v>
      </c>
      <c r="Q231" s="226">
        <v>0</v>
      </c>
      <c r="R231" s="226">
        <f>Q231*H231</f>
        <v>0</v>
      </c>
      <c r="S231" s="226">
        <v>0</v>
      </c>
      <c r="T231" s="22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8" t="s">
        <v>508</v>
      </c>
      <c r="AT231" s="228" t="s">
        <v>142</v>
      </c>
      <c r="AU231" s="228" t="s">
        <v>86</v>
      </c>
      <c r="AY231" s="14" t="s">
        <v>139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4" t="s">
        <v>84</v>
      </c>
      <c r="BK231" s="229">
        <f>ROUND(I231*H231,2)</f>
        <v>0</v>
      </c>
      <c r="BL231" s="14" t="s">
        <v>508</v>
      </c>
      <c r="BM231" s="228" t="s">
        <v>879</v>
      </c>
    </row>
    <row r="232" s="2" customFormat="1" ht="16.5" customHeight="1">
      <c r="A232" s="35"/>
      <c r="B232" s="36"/>
      <c r="C232" s="216" t="s">
        <v>498</v>
      </c>
      <c r="D232" s="216" t="s">
        <v>142</v>
      </c>
      <c r="E232" s="217" t="s">
        <v>519</v>
      </c>
      <c r="F232" s="218" t="s">
        <v>520</v>
      </c>
      <c r="G232" s="219" t="s">
        <v>507</v>
      </c>
      <c r="H232" s="220">
        <v>56</v>
      </c>
      <c r="I232" s="221"/>
      <c r="J232" s="222">
        <f>ROUND(I232*H232,2)</f>
        <v>0</v>
      </c>
      <c r="K232" s="223"/>
      <c r="L232" s="41"/>
      <c r="M232" s="224" t="s">
        <v>1</v>
      </c>
      <c r="N232" s="225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508</v>
      </c>
      <c r="AT232" s="228" t="s">
        <v>142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508</v>
      </c>
      <c r="BM232" s="228" t="s">
        <v>880</v>
      </c>
    </row>
    <row r="233" s="2" customFormat="1" ht="16.5" customHeight="1">
      <c r="A233" s="35"/>
      <c r="B233" s="36"/>
      <c r="C233" s="216" t="s">
        <v>504</v>
      </c>
      <c r="D233" s="216" t="s">
        <v>142</v>
      </c>
      <c r="E233" s="217" t="s">
        <v>523</v>
      </c>
      <c r="F233" s="218" t="s">
        <v>524</v>
      </c>
      <c r="G233" s="219" t="s">
        <v>507</v>
      </c>
      <c r="H233" s="220">
        <v>40</v>
      </c>
      <c r="I233" s="221"/>
      <c r="J233" s="222">
        <f>ROUND(I233*H233,2)</f>
        <v>0</v>
      </c>
      <c r="K233" s="223"/>
      <c r="L233" s="41"/>
      <c r="M233" s="224" t="s">
        <v>1</v>
      </c>
      <c r="N233" s="225" t="s">
        <v>41</v>
      </c>
      <c r="O233" s="88"/>
      <c r="P233" s="226">
        <f>O233*H233</f>
        <v>0</v>
      </c>
      <c r="Q233" s="226">
        <v>0</v>
      </c>
      <c r="R233" s="226">
        <f>Q233*H233</f>
        <v>0</v>
      </c>
      <c r="S233" s="226">
        <v>0</v>
      </c>
      <c r="T233" s="22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8" t="s">
        <v>508</v>
      </c>
      <c r="AT233" s="228" t="s">
        <v>142</v>
      </c>
      <c r="AU233" s="228" t="s">
        <v>86</v>
      </c>
      <c r="AY233" s="14" t="s">
        <v>139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4" t="s">
        <v>84</v>
      </c>
      <c r="BK233" s="229">
        <f>ROUND(I233*H233,2)</f>
        <v>0</v>
      </c>
      <c r="BL233" s="14" t="s">
        <v>508</v>
      </c>
      <c r="BM233" s="228" t="s">
        <v>881</v>
      </c>
    </row>
    <row r="234" s="2" customFormat="1" ht="16.5" customHeight="1">
      <c r="A234" s="35"/>
      <c r="B234" s="36"/>
      <c r="C234" s="216" t="s">
        <v>510</v>
      </c>
      <c r="D234" s="216" t="s">
        <v>142</v>
      </c>
      <c r="E234" s="217" t="s">
        <v>527</v>
      </c>
      <c r="F234" s="218" t="s">
        <v>528</v>
      </c>
      <c r="G234" s="219" t="s">
        <v>507</v>
      </c>
      <c r="H234" s="220">
        <v>16</v>
      </c>
      <c r="I234" s="221"/>
      <c r="J234" s="222">
        <f>ROUND(I234*H234,2)</f>
        <v>0</v>
      </c>
      <c r="K234" s="223"/>
      <c r="L234" s="41"/>
      <c r="M234" s="224" t="s">
        <v>1</v>
      </c>
      <c r="N234" s="225" t="s">
        <v>41</v>
      </c>
      <c r="O234" s="88"/>
      <c r="P234" s="226">
        <f>O234*H234</f>
        <v>0</v>
      </c>
      <c r="Q234" s="226">
        <v>0</v>
      </c>
      <c r="R234" s="226">
        <f>Q234*H234</f>
        <v>0</v>
      </c>
      <c r="S234" s="226">
        <v>0</v>
      </c>
      <c r="T234" s="22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8" t="s">
        <v>508</v>
      </c>
      <c r="AT234" s="228" t="s">
        <v>142</v>
      </c>
      <c r="AU234" s="228" t="s">
        <v>86</v>
      </c>
      <c r="AY234" s="14" t="s">
        <v>139</v>
      </c>
      <c r="BE234" s="229">
        <f>IF(N234="základní",J234,0)</f>
        <v>0</v>
      </c>
      <c r="BF234" s="229">
        <f>IF(N234="snížená",J234,0)</f>
        <v>0</v>
      </c>
      <c r="BG234" s="229">
        <f>IF(N234="zákl. přenesená",J234,0)</f>
        <v>0</v>
      </c>
      <c r="BH234" s="229">
        <f>IF(N234="sníž. přenesená",J234,0)</f>
        <v>0</v>
      </c>
      <c r="BI234" s="229">
        <f>IF(N234="nulová",J234,0)</f>
        <v>0</v>
      </c>
      <c r="BJ234" s="14" t="s">
        <v>84</v>
      </c>
      <c r="BK234" s="229">
        <f>ROUND(I234*H234,2)</f>
        <v>0</v>
      </c>
      <c r="BL234" s="14" t="s">
        <v>508</v>
      </c>
      <c r="BM234" s="228" t="s">
        <v>882</v>
      </c>
    </row>
    <row r="235" s="12" customFormat="1" ht="22.8" customHeight="1">
      <c r="A235" s="12"/>
      <c r="B235" s="200"/>
      <c r="C235" s="201"/>
      <c r="D235" s="202" t="s">
        <v>75</v>
      </c>
      <c r="E235" s="214" t="s">
        <v>530</v>
      </c>
      <c r="F235" s="214" t="s">
        <v>531</v>
      </c>
      <c r="G235" s="201"/>
      <c r="H235" s="201"/>
      <c r="I235" s="204"/>
      <c r="J235" s="215">
        <f>BK235</f>
        <v>0</v>
      </c>
      <c r="K235" s="201"/>
      <c r="L235" s="206"/>
      <c r="M235" s="207"/>
      <c r="N235" s="208"/>
      <c r="O235" s="208"/>
      <c r="P235" s="209">
        <f>P236</f>
        <v>0</v>
      </c>
      <c r="Q235" s="208"/>
      <c r="R235" s="209">
        <f>R236</f>
        <v>0</v>
      </c>
      <c r="S235" s="208"/>
      <c r="T235" s="210">
        <f>T236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1" t="s">
        <v>146</v>
      </c>
      <c r="AT235" s="212" t="s">
        <v>75</v>
      </c>
      <c r="AU235" s="212" t="s">
        <v>84</v>
      </c>
      <c r="AY235" s="211" t="s">
        <v>139</v>
      </c>
      <c r="BK235" s="213">
        <f>BK236</f>
        <v>0</v>
      </c>
    </row>
    <row r="236" s="2" customFormat="1" ht="16.5" customHeight="1">
      <c r="A236" s="35"/>
      <c r="B236" s="36"/>
      <c r="C236" s="230" t="s">
        <v>514</v>
      </c>
      <c r="D236" s="230" t="s">
        <v>183</v>
      </c>
      <c r="E236" s="231" t="s">
        <v>533</v>
      </c>
      <c r="F236" s="232" t="s">
        <v>534</v>
      </c>
      <c r="G236" s="233" t="s">
        <v>349</v>
      </c>
      <c r="H236" s="234">
        <v>1</v>
      </c>
      <c r="I236" s="235"/>
      <c r="J236" s="236">
        <f>ROUND(I236*H236,2)</f>
        <v>0</v>
      </c>
      <c r="K236" s="237"/>
      <c r="L236" s="238"/>
      <c r="M236" s="239" t="s">
        <v>1</v>
      </c>
      <c r="N236" s="240" t="s">
        <v>41</v>
      </c>
      <c r="O236" s="88"/>
      <c r="P236" s="226">
        <f>O236*H236</f>
        <v>0</v>
      </c>
      <c r="Q236" s="226">
        <v>0</v>
      </c>
      <c r="R236" s="226">
        <f>Q236*H236</f>
        <v>0</v>
      </c>
      <c r="S236" s="226">
        <v>0</v>
      </c>
      <c r="T236" s="22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8" t="s">
        <v>508</v>
      </c>
      <c r="AT236" s="228" t="s">
        <v>183</v>
      </c>
      <c r="AU236" s="228" t="s">
        <v>86</v>
      </c>
      <c r="AY236" s="14" t="s">
        <v>139</v>
      </c>
      <c r="BE236" s="229">
        <f>IF(N236="základní",J236,0)</f>
        <v>0</v>
      </c>
      <c r="BF236" s="229">
        <f>IF(N236="snížená",J236,0)</f>
        <v>0</v>
      </c>
      <c r="BG236" s="229">
        <f>IF(N236="zákl. přenesená",J236,0)</f>
        <v>0</v>
      </c>
      <c r="BH236" s="229">
        <f>IF(N236="sníž. přenesená",J236,0)</f>
        <v>0</v>
      </c>
      <c r="BI236" s="229">
        <f>IF(N236="nulová",J236,0)</f>
        <v>0</v>
      </c>
      <c r="BJ236" s="14" t="s">
        <v>84</v>
      </c>
      <c r="BK236" s="229">
        <f>ROUND(I236*H236,2)</f>
        <v>0</v>
      </c>
      <c r="BL236" s="14" t="s">
        <v>508</v>
      </c>
      <c r="BM236" s="228" t="s">
        <v>883</v>
      </c>
    </row>
    <row r="237" s="12" customFormat="1" ht="25.92" customHeight="1">
      <c r="A237" s="12"/>
      <c r="B237" s="200"/>
      <c r="C237" s="201"/>
      <c r="D237" s="202" t="s">
        <v>75</v>
      </c>
      <c r="E237" s="203" t="s">
        <v>536</v>
      </c>
      <c r="F237" s="203" t="s">
        <v>537</v>
      </c>
      <c r="G237" s="201"/>
      <c r="H237" s="201"/>
      <c r="I237" s="204"/>
      <c r="J237" s="205">
        <f>BK237</f>
        <v>0</v>
      </c>
      <c r="K237" s="201"/>
      <c r="L237" s="206"/>
      <c r="M237" s="207"/>
      <c r="N237" s="208"/>
      <c r="O237" s="208"/>
      <c r="P237" s="209">
        <f>P238</f>
        <v>0</v>
      </c>
      <c r="Q237" s="208"/>
      <c r="R237" s="209">
        <f>R238</f>
        <v>0</v>
      </c>
      <c r="S237" s="208"/>
      <c r="T237" s="210">
        <f>T238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1" t="s">
        <v>158</v>
      </c>
      <c r="AT237" s="212" t="s">
        <v>75</v>
      </c>
      <c r="AU237" s="212" t="s">
        <v>76</v>
      </c>
      <c r="AY237" s="211" t="s">
        <v>139</v>
      </c>
      <c r="BK237" s="213">
        <f>BK238</f>
        <v>0</v>
      </c>
    </row>
    <row r="238" s="12" customFormat="1" ht="22.8" customHeight="1">
      <c r="A238" s="12"/>
      <c r="B238" s="200"/>
      <c r="C238" s="201"/>
      <c r="D238" s="202" t="s">
        <v>75</v>
      </c>
      <c r="E238" s="214" t="s">
        <v>538</v>
      </c>
      <c r="F238" s="214" t="s">
        <v>539</v>
      </c>
      <c r="G238" s="201"/>
      <c r="H238" s="201"/>
      <c r="I238" s="204"/>
      <c r="J238" s="215">
        <f>BK238</f>
        <v>0</v>
      </c>
      <c r="K238" s="201"/>
      <c r="L238" s="206"/>
      <c r="M238" s="207"/>
      <c r="N238" s="208"/>
      <c r="O238" s="208"/>
      <c r="P238" s="209">
        <f>SUM(P239:P240)</f>
        <v>0</v>
      </c>
      <c r="Q238" s="208"/>
      <c r="R238" s="209">
        <f>SUM(R239:R240)</f>
        <v>0</v>
      </c>
      <c r="S238" s="208"/>
      <c r="T238" s="210">
        <f>SUM(T239:T240)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11" t="s">
        <v>158</v>
      </c>
      <c r="AT238" s="212" t="s">
        <v>75</v>
      </c>
      <c r="AU238" s="212" t="s">
        <v>84</v>
      </c>
      <c r="AY238" s="211" t="s">
        <v>139</v>
      </c>
      <c r="BK238" s="213">
        <f>SUM(BK239:BK240)</f>
        <v>0</v>
      </c>
    </row>
    <row r="239" s="2" customFormat="1" ht="21.75" customHeight="1">
      <c r="A239" s="35"/>
      <c r="B239" s="36"/>
      <c r="C239" s="216" t="s">
        <v>518</v>
      </c>
      <c r="D239" s="216" t="s">
        <v>142</v>
      </c>
      <c r="E239" s="217" t="s">
        <v>541</v>
      </c>
      <c r="F239" s="218" t="s">
        <v>542</v>
      </c>
      <c r="G239" s="219" t="s">
        <v>543</v>
      </c>
      <c r="H239" s="220">
        <v>1</v>
      </c>
      <c r="I239" s="221"/>
      <c r="J239" s="222">
        <f>ROUND(I239*H239,2)</f>
        <v>0</v>
      </c>
      <c r="K239" s="223"/>
      <c r="L239" s="41"/>
      <c r="M239" s="224" t="s">
        <v>1</v>
      </c>
      <c r="N239" s="225" t="s">
        <v>41</v>
      </c>
      <c r="O239" s="88"/>
      <c r="P239" s="226">
        <f>O239*H239</f>
        <v>0</v>
      </c>
      <c r="Q239" s="226">
        <v>0</v>
      </c>
      <c r="R239" s="226">
        <f>Q239*H239</f>
        <v>0</v>
      </c>
      <c r="S239" s="226">
        <v>0</v>
      </c>
      <c r="T239" s="22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8" t="s">
        <v>544</v>
      </c>
      <c r="AT239" s="228" t="s">
        <v>142</v>
      </c>
      <c r="AU239" s="228" t="s">
        <v>86</v>
      </c>
      <c r="AY239" s="14" t="s">
        <v>139</v>
      </c>
      <c r="BE239" s="229">
        <f>IF(N239="základní",J239,0)</f>
        <v>0</v>
      </c>
      <c r="BF239" s="229">
        <f>IF(N239="snížená",J239,0)</f>
        <v>0</v>
      </c>
      <c r="BG239" s="229">
        <f>IF(N239="zákl. přenesená",J239,0)</f>
        <v>0</v>
      </c>
      <c r="BH239" s="229">
        <f>IF(N239="sníž. přenesená",J239,0)</f>
        <v>0</v>
      </c>
      <c r="BI239" s="229">
        <f>IF(N239="nulová",J239,0)</f>
        <v>0</v>
      </c>
      <c r="BJ239" s="14" t="s">
        <v>84</v>
      </c>
      <c r="BK239" s="229">
        <f>ROUND(I239*H239,2)</f>
        <v>0</v>
      </c>
      <c r="BL239" s="14" t="s">
        <v>544</v>
      </c>
      <c r="BM239" s="228" t="s">
        <v>884</v>
      </c>
    </row>
    <row r="240" s="2" customFormat="1" ht="16.5" customHeight="1">
      <c r="A240" s="35"/>
      <c r="B240" s="36"/>
      <c r="C240" s="216" t="s">
        <v>522</v>
      </c>
      <c r="D240" s="216" t="s">
        <v>142</v>
      </c>
      <c r="E240" s="217" t="s">
        <v>547</v>
      </c>
      <c r="F240" s="218" t="s">
        <v>548</v>
      </c>
      <c r="G240" s="219" t="s">
        <v>543</v>
      </c>
      <c r="H240" s="220">
        <v>1</v>
      </c>
      <c r="I240" s="221"/>
      <c r="J240" s="222">
        <f>ROUND(I240*H240,2)</f>
        <v>0</v>
      </c>
      <c r="K240" s="223"/>
      <c r="L240" s="41"/>
      <c r="M240" s="241" t="s">
        <v>1</v>
      </c>
      <c r="N240" s="242" t="s">
        <v>41</v>
      </c>
      <c r="O240" s="243"/>
      <c r="P240" s="244">
        <f>O240*H240</f>
        <v>0</v>
      </c>
      <c r="Q240" s="244">
        <v>0</v>
      </c>
      <c r="R240" s="244">
        <f>Q240*H240</f>
        <v>0</v>
      </c>
      <c r="S240" s="244">
        <v>0</v>
      </c>
      <c r="T240" s="24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8" t="s">
        <v>544</v>
      </c>
      <c r="AT240" s="228" t="s">
        <v>142</v>
      </c>
      <c r="AU240" s="228" t="s">
        <v>86</v>
      </c>
      <c r="AY240" s="14" t="s">
        <v>139</v>
      </c>
      <c r="BE240" s="229">
        <f>IF(N240="základní",J240,0)</f>
        <v>0</v>
      </c>
      <c r="BF240" s="229">
        <f>IF(N240="snížená",J240,0)</f>
        <v>0</v>
      </c>
      <c r="BG240" s="229">
        <f>IF(N240="zákl. přenesená",J240,0)</f>
        <v>0</v>
      </c>
      <c r="BH240" s="229">
        <f>IF(N240="sníž. přenesená",J240,0)</f>
        <v>0</v>
      </c>
      <c r="BI240" s="229">
        <f>IF(N240="nulová",J240,0)</f>
        <v>0</v>
      </c>
      <c r="BJ240" s="14" t="s">
        <v>84</v>
      </c>
      <c r="BK240" s="229">
        <f>ROUND(I240*H240,2)</f>
        <v>0</v>
      </c>
      <c r="BL240" s="14" t="s">
        <v>544</v>
      </c>
      <c r="BM240" s="228" t="s">
        <v>885</v>
      </c>
    </row>
    <row r="241" s="2" customFormat="1" ht="6.96" customHeight="1">
      <c r="A241" s="35"/>
      <c r="B241" s="63"/>
      <c r="C241" s="64"/>
      <c r="D241" s="64"/>
      <c r="E241" s="64"/>
      <c r="F241" s="64"/>
      <c r="G241" s="64"/>
      <c r="H241" s="64"/>
      <c r="I241" s="64"/>
      <c r="J241" s="64"/>
      <c r="K241" s="64"/>
      <c r="L241" s="41"/>
      <c r="M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</sheetData>
  <sheetProtection sheet="1" autoFilter="0" formatColumns="0" formatRows="0" objects="1" scenarios="1" spinCount="100000" saltValue="LkFH0mBmh1WehcfvKSifoBGklqzldxmCossvhywEpAcwXL9SC7/jVfUgRK+tXBbzIUu65z9UwkTz60/acxnGUg==" hashValue="lhdz8r8Rbm0ZlJjwlvAeWDGOuimKXeGsMdxPIl7OrdbDkBgGEsMw2tm6H0wEb1qQMhkdW16So+GAx9RuS8R74Q==" algorithmName="SHA-512" password="CC35"/>
  <autoFilter ref="C129:K240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98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886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ROUND(J128,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ROUND((SUM(BE128:BE233)),  2)</f>
        <v>0</v>
      </c>
      <c r="G33" s="35"/>
      <c r="H33" s="35"/>
      <c r="I33" s="152">
        <v>0.20999999999999999</v>
      </c>
      <c r="J33" s="151">
        <f>ROUND(((SUM(BE128:BE233))*I33),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ROUND((SUM(BF128:BF233)),  2)</f>
        <v>0</v>
      </c>
      <c r="G34" s="35"/>
      <c r="H34" s="35"/>
      <c r="I34" s="152">
        <v>0.14999999999999999</v>
      </c>
      <c r="J34" s="151">
        <f>ROUND(((SUM(BF128:BF233))*I34),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ROUND((SUM(BG128:BG233)),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ROUND((SUM(BH128:BH233)),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ROUND((SUM(BI128:BI233)),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08 - 3/S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J128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J129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J139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115</v>
      </c>
      <c r="E100" s="179"/>
      <c r="F100" s="179"/>
      <c r="G100" s="179"/>
      <c r="H100" s="179"/>
      <c r="I100" s="179"/>
      <c r="J100" s="180">
        <f>J146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116</v>
      </c>
      <c r="E101" s="185"/>
      <c r="F101" s="185"/>
      <c r="G101" s="185"/>
      <c r="H101" s="185"/>
      <c r="I101" s="185"/>
      <c r="J101" s="186">
        <f>J147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2"/>
      <c r="C102" s="183"/>
      <c r="D102" s="184" t="s">
        <v>117</v>
      </c>
      <c r="E102" s="185"/>
      <c r="F102" s="185"/>
      <c r="G102" s="185"/>
      <c r="H102" s="185"/>
      <c r="I102" s="185"/>
      <c r="J102" s="186">
        <f>J205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2"/>
      <c r="C103" s="183"/>
      <c r="D103" s="184" t="s">
        <v>118</v>
      </c>
      <c r="E103" s="185"/>
      <c r="F103" s="185"/>
      <c r="G103" s="185"/>
      <c r="H103" s="185"/>
      <c r="I103" s="185"/>
      <c r="J103" s="186">
        <f>J208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119</v>
      </c>
      <c r="E104" s="185"/>
      <c r="F104" s="185"/>
      <c r="G104" s="185"/>
      <c r="H104" s="185"/>
      <c r="I104" s="185"/>
      <c r="J104" s="186">
        <f>J212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120</v>
      </c>
      <c r="E105" s="185"/>
      <c r="F105" s="185"/>
      <c r="G105" s="185"/>
      <c r="H105" s="185"/>
      <c r="I105" s="185"/>
      <c r="J105" s="186">
        <f>J221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121</v>
      </c>
      <c r="E106" s="185"/>
      <c r="F106" s="185"/>
      <c r="G106" s="185"/>
      <c r="H106" s="185"/>
      <c r="I106" s="185"/>
      <c r="J106" s="186">
        <f>J228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76"/>
      <c r="C107" s="177"/>
      <c r="D107" s="178" t="s">
        <v>122</v>
      </c>
      <c r="E107" s="179"/>
      <c r="F107" s="179"/>
      <c r="G107" s="179"/>
      <c r="H107" s="179"/>
      <c r="I107" s="179"/>
      <c r="J107" s="180">
        <f>J230</f>
        <v>0</v>
      </c>
      <c r="K107" s="177"/>
      <c r="L107" s="18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82"/>
      <c r="C108" s="183"/>
      <c r="D108" s="184" t="s">
        <v>123</v>
      </c>
      <c r="E108" s="185"/>
      <c r="F108" s="185"/>
      <c r="G108" s="185"/>
      <c r="H108" s="185"/>
      <c r="I108" s="185"/>
      <c r="J108" s="186">
        <f>J231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hidden="1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hidden="1"/>
    <row r="112" hidden="1"/>
    <row r="113" hidden="1"/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124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6.25" customHeight="1">
      <c r="A118" s="35"/>
      <c r="B118" s="36"/>
      <c r="C118" s="37"/>
      <c r="D118" s="37"/>
      <c r="E118" s="171" t="str">
        <f>E7</f>
        <v>REKONSTRUKCE ELEKTRICKÝCH ROZVODŮ V UČEBNOVÉM PAVILONU ŠKOLY</v>
      </c>
      <c r="F118" s="29"/>
      <c r="G118" s="29"/>
      <c r="H118" s="29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103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E9</f>
        <v>08 - 3/S etapa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20</v>
      </c>
      <c r="D122" s="37"/>
      <c r="E122" s="37"/>
      <c r="F122" s="24" t="str">
        <f>F12</f>
        <v>Brno - Bystrc</v>
      </c>
      <c r="G122" s="37"/>
      <c r="H122" s="37"/>
      <c r="I122" s="29" t="s">
        <v>22</v>
      </c>
      <c r="J122" s="76" t="str">
        <f>IF(J12="","",J12)</f>
        <v>15. 5. 2019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24</v>
      </c>
      <c r="D124" s="37"/>
      <c r="E124" s="37"/>
      <c r="F124" s="24" t="str">
        <f>E15</f>
        <v xml:space="preserve"> </v>
      </c>
      <c r="G124" s="37"/>
      <c r="H124" s="37"/>
      <c r="I124" s="29" t="s">
        <v>30</v>
      </c>
      <c r="J124" s="33" t="str">
        <f>E21</f>
        <v xml:space="preserve"> 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28</v>
      </c>
      <c r="D125" s="37"/>
      <c r="E125" s="37"/>
      <c r="F125" s="24" t="str">
        <f>IF(E18="","",E18)</f>
        <v>Vyplň údaj</v>
      </c>
      <c r="G125" s="37"/>
      <c r="H125" s="37"/>
      <c r="I125" s="29" t="s">
        <v>32</v>
      </c>
      <c r="J125" s="33" t="str">
        <f>E24</f>
        <v>Ing. Tomáš Blažek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88"/>
      <c r="B127" s="189"/>
      <c r="C127" s="190" t="s">
        <v>125</v>
      </c>
      <c r="D127" s="191" t="s">
        <v>61</v>
      </c>
      <c r="E127" s="191" t="s">
        <v>57</v>
      </c>
      <c r="F127" s="191" t="s">
        <v>58</v>
      </c>
      <c r="G127" s="191" t="s">
        <v>126</v>
      </c>
      <c r="H127" s="191" t="s">
        <v>127</v>
      </c>
      <c r="I127" s="191" t="s">
        <v>128</v>
      </c>
      <c r="J127" s="192" t="s">
        <v>107</v>
      </c>
      <c r="K127" s="193" t="s">
        <v>129</v>
      </c>
      <c r="L127" s="194"/>
      <c r="M127" s="97" t="s">
        <v>1</v>
      </c>
      <c r="N127" s="98" t="s">
        <v>40</v>
      </c>
      <c r="O127" s="98" t="s">
        <v>130</v>
      </c>
      <c r="P127" s="98" t="s">
        <v>131</v>
      </c>
      <c r="Q127" s="98" t="s">
        <v>132</v>
      </c>
      <c r="R127" s="98" t="s">
        <v>133</v>
      </c>
      <c r="S127" s="98" t="s">
        <v>134</v>
      </c>
      <c r="T127" s="99" t="s">
        <v>135</v>
      </c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</row>
    <row r="128" s="2" customFormat="1" ht="22.8" customHeight="1">
      <c r="A128" s="35"/>
      <c r="B128" s="36"/>
      <c r="C128" s="104" t="s">
        <v>136</v>
      </c>
      <c r="D128" s="37"/>
      <c r="E128" s="37"/>
      <c r="F128" s="37"/>
      <c r="G128" s="37"/>
      <c r="H128" s="37"/>
      <c r="I128" s="37"/>
      <c r="J128" s="195">
        <f>BK128</f>
        <v>0</v>
      </c>
      <c r="K128" s="37"/>
      <c r="L128" s="41"/>
      <c r="M128" s="100"/>
      <c r="N128" s="196"/>
      <c r="O128" s="101"/>
      <c r="P128" s="197">
        <f>P129+P139+P146+P230</f>
        <v>0</v>
      </c>
      <c r="Q128" s="101"/>
      <c r="R128" s="197">
        <f>R129+R139+R146+R230</f>
        <v>2.2916629999999998</v>
      </c>
      <c r="S128" s="101"/>
      <c r="T128" s="198">
        <f>T129+T139+T146+T230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75</v>
      </c>
      <c r="AU128" s="14" t="s">
        <v>109</v>
      </c>
      <c r="BK128" s="199">
        <f>BK129+BK139+BK146+BK230</f>
        <v>0</v>
      </c>
    </row>
    <row r="129" s="12" customFormat="1" ht="25.92" customHeight="1">
      <c r="A129" s="12"/>
      <c r="B129" s="200"/>
      <c r="C129" s="201"/>
      <c r="D129" s="202" t="s">
        <v>75</v>
      </c>
      <c r="E129" s="203" t="s">
        <v>137</v>
      </c>
      <c r="F129" s="203" t="s">
        <v>138</v>
      </c>
      <c r="G129" s="201"/>
      <c r="H129" s="201"/>
      <c r="I129" s="204"/>
      <c r="J129" s="205">
        <f>BK129</f>
        <v>0</v>
      </c>
      <c r="K129" s="201"/>
      <c r="L129" s="206"/>
      <c r="M129" s="207"/>
      <c r="N129" s="208"/>
      <c r="O129" s="208"/>
      <c r="P129" s="209">
        <f>P130</f>
        <v>0</v>
      </c>
      <c r="Q129" s="208"/>
      <c r="R129" s="209">
        <f>R130</f>
        <v>0</v>
      </c>
      <c r="S129" s="208"/>
      <c r="T129" s="210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84</v>
      </c>
      <c r="AT129" s="212" t="s">
        <v>75</v>
      </c>
      <c r="AU129" s="212" t="s">
        <v>76</v>
      </c>
      <c r="AY129" s="211" t="s">
        <v>139</v>
      </c>
      <c r="BK129" s="213">
        <f>BK130</f>
        <v>0</v>
      </c>
    </row>
    <row r="130" s="12" customFormat="1" ht="22.8" customHeight="1">
      <c r="A130" s="12"/>
      <c r="B130" s="200"/>
      <c r="C130" s="201"/>
      <c r="D130" s="202" t="s">
        <v>75</v>
      </c>
      <c r="E130" s="214" t="s">
        <v>140</v>
      </c>
      <c r="F130" s="214" t="s">
        <v>141</v>
      </c>
      <c r="G130" s="201"/>
      <c r="H130" s="201"/>
      <c r="I130" s="204"/>
      <c r="J130" s="215">
        <f>BK130</f>
        <v>0</v>
      </c>
      <c r="K130" s="201"/>
      <c r="L130" s="206"/>
      <c r="M130" s="207"/>
      <c r="N130" s="208"/>
      <c r="O130" s="208"/>
      <c r="P130" s="209">
        <f>SUM(P131:P138)</f>
        <v>0</v>
      </c>
      <c r="Q130" s="208"/>
      <c r="R130" s="209">
        <f>SUM(R131:R138)</f>
        <v>0</v>
      </c>
      <c r="S130" s="208"/>
      <c r="T130" s="210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1" t="s">
        <v>84</v>
      </c>
      <c r="AT130" s="212" t="s">
        <v>75</v>
      </c>
      <c r="AU130" s="212" t="s">
        <v>84</v>
      </c>
      <c r="AY130" s="211" t="s">
        <v>139</v>
      </c>
      <c r="BK130" s="213">
        <f>SUM(BK131:BK138)</f>
        <v>0</v>
      </c>
    </row>
    <row r="131" s="2" customFormat="1" ht="16.5" customHeight="1">
      <c r="A131" s="35"/>
      <c r="B131" s="36"/>
      <c r="C131" s="216" t="s">
        <v>84</v>
      </c>
      <c r="D131" s="216" t="s">
        <v>142</v>
      </c>
      <c r="E131" s="217" t="s">
        <v>143</v>
      </c>
      <c r="F131" s="218" t="s">
        <v>144</v>
      </c>
      <c r="G131" s="219" t="s">
        <v>145</v>
      </c>
      <c r="H131" s="220">
        <v>1.6000000000000001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41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146</v>
      </c>
      <c r="AT131" s="228" t="s">
        <v>142</v>
      </c>
      <c r="AU131" s="228" t="s">
        <v>86</v>
      </c>
      <c r="AY131" s="14" t="s">
        <v>139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84</v>
      </c>
      <c r="BK131" s="229">
        <f>ROUND(I131*H131,2)</f>
        <v>0</v>
      </c>
      <c r="BL131" s="14" t="s">
        <v>146</v>
      </c>
      <c r="BM131" s="228" t="s">
        <v>887</v>
      </c>
    </row>
    <row r="132" s="2" customFormat="1" ht="21.75" customHeight="1">
      <c r="A132" s="35"/>
      <c r="B132" s="36"/>
      <c r="C132" s="216" t="s">
        <v>86</v>
      </c>
      <c r="D132" s="216" t="s">
        <v>142</v>
      </c>
      <c r="E132" s="217" t="s">
        <v>148</v>
      </c>
      <c r="F132" s="218" t="s">
        <v>149</v>
      </c>
      <c r="G132" s="219" t="s">
        <v>145</v>
      </c>
      <c r="H132" s="220">
        <v>24</v>
      </c>
      <c r="I132" s="221"/>
      <c r="J132" s="222">
        <f>ROUND(I132*H132,2)</f>
        <v>0</v>
      </c>
      <c r="K132" s="223"/>
      <c r="L132" s="41"/>
      <c r="M132" s="224" t="s">
        <v>1</v>
      </c>
      <c r="N132" s="225" t="s">
        <v>41</v>
      </c>
      <c r="O132" s="88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146</v>
      </c>
      <c r="AT132" s="228" t="s">
        <v>142</v>
      </c>
      <c r="AU132" s="228" t="s">
        <v>86</v>
      </c>
      <c r="AY132" s="14" t="s">
        <v>139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84</v>
      </c>
      <c r="BK132" s="229">
        <f>ROUND(I132*H132,2)</f>
        <v>0</v>
      </c>
      <c r="BL132" s="14" t="s">
        <v>146</v>
      </c>
      <c r="BM132" s="228" t="s">
        <v>888</v>
      </c>
    </row>
    <row r="133" s="2" customFormat="1" ht="21.75" customHeight="1">
      <c r="A133" s="35"/>
      <c r="B133" s="36"/>
      <c r="C133" s="216" t="s">
        <v>151</v>
      </c>
      <c r="D133" s="216" t="s">
        <v>142</v>
      </c>
      <c r="E133" s="217" t="s">
        <v>152</v>
      </c>
      <c r="F133" s="218" t="s">
        <v>153</v>
      </c>
      <c r="G133" s="219" t="s">
        <v>145</v>
      </c>
      <c r="H133" s="220">
        <v>0.80000000000000004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889</v>
      </c>
    </row>
    <row r="134" s="2" customFormat="1" ht="21.75" customHeight="1">
      <c r="A134" s="35"/>
      <c r="B134" s="36"/>
      <c r="C134" s="216" t="s">
        <v>146</v>
      </c>
      <c r="D134" s="216" t="s">
        <v>142</v>
      </c>
      <c r="E134" s="217" t="s">
        <v>155</v>
      </c>
      <c r="F134" s="218" t="s">
        <v>156</v>
      </c>
      <c r="G134" s="219" t="s">
        <v>145</v>
      </c>
      <c r="H134" s="220">
        <v>4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890</v>
      </c>
    </row>
    <row r="135" s="2" customFormat="1" ht="21.75" customHeight="1">
      <c r="A135" s="35"/>
      <c r="B135" s="36"/>
      <c r="C135" s="216" t="s">
        <v>158</v>
      </c>
      <c r="D135" s="216" t="s">
        <v>142</v>
      </c>
      <c r="E135" s="217" t="s">
        <v>159</v>
      </c>
      <c r="F135" s="218" t="s">
        <v>160</v>
      </c>
      <c r="G135" s="219" t="s">
        <v>145</v>
      </c>
      <c r="H135" s="220">
        <v>0.80000000000000004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891</v>
      </c>
    </row>
    <row r="136" s="2" customFormat="1" ht="21.75" customHeight="1">
      <c r="A136" s="35"/>
      <c r="B136" s="36"/>
      <c r="C136" s="216" t="s">
        <v>162</v>
      </c>
      <c r="D136" s="216" t="s">
        <v>142</v>
      </c>
      <c r="E136" s="217" t="s">
        <v>163</v>
      </c>
      <c r="F136" s="218" t="s">
        <v>164</v>
      </c>
      <c r="G136" s="219" t="s">
        <v>145</v>
      </c>
      <c r="H136" s="220">
        <v>4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892</v>
      </c>
    </row>
    <row r="137" s="2" customFormat="1" ht="21.75" customHeight="1">
      <c r="A137" s="35"/>
      <c r="B137" s="36"/>
      <c r="C137" s="216" t="s">
        <v>166</v>
      </c>
      <c r="D137" s="216" t="s">
        <v>142</v>
      </c>
      <c r="E137" s="217" t="s">
        <v>167</v>
      </c>
      <c r="F137" s="218" t="s">
        <v>168</v>
      </c>
      <c r="G137" s="219" t="s">
        <v>145</v>
      </c>
      <c r="H137" s="220">
        <v>1.6000000000000001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893</v>
      </c>
    </row>
    <row r="138" s="2" customFormat="1" ht="21.75" customHeight="1">
      <c r="A138" s="35"/>
      <c r="B138" s="36"/>
      <c r="C138" s="216" t="s">
        <v>170</v>
      </c>
      <c r="D138" s="216" t="s">
        <v>142</v>
      </c>
      <c r="E138" s="217" t="s">
        <v>171</v>
      </c>
      <c r="F138" s="218" t="s">
        <v>172</v>
      </c>
      <c r="G138" s="219" t="s">
        <v>145</v>
      </c>
      <c r="H138" s="220">
        <v>1.6000000000000001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894</v>
      </c>
    </row>
    <row r="139" s="12" customFormat="1" ht="25.92" customHeight="1">
      <c r="A139" s="12"/>
      <c r="B139" s="200"/>
      <c r="C139" s="201"/>
      <c r="D139" s="202" t="s">
        <v>75</v>
      </c>
      <c r="E139" s="203" t="s">
        <v>174</v>
      </c>
      <c r="F139" s="203" t="s">
        <v>175</v>
      </c>
      <c r="G139" s="201"/>
      <c r="H139" s="201"/>
      <c r="I139" s="204"/>
      <c r="J139" s="205">
        <f>BK139</f>
        <v>0</v>
      </c>
      <c r="K139" s="201"/>
      <c r="L139" s="206"/>
      <c r="M139" s="207"/>
      <c r="N139" s="208"/>
      <c r="O139" s="208"/>
      <c r="P139" s="209">
        <f>SUM(P140:P145)</f>
        <v>0</v>
      </c>
      <c r="Q139" s="208"/>
      <c r="R139" s="209">
        <f>SUM(R140:R145)</f>
        <v>1.5899999999999999</v>
      </c>
      <c r="S139" s="208"/>
      <c r="T139" s="210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1" t="s">
        <v>86</v>
      </c>
      <c r="AT139" s="212" t="s">
        <v>75</v>
      </c>
      <c r="AU139" s="212" t="s">
        <v>76</v>
      </c>
      <c r="AY139" s="211" t="s">
        <v>139</v>
      </c>
      <c r="BK139" s="213">
        <f>SUM(BK140:BK145)</f>
        <v>0</v>
      </c>
    </row>
    <row r="140" s="2" customFormat="1" ht="21.75" customHeight="1">
      <c r="A140" s="35"/>
      <c r="B140" s="36"/>
      <c r="C140" s="216" t="s">
        <v>176</v>
      </c>
      <c r="D140" s="216" t="s">
        <v>142</v>
      </c>
      <c r="E140" s="217" t="s">
        <v>177</v>
      </c>
      <c r="F140" s="218" t="s">
        <v>178</v>
      </c>
      <c r="G140" s="219" t="s">
        <v>179</v>
      </c>
      <c r="H140" s="220">
        <v>240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180</v>
      </c>
      <c r="AT140" s="228" t="s">
        <v>142</v>
      </c>
      <c r="AU140" s="228" t="s">
        <v>84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180</v>
      </c>
      <c r="BM140" s="228" t="s">
        <v>895</v>
      </c>
    </row>
    <row r="141" s="2" customFormat="1" ht="33" customHeight="1">
      <c r="A141" s="35"/>
      <c r="B141" s="36"/>
      <c r="C141" s="230" t="s">
        <v>182</v>
      </c>
      <c r="D141" s="230" t="s">
        <v>183</v>
      </c>
      <c r="E141" s="231" t="s">
        <v>184</v>
      </c>
      <c r="F141" s="232" t="s">
        <v>185</v>
      </c>
      <c r="G141" s="233" t="s">
        <v>179</v>
      </c>
      <c r="H141" s="234">
        <v>240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41</v>
      </c>
      <c r="O141" s="88"/>
      <c r="P141" s="226">
        <f>O141*H141</f>
        <v>0</v>
      </c>
      <c r="Q141" s="226">
        <v>0.0022499999999999998</v>
      </c>
      <c r="R141" s="226">
        <f>Q141*H141</f>
        <v>0.53999999999999992</v>
      </c>
      <c r="S141" s="226">
        <v>0</v>
      </c>
      <c r="T141" s="22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8" t="s">
        <v>186</v>
      </c>
      <c r="AT141" s="228" t="s">
        <v>183</v>
      </c>
      <c r="AU141" s="228" t="s">
        <v>84</v>
      </c>
      <c r="AY141" s="14" t="s">
        <v>139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4" t="s">
        <v>84</v>
      </c>
      <c r="BK141" s="229">
        <f>ROUND(I141*H141,2)</f>
        <v>0</v>
      </c>
      <c r="BL141" s="14" t="s">
        <v>186</v>
      </c>
      <c r="BM141" s="228" t="s">
        <v>896</v>
      </c>
    </row>
    <row r="142" s="2" customFormat="1" ht="21.75" customHeight="1">
      <c r="A142" s="35"/>
      <c r="B142" s="36"/>
      <c r="C142" s="216" t="s">
        <v>188</v>
      </c>
      <c r="D142" s="216" t="s">
        <v>142</v>
      </c>
      <c r="E142" s="217" t="s">
        <v>189</v>
      </c>
      <c r="F142" s="218" t="s">
        <v>190</v>
      </c>
      <c r="G142" s="219" t="s">
        <v>179</v>
      </c>
      <c r="H142" s="220">
        <v>180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897</v>
      </c>
    </row>
    <row r="143" s="2" customFormat="1" ht="33" customHeight="1">
      <c r="A143" s="35"/>
      <c r="B143" s="36"/>
      <c r="C143" s="230" t="s">
        <v>192</v>
      </c>
      <c r="D143" s="230" t="s">
        <v>183</v>
      </c>
      <c r="E143" s="231" t="s">
        <v>193</v>
      </c>
      <c r="F143" s="232" t="s">
        <v>194</v>
      </c>
      <c r="G143" s="233" t="s">
        <v>179</v>
      </c>
      <c r="H143" s="234">
        <v>60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0.0044999999999999997</v>
      </c>
      <c r="R143" s="226">
        <f>Q143*H143</f>
        <v>0.26999999999999996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898</v>
      </c>
    </row>
    <row r="144" s="2" customFormat="1" ht="33" customHeight="1">
      <c r="A144" s="35"/>
      <c r="B144" s="36"/>
      <c r="C144" s="230" t="s">
        <v>196</v>
      </c>
      <c r="D144" s="230" t="s">
        <v>183</v>
      </c>
      <c r="E144" s="231" t="s">
        <v>197</v>
      </c>
      <c r="F144" s="232" t="s">
        <v>198</v>
      </c>
      <c r="G144" s="233" t="s">
        <v>179</v>
      </c>
      <c r="H144" s="234">
        <v>120</v>
      </c>
      <c r="I144" s="235"/>
      <c r="J144" s="236">
        <f>ROUND(I144*H144,2)</f>
        <v>0</v>
      </c>
      <c r="K144" s="237"/>
      <c r="L144" s="238"/>
      <c r="M144" s="239" t="s">
        <v>1</v>
      </c>
      <c r="N144" s="240" t="s">
        <v>41</v>
      </c>
      <c r="O144" s="88"/>
      <c r="P144" s="226">
        <f>O144*H144</f>
        <v>0</v>
      </c>
      <c r="Q144" s="226">
        <v>0.0064999999999999997</v>
      </c>
      <c r="R144" s="226">
        <f>Q144*H144</f>
        <v>0.77999999999999992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186</v>
      </c>
      <c r="AT144" s="228" t="s">
        <v>183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186</v>
      </c>
      <c r="BM144" s="228" t="s">
        <v>899</v>
      </c>
    </row>
    <row r="145" s="2" customFormat="1" ht="21.75" customHeight="1">
      <c r="A145" s="35"/>
      <c r="B145" s="36"/>
      <c r="C145" s="216" t="s">
        <v>200</v>
      </c>
      <c r="D145" s="216" t="s">
        <v>142</v>
      </c>
      <c r="E145" s="217" t="s">
        <v>201</v>
      </c>
      <c r="F145" s="218" t="s">
        <v>202</v>
      </c>
      <c r="G145" s="219" t="s">
        <v>203</v>
      </c>
      <c r="H145" s="220">
        <v>55</v>
      </c>
      <c r="I145" s="221"/>
      <c r="J145" s="222">
        <f>ROUND(I145*H145,2)</f>
        <v>0</v>
      </c>
      <c r="K145" s="223"/>
      <c r="L145" s="41"/>
      <c r="M145" s="224" t="s">
        <v>1</v>
      </c>
      <c r="N145" s="225" t="s">
        <v>41</v>
      </c>
      <c r="O145" s="88"/>
      <c r="P145" s="226">
        <f>O145*H145</f>
        <v>0</v>
      </c>
      <c r="Q145" s="226">
        <v>0</v>
      </c>
      <c r="R145" s="226">
        <f>Q145*H145</f>
        <v>0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146</v>
      </c>
      <c r="AT145" s="228" t="s">
        <v>142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146</v>
      </c>
      <c r="BM145" s="228" t="s">
        <v>900</v>
      </c>
    </row>
    <row r="146" s="12" customFormat="1" ht="25.92" customHeight="1">
      <c r="A146" s="12"/>
      <c r="B146" s="200"/>
      <c r="C146" s="201"/>
      <c r="D146" s="202" t="s">
        <v>75</v>
      </c>
      <c r="E146" s="203" t="s">
        <v>183</v>
      </c>
      <c r="F146" s="203" t="s">
        <v>218</v>
      </c>
      <c r="G146" s="201"/>
      <c r="H146" s="201"/>
      <c r="I146" s="204"/>
      <c r="J146" s="205">
        <f>BK146</f>
        <v>0</v>
      </c>
      <c r="K146" s="201"/>
      <c r="L146" s="206"/>
      <c r="M146" s="207"/>
      <c r="N146" s="208"/>
      <c r="O146" s="208"/>
      <c r="P146" s="209">
        <f>P147+P205+P208+P212+P221+P228</f>
        <v>0</v>
      </c>
      <c r="Q146" s="208"/>
      <c r="R146" s="209">
        <f>R147+R205+R208+R212+R221+R228</f>
        <v>0.70166299999999993</v>
      </c>
      <c r="S146" s="208"/>
      <c r="T146" s="210">
        <f>T147+T205+T208+T212+T221+T228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1" t="s">
        <v>151</v>
      </c>
      <c r="AT146" s="212" t="s">
        <v>75</v>
      </c>
      <c r="AU146" s="212" t="s">
        <v>76</v>
      </c>
      <c r="AY146" s="211" t="s">
        <v>139</v>
      </c>
      <c r="BK146" s="213">
        <f>BK147+BK205+BK208+BK212+BK221+BK228</f>
        <v>0</v>
      </c>
    </row>
    <row r="147" s="12" customFormat="1" ht="22.8" customHeight="1">
      <c r="A147" s="12"/>
      <c r="B147" s="200"/>
      <c r="C147" s="201"/>
      <c r="D147" s="202" t="s">
        <v>75</v>
      </c>
      <c r="E147" s="214" t="s">
        <v>219</v>
      </c>
      <c r="F147" s="214" t="s">
        <v>220</v>
      </c>
      <c r="G147" s="201"/>
      <c r="H147" s="201"/>
      <c r="I147" s="204"/>
      <c r="J147" s="215">
        <f>BK147</f>
        <v>0</v>
      </c>
      <c r="K147" s="201"/>
      <c r="L147" s="206"/>
      <c r="M147" s="207"/>
      <c r="N147" s="208"/>
      <c r="O147" s="208"/>
      <c r="P147" s="209">
        <f>SUM(P148:P204)</f>
        <v>0</v>
      </c>
      <c r="Q147" s="208"/>
      <c r="R147" s="209">
        <f>SUM(R148:R204)</f>
        <v>0.69526299999999996</v>
      </c>
      <c r="S147" s="208"/>
      <c r="T147" s="210">
        <f>SUM(T148:T204)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151</v>
      </c>
      <c r="AT147" s="212" t="s">
        <v>75</v>
      </c>
      <c r="AU147" s="212" t="s">
        <v>84</v>
      </c>
      <c r="AY147" s="211" t="s">
        <v>139</v>
      </c>
      <c r="BK147" s="213">
        <f>SUM(BK148:BK204)</f>
        <v>0</v>
      </c>
    </row>
    <row r="148" s="2" customFormat="1" ht="21.75" customHeight="1">
      <c r="A148" s="35"/>
      <c r="B148" s="36"/>
      <c r="C148" s="216" t="s">
        <v>8</v>
      </c>
      <c r="D148" s="216" t="s">
        <v>142</v>
      </c>
      <c r="E148" s="217" t="s">
        <v>222</v>
      </c>
      <c r="F148" s="218" t="s">
        <v>223</v>
      </c>
      <c r="G148" s="219" t="s">
        <v>203</v>
      </c>
      <c r="H148" s="220">
        <v>8</v>
      </c>
      <c r="I148" s="221"/>
      <c r="J148" s="222">
        <f>ROUND(I148*H148,2)</f>
        <v>0</v>
      </c>
      <c r="K148" s="223"/>
      <c r="L148" s="41"/>
      <c r="M148" s="224" t="s">
        <v>1</v>
      </c>
      <c r="N148" s="225" t="s">
        <v>41</v>
      </c>
      <c r="O148" s="88"/>
      <c r="P148" s="226">
        <f>O148*H148</f>
        <v>0</v>
      </c>
      <c r="Q148" s="226">
        <v>0</v>
      </c>
      <c r="R148" s="226">
        <f>Q148*H148</f>
        <v>0</v>
      </c>
      <c r="S148" s="226">
        <v>0</v>
      </c>
      <c r="T148" s="22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8" t="s">
        <v>146</v>
      </c>
      <c r="AT148" s="228" t="s">
        <v>142</v>
      </c>
      <c r="AU148" s="228" t="s">
        <v>86</v>
      </c>
      <c r="AY148" s="14" t="s">
        <v>139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4" t="s">
        <v>84</v>
      </c>
      <c r="BK148" s="229">
        <f>ROUND(I148*H148,2)</f>
        <v>0</v>
      </c>
      <c r="BL148" s="14" t="s">
        <v>146</v>
      </c>
      <c r="BM148" s="228" t="s">
        <v>901</v>
      </c>
    </row>
    <row r="149" s="2" customFormat="1" ht="21.75" customHeight="1">
      <c r="A149" s="35"/>
      <c r="B149" s="36"/>
      <c r="C149" s="230" t="s">
        <v>211</v>
      </c>
      <c r="D149" s="230" t="s">
        <v>183</v>
      </c>
      <c r="E149" s="231" t="s">
        <v>226</v>
      </c>
      <c r="F149" s="232" t="s">
        <v>227</v>
      </c>
      <c r="G149" s="233" t="s">
        <v>228</v>
      </c>
      <c r="H149" s="234">
        <v>8</v>
      </c>
      <c r="I149" s="235"/>
      <c r="J149" s="236">
        <f>ROUND(I149*H149,2)</f>
        <v>0</v>
      </c>
      <c r="K149" s="237"/>
      <c r="L149" s="238"/>
      <c r="M149" s="239" t="s">
        <v>1</v>
      </c>
      <c r="N149" s="240" t="s">
        <v>41</v>
      </c>
      <c r="O149" s="88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8" t="s">
        <v>170</v>
      </c>
      <c r="AT149" s="228" t="s">
        <v>183</v>
      </c>
      <c r="AU149" s="228" t="s">
        <v>86</v>
      </c>
      <c r="AY149" s="14" t="s">
        <v>139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4" t="s">
        <v>84</v>
      </c>
      <c r="BK149" s="229">
        <f>ROUND(I149*H149,2)</f>
        <v>0</v>
      </c>
      <c r="BL149" s="14" t="s">
        <v>146</v>
      </c>
      <c r="BM149" s="228" t="s">
        <v>902</v>
      </c>
    </row>
    <row r="150" s="2" customFormat="1" ht="21.75" customHeight="1">
      <c r="A150" s="35"/>
      <c r="B150" s="36"/>
      <c r="C150" s="216" t="s">
        <v>584</v>
      </c>
      <c r="D150" s="216" t="s">
        <v>142</v>
      </c>
      <c r="E150" s="217" t="s">
        <v>231</v>
      </c>
      <c r="F150" s="218" t="s">
        <v>232</v>
      </c>
      <c r="G150" s="219" t="s">
        <v>179</v>
      </c>
      <c r="H150" s="220">
        <v>430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180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180</v>
      </c>
      <c r="BM150" s="228" t="s">
        <v>903</v>
      </c>
    </row>
    <row r="151" s="2" customFormat="1" ht="21.75" customHeight="1">
      <c r="A151" s="35"/>
      <c r="B151" s="36"/>
      <c r="C151" s="230" t="s">
        <v>586</v>
      </c>
      <c r="D151" s="230" t="s">
        <v>183</v>
      </c>
      <c r="E151" s="231" t="s">
        <v>235</v>
      </c>
      <c r="F151" s="232" t="s">
        <v>236</v>
      </c>
      <c r="G151" s="233" t="s">
        <v>179</v>
      </c>
      <c r="H151" s="234">
        <v>430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6.6000000000000005E-05</v>
      </c>
      <c r="R151" s="226">
        <f>Q151*H151</f>
        <v>0.028380000000000002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186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186</v>
      </c>
      <c r="BM151" s="228" t="s">
        <v>904</v>
      </c>
    </row>
    <row r="152" s="2" customFormat="1" ht="21.75" customHeight="1">
      <c r="A152" s="35"/>
      <c r="B152" s="36"/>
      <c r="C152" s="216" t="s">
        <v>230</v>
      </c>
      <c r="D152" s="216" t="s">
        <v>142</v>
      </c>
      <c r="E152" s="217" t="s">
        <v>238</v>
      </c>
      <c r="F152" s="218" t="s">
        <v>239</v>
      </c>
      <c r="G152" s="219" t="s">
        <v>203</v>
      </c>
      <c r="H152" s="220">
        <v>274</v>
      </c>
      <c r="I152" s="221"/>
      <c r="J152" s="222">
        <f>ROUND(I152*H152,2)</f>
        <v>0</v>
      </c>
      <c r="K152" s="223"/>
      <c r="L152" s="41"/>
      <c r="M152" s="224" t="s">
        <v>1</v>
      </c>
      <c r="N152" s="225" t="s">
        <v>41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180</v>
      </c>
      <c r="AT152" s="228" t="s">
        <v>142</v>
      </c>
      <c r="AU152" s="228" t="s">
        <v>86</v>
      </c>
      <c r="AY152" s="14" t="s">
        <v>139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84</v>
      </c>
      <c r="BK152" s="229">
        <f>ROUND(I152*H152,2)</f>
        <v>0</v>
      </c>
      <c r="BL152" s="14" t="s">
        <v>180</v>
      </c>
      <c r="BM152" s="228" t="s">
        <v>905</v>
      </c>
    </row>
    <row r="153" s="2" customFormat="1" ht="21.75" customHeight="1">
      <c r="A153" s="35"/>
      <c r="B153" s="36"/>
      <c r="C153" s="230" t="s">
        <v>234</v>
      </c>
      <c r="D153" s="230" t="s">
        <v>183</v>
      </c>
      <c r="E153" s="231" t="s">
        <v>242</v>
      </c>
      <c r="F153" s="232" t="s">
        <v>243</v>
      </c>
      <c r="G153" s="233" t="s">
        <v>203</v>
      </c>
      <c r="H153" s="234">
        <v>53</v>
      </c>
      <c r="I153" s="235"/>
      <c r="J153" s="236">
        <f>ROUND(I153*H153,2)</f>
        <v>0</v>
      </c>
      <c r="K153" s="237"/>
      <c r="L153" s="238"/>
      <c r="M153" s="239" t="s">
        <v>1</v>
      </c>
      <c r="N153" s="240" t="s">
        <v>41</v>
      </c>
      <c r="O153" s="88"/>
      <c r="P153" s="226">
        <f>O153*H153</f>
        <v>0</v>
      </c>
      <c r="Q153" s="226">
        <v>4.0000000000000003E-05</v>
      </c>
      <c r="R153" s="226">
        <f>Q153*H153</f>
        <v>0.0021200000000000004</v>
      </c>
      <c r="S153" s="226">
        <v>0</v>
      </c>
      <c r="T153" s="22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244</v>
      </c>
      <c r="AT153" s="228" t="s">
        <v>183</v>
      </c>
      <c r="AU153" s="228" t="s">
        <v>86</v>
      </c>
      <c r="AY153" s="14" t="s">
        <v>139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84</v>
      </c>
      <c r="BK153" s="229">
        <f>ROUND(I153*H153,2)</f>
        <v>0</v>
      </c>
      <c r="BL153" s="14" t="s">
        <v>180</v>
      </c>
      <c r="BM153" s="228" t="s">
        <v>906</v>
      </c>
    </row>
    <row r="154" s="2" customFormat="1" ht="16.5" customHeight="1">
      <c r="A154" s="35"/>
      <c r="B154" s="36"/>
      <c r="C154" s="230" t="s">
        <v>7</v>
      </c>
      <c r="D154" s="230" t="s">
        <v>183</v>
      </c>
      <c r="E154" s="231" t="s">
        <v>247</v>
      </c>
      <c r="F154" s="232" t="s">
        <v>248</v>
      </c>
      <c r="G154" s="233" t="s">
        <v>203</v>
      </c>
      <c r="H154" s="234">
        <v>221</v>
      </c>
      <c r="I154" s="235"/>
      <c r="J154" s="236">
        <f>ROUND(I154*H154,2)</f>
        <v>0</v>
      </c>
      <c r="K154" s="237"/>
      <c r="L154" s="238"/>
      <c r="M154" s="239" t="s">
        <v>1</v>
      </c>
      <c r="N154" s="240" t="s">
        <v>41</v>
      </c>
      <c r="O154" s="88"/>
      <c r="P154" s="226">
        <f>O154*H154</f>
        <v>0</v>
      </c>
      <c r="Q154" s="226">
        <v>2.8E-05</v>
      </c>
      <c r="R154" s="226">
        <f>Q154*H154</f>
        <v>0.0061879999999999999</v>
      </c>
      <c r="S154" s="226">
        <v>0</v>
      </c>
      <c r="T154" s="22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186</v>
      </c>
      <c r="AT154" s="228" t="s">
        <v>183</v>
      </c>
      <c r="AU154" s="228" t="s">
        <v>86</v>
      </c>
      <c r="AY154" s="14" t="s">
        <v>139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84</v>
      </c>
      <c r="BK154" s="229">
        <f>ROUND(I154*H154,2)</f>
        <v>0</v>
      </c>
      <c r="BL154" s="14" t="s">
        <v>186</v>
      </c>
      <c r="BM154" s="228" t="s">
        <v>907</v>
      </c>
    </row>
    <row r="155" s="2" customFormat="1" ht="21.75" customHeight="1">
      <c r="A155" s="35"/>
      <c r="B155" s="36"/>
      <c r="C155" s="216" t="s">
        <v>241</v>
      </c>
      <c r="D155" s="216" t="s">
        <v>142</v>
      </c>
      <c r="E155" s="217" t="s">
        <v>251</v>
      </c>
      <c r="F155" s="218" t="s">
        <v>252</v>
      </c>
      <c r="G155" s="219" t="s">
        <v>203</v>
      </c>
      <c r="H155" s="220">
        <v>46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41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180</v>
      </c>
      <c r="AT155" s="228" t="s">
        <v>142</v>
      </c>
      <c r="AU155" s="228" t="s">
        <v>86</v>
      </c>
      <c r="AY155" s="14" t="s">
        <v>139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84</v>
      </c>
      <c r="BK155" s="229">
        <f>ROUND(I155*H155,2)</f>
        <v>0</v>
      </c>
      <c r="BL155" s="14" t="s">
        <v>180</v>
      </c>
      <c r="BM155" s="228" t="s">
        <v>908</v>
      </c>
    </row>
    <row r="156" s="2" customFormat="1" ht="21.75" customHeight="1">
      <c r="A156" s="35"/>
      <c r="B156" s="36"/>
      <c r="C156" s="230" t="s">
        <v>246</v>
      </c>
      <c r="D156" s="230" t="s">
        <v>183</v>
      </c>
      <c r="E156" s="231" t="s">
        <v>255</v>
      </c>
      <c r="F156" s="232" t="s">
        <v>256</v>
      </c>
      <c r="G156" s="233" t="s">
        <v>203</v>
      </c>
      <c r="H156" s="234">
        <v>46</v>
      </c>
      <c r="I156" s="235"/>
      <c r="J156" s="236">
        <f>ROUND(I156*H156,2)</f>
        <v>0</v>
      </c>
      <c r="K156" s="237"/>
      <c r="L156" s="238"/>
      <c r="M156" s="239" t="s">
        <v>1</v>
      </c>
      <c r="N156" s="240" t="s">
        <v>41</v>
      </c>
      <c r="O156" s="88"/>
      <c r="P156" s="226">
        <f>O156*H156</f>
        <v>0</v>
      </c>
      <c r="Q156" s="226">
        <v>4.6E-05</v>
      </c>
      <c r="R156" s="226">
        <f>Q156*H156</f>
        <v>0.0021159999999999998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186</v>
      </c>
      <c r="AT156" s="228" t="s">
        <v>183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186</v>
      </c>
      <c r="BM156" s="228" t="s">
        <v>909</v>
      </c>
    </row>
    <row r="157" s="2" customFormat="1" ht="21.75" customHeight="1">
      <c r="A157" s="35"/>
      <c r="B157" s="36"/>
      <c r="C157" s="216" t="s">
        <v>250</v>
      </c>
      <c r="D157" s="216" t="s">
        <v>142</v>
      </c>
      <c r="E157" s="217" t="s">
        <v>259</v>
      </c>
      <c r="F157" s="218" t="s">
        <v>260</v>
      </c>
      <c r="G157" s="219" t="s">
        <v>203</v>
      </c>
      <c r="H157" s="220">
        <v>139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41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180</v>
      </c>
      <c r="AT157" s="228" t="s">
        <v>142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180</v>
      </c>
      <c r="BM157" s="228" t="s">
        <v>910</v>
      </c>
    </row>
    <row r="158" s="2" customFormat="1" ht="21.75" customHeight="1">
      <c r="A158" s="35"/>
      <c r="B158" s="36"/>
      <c r="C158" s="230" t="s">
        <v>254</v>
      </c>
      <c r="D158" s="230" t="s">
        <v>183</v>
      </c>
      <c r="E158" s="231" t="s">
        <v>263</v>
      </c>
      <c r="F158" s="232" t="s">
        <v>264</v>
      </c>
      <c r="G158" s="233" t="s">
        <v>203</v>
      </c>
      <c r="H158" s="234">
        <v>90</v>
      </c>
      <c r="I158" s="235"/>
      <c r="J158" s="236">
        <f>ROUND(I158*H158,2)</f>
        <v>0</v>
      </c>
      <c r="K158" s="237"/>
      <c r="L158" s="238"/>
      <c r="M158" s="239" t="s">
        <v>1</v>
      </c>
      <c r="N158" s="240" t="s">
        <v>41</v>
      </c>
      <c r="O158" s="88"/>
      <c r="P158" s="226">
        <f>O158*H158</f>
        <v>0</v>
      </c>
      <c r="Q158" s="226">
        <v>6.0000000000000002E-05</v>
      </c>
      <c r="R158" s="226">
        <f>Q158*H158</f>
        <v>0.0054000000000000003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186</v>
      </c>
      <c r="AT158" s="228" t="s">
        <v>183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186</v>
      </c>
      <c r="BM158" s="228" t="s">
        <v>911</v>
      </c>
    </row>
    <row r="159" s="2" customFormat="1" ht="21.75" customHeight="1">
      <c r="A159" s="35"/>
      <c r="B159" s="36"/>
      <c r="C159" s="230" t="s">
        <v>258</v>
      </c>
      <c r="D159" s="230" t="s">
        <v>183</v>
      </c>
      <c r="E159" s="231" t="s">
        <v>595</v>
      </c>
      <c r="F159" s="232" t="s">
        <v>596</v>
      </c>
      <c r="G159" s="233" t="s">
        <v>203</v>
      </c>
      <c r="H159" s="234">
        <v>6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41</v>
      </c>
      <c r="O159" s="88"/>
      <c r="P159" s="226">
        <f>O159*H159</f>
        <v>0</v>
      </c>
      <c r="Q159" s="226">
        <v>6.0000000000000002E-05</v>
      </c>
      <c r="R159" s="226">
        <f>Q159*H159</f>
        <v>0.00036000000000000002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186</v>
      </c>
      <c r="AT159" s="228" t="s">
        <v>183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186</v>
      </c>
      <c r="BM159" s="228" t="s">
        <v>912</v>
      </c>
    </row>
    <row r="160" s="2" customFormat="1" ht="21.75" customHeight="1">
      <c r="A160" s="35"/>
      <c r="B160" s="36"/>
      <c r="C160" s="230" t="s">
        <v>262</v>
      </c>
      <c r="D160" s="230" t="s">
        <v>183</v>
      </c>
      <c r="E160" s="231" t="s">
        <v>598</v>
      </c>
      <c r="F160" s="232" t="s">
        <v>599</v>
      </c>
      <c r="G160" s="233" t="s">
        <v>203</v>
      </c>
      <c r="H160" s="234">
        <v>2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41</v>
      </c>
      <c r="O160" s="88"/>
      <c r="P160" s="226">
        <f>O160*H160</f>
        <v>0</v>
      </c>
      <c r="Q160" s="226">
        <v>6.0000000000000002E-05</v>
      </c>
      <c r="R160" s="226">
        <f>Q160*H160</f>
        <v>0.00012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186</v>
      </c>
      <c r="AT160" s="228" t="s">
        <v>183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186</v>
      </c>
      <c r="BM160" s="228" t="s">
        <v>913</v>
      </c>
    </row>
    <row r="161" s="2" customFormat="1" ht="21.75" customHeight="1">
      <c r="A161" s="35"/>
      <c r="B161" s="36"/>
      <c r="C161" s="230" t="s">
        <v>601</v>
      </c>
      <c r="D161" s="230" t="s">
        <v>183</v>
      </c>
      <c r="E161" s="231" t="s">
        <v>602</v>
      </c>
      <c r="F161" s="232" t="s">
        <v>603</v>
      </c>
      <c r="G161" s="233" t="s">
        <v>203</v>
      </c>
      <c r="H161" s="234">
        <v>12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41</v>
      </c>
      <c r="O161" s="88"/>
      <c r="P161" s="226">
        <f>O161*H161</f>
        <v>0</v>
      </c>
      <c r="Q161" s="226">
        <v>6.0000000000000002E-05</v>
      </c>
      <c r="R161" s="226">
        <f>Q161*H161</f>
        <v>0.00072000000000000005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186</v>
      </c>
      <c r="AT161" s="228" t="s">
        <v>183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186</v>
      </c>
      <c r="BM161" s="228" t="s">
        <v>914</v>
      </c>
    </row>
    <row r="162" s="2" customFormat="1" ht="33" customHeight="1">
      <c r="A162" s="35"/>
      <c r="B162" s="36"/>
      <c r="C162" s="230" t="s">
        <v>605</v>
      </c>
      <c r="D162" s="230" t="s">
        <v>183</v>
      </c>
      <c r="E162" s="231" t="s">
        <v>606</v>
      </c>
      <c r="F162" s="232" t="s">
        <v>607</v>
      </c>
      <c r="G162" s="233" t="s">
        <v>203</v>
      </c>
      <c r="H162" s="234">
        <v>3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41</v>
      </c>
      <c r="O162" s="88"/>
      <c r="P162" s="226">
        <f>O162*H162</f>
        <v>0</v>
      </c>
      <c r="Q162" s="226">
        <v>6.0000000000000002E-05</v>
      </c>
      <c r="R162" s="226">
        <f>Q162*H162</f>
        <v>0.00018000000000000001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186</v>
      </c>
      <c r="AT162" s="228" t="s">
        <v>183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186</v>
      </c>
      <c r="BM162" s="228" t="s">
        <v>915</v>
      </c>
    </row>
    <row r="163" s="2" customFormat="1" ht="21.75" customHeight="1">
      <c r="A163" s="35"/>
      <c r="B163" s="36"/>
      <c r="C163" s="230" t="s">
        <v>609</v>
      </c>
      <c r="D163" s="230" t="s">
        <v>183</v>
      </c>
      <c r="E163" s="231" t="s">
        <v>610</v>
      </c>
      <c r="F163" s="232" t="s">
        <v>611</v>
      </c>
      <c r="G163" s="233" t="s">
        <v>203</v>
      </c>
      <c r="H163" s="234">
        <v>6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41</v>
      </c>
      <c r="O163" s="88"/>
      <c r="P163" s="226">
        <f>O163*H163</f>
        <v>0</v>
      </c>
      <c r="Q163" s="226">
        <v>6.0000000000000002E-05</v>
      </c>
      <c r="R163" s="226">
        <f>Q163*H163</f>
        <v>0.00036000000000000002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186</v>
      </c>
      <c r="AT163" s="228" t="s">
        <v>183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186</v>
      </c>
      <c r="BM163" s="228" t="s">
        <v>916</v>
      </c>
    </row>
    <row r="164" s="2" customFormat="1" ht="21.75" customHeight="1">
      <c r="A164" s="35"/>
      <c r="B164" s="36"/>
      <c r="C164" s="230" t="s">
        <v>613</v>
      </c>
      <c r="D164" s="230" t="s">
        <v>183</v>
      </c>
      <c r="E164" s="231" t="s">
        <v>267</v>
      </c>
      <c r="F164" s="232" t="s">
        <v>268</v>
      </c>
      <c r="G164" s="233" t="s">
        <v>203</v>
      </c>
      <c r="H164" s="234">
        <v>20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41</v>
      </c>
      <c r="O164" s="88"/>
      <c r="P164" s="226">
        <f>O164*H164</f>
        <v>0</v>
      </c>
      <c r="Q164" s="226">
        <v>6.0000000000000002E-05</v>
      </c>
      <c r="R164" s="226">
        <f>Q164*H164</f>
        <v>0.0012000000000000001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186</v>
      </c>
      <c r="AT164" s="228" t="s">
        <v>183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186</v>
      </c>
      <c r="BM164" s="228" t="s">
        <v>917</v>
      </c>
    </row>
    <row r="165" s="2" customFormat="1" ht="21.75" customHeight="1">
      <c r="A165" s="35"/>
      <c r="B165" s="36"/>
      <c r="C165" s="216" t="s">
        <v>216</v>
      </c>
      <c r="D165" s="216" t="s">
        <v>142</v>
      </c>
      <c r="E165" s="217" t="s">
        <v>271</v>
      </c>
      <c r="F165" s="218" t="s">
        <v>272</v>
      </c>
      <c r="G165" s="219" t="s">
        <v>203</v>
      </c>
      <c r="H165" s="220">
        <v>280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41</v>
      </c>
      <c r="O165" s="88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180</v>
      </c>
      <c r="AT165" s="228" t="s">
        <v>142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180</v>
      </c>
      <c r="BM165" s="228" t="s">
        <v>918</v>
      </c>
    </row>
    <row r="166" s="2" customFormat="1" ht="21.75" customHeight="1">
      <c r="A166" s="35"/>
      <c r="B166" s="36"/>
      <c r="C166" s="216" t="s">
        <v>266</v>
      </c>
      <c r="D166" s="216" t="s">
        <v>142</v>
      </c>
      <c r="E166" s="217" t="s">
        <v>275</v>
      </c>
      <c r="F166" s="218" t="s">
        <v>276</v>
      </c>
      <c r="G166" s="219" t="s">
        <v>203</v>
      </c>
      <c r="H166" s="220">
        <v>1</v>
      </c>
      <c r="I166" s="221"/>
      <c r="J166" s="222">
        <f>ROUND(I166*H166,2)</f>
        <v>0</v>
      </c>
      <c r="K166" s="223"/>
      <c r="L166" s="41"/>
      <c r="M166" s="224" t="s">
        <v>1</v>
      </c>
      <c r="N166" s="225" t="s">
        <v>41</v>
      </c>
      <c r="O166" s="88"/>
      <c r="P166" s="226">
        <f>O166*H166</f>
        <v>0</v>
      </c>
      <c r="Q166" s="226">
        <v>0</v>
      </c>
      <c r="R166" s="226">
        <f>Q166*H166</f>
        <v>0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180</v>
      </c>
      <c r="AT166" s="228" t="s">
        <v>142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180</v>
      </c>
      <c r="BM166" s="228" t="s">
        <v>919</v>
      </c>
    </row>
    <row r="167" s="2" customFormat="1" ht="21.75" customHeight="1">
      <c r="A167" s="35"/>
      <c r="B167" s="36"/>
      <c r="C167" s="230" t="s">
        <v>270</v>
      </c>
      <c r="D167" s="230" t="s">
        <v>183</v>
      </c>
      <c r="E167" s="231" t="s">
        <v>279</v>
      </c>
      <c r="F167" s="232" t="s">
        <v>280</v>
      </c>
      <c r="G167" s="233" t="s">
        <v>203</v>
      </c>
      <c r="H167" s="234">
        <v>1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88"/>
      <c r="P167" s="226">
        <f>O167*H167</f>
        <v>0</v>
      </c>
      <c r="Q167" s="226">
        <v>5.0000000000000004E-06</v>
      </c>
      <c r="R167" s="226">
        <f>Q167*H167</f>
        <v>5.0000000000000004E-06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186</v>
      </c>
      <c r="AT167" s="228" t="s">
        <v>183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186</v>
      </c>
      <c r="BM167" s="228" t="s">
        <v>920</v>
      </c>
    </row>
    <row r="168" s="2" customFormat="1" ht="21.75" customHeight="1">
      <c r="A168" s="35"/>
      <c r="B168" s="36"/>
      <c r="C168" s="216" t="s">
        <v>274</v>
      </c>
      <c r="D168" s="216" t="s">
        <v>142</v>
      </c>
      <c r="E168" s="217" t="s">
        <v>283</v>
      </c>
      <c r="F168" s="218" t="s">
        <v>284</v>
      </c>
      <c r="G168" s="219" t="s">
        <v>203</v>
      </c>
      <c r="H168" s="220">
        <v>1</v>
      </c>
      <c r="I168" s="221"/>
      <c r="J168" s="222">
        <f>ROUND(I168*H168,2)</f>
        <v>0</v>
      </c>
      <c r="K168" s="223"/>
      <c r="L168" s="41"/>
      <c r="M168" s="224" t="s">
        <v>1</v>
      </c>
      <c r="N168" s="225" t="s">
        <v>41</v>
      </c>
      <c r="O168" s="88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180</v>
      </c>
      <c r="AT168" s="228" t="s">
        <v>142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180</v>
      </c>
      <c r="BM168" s="228" t="s">
        <v>921</v>
      </c>
    </row>
    <row r="169" s="2" customFormat="1" ht="16.5" customHeight="1">
      <c r="A169" s="35"/>
      <c r="B169" s="36"/>
      <c r="C169" s="230" t="s">
        <v>278</v>
      </c>
      <c r="D169" s="230" t="s">
        <v>183</v>
      </c>
      <c r="E169" s="231" t="s">
        <v>287</v>
      </c>
      <c r="F169" s="232" t="s">
        <v>288</v>
      </c>
      <c r="G169" s="233" t="s">
        <v>203</v>
      </c>
      <c r="H169" s="234">
        <v>1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41</v>
      </c>
      <c r="O169" s="88"/>
      <c r="P169" s="226">
        <f>O169*H169</f>
        <v>0</v>
      </c>
      <c r="Q169" s="226">
        <v>0.00016799999999999999</v>
      </c>
      <c r="R169" s="226">
        <f>Q169*H169</f>
        <v>0.00016799999999999999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186</v>
      </c>
      <c r="AT169" s="228" t="s">
        <v>183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186</v>
      </c>
      <c r="BM169" s="228" t="s">
        <v>922</v>
      </c>
    </row>
    <row r="170" s="2" customFormat="1" ht="16.5" customHeight="1">
      <c r="A170" s="35"/>
      <c r="B170" s="36"/>
      <c r="C170" s="216" t="s">
        <v>282</v>
      </c>
      <c r="D170" s="216" t="s">
        <v>142</v>
      </c>
      <c r="E170" s="217" t="s">
        <v>291</v>
      </c>
      <c r="F170" s="218" t="s">
        <v>292</v>
      </c>
      <c r="G170" s="219" t="s">
        <v>203</v>
      </c>
      <c r="H170" s="220">
        <v>260</v>
      </c>
      <c r="I170" s="221"/>
      <c r="J170" s="222">
        <f>ROUND(I170*H170,2)</f>
        <v>0</v>
      </c>
      <c r="K170" s="223"/>
      <c r="L170" s="41"/>
      <c r="M170" s="224" t="s">
        <v>1</v>
      </c>
      <c r="N170" s="225" t="s">
        <v>41</v>
      </c>
      <c r="O170" s="88"/>
      <c r="P170" s="226">
        <f>O170*H170</f>
        <v>0</v>
      </c>
      <c r="Q170" s="226">
        <v>0</v>
      </c>
      <c r="R170" s="226">
        <f>Q170*H170</f>
        <v>0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180</v>
      </c>
      <c r="AT170" s="228" t="s">
        <v>142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180</v>
      </c>
      <c r="BM170" s="228" t="s">
        <v>923</v>
      </c>
    </row>
    <row r="171" s="2" customFormat="1" ht="16.5" customHeight="1">
      <c r="A171" s="35"/>
      <c r="B171" s="36"/>
      <c r="C171" s="230" t="s">
        <v>286</v>
      </c>
      <c r="D171" s="230" t="s">
        <v>183</v>
      </c>
      <c r="E171" s="231" t="s">
        <v>295</v>
      </c>
      <c r="F171" s="232" t="s">
        <v>296</v>
      </c>
      <c r="G171" s="233" t="s">
        <v>203</v>
      </c>
      <c r="H171" s="234">
        <v>260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41</v>
      </c>
      <c r="O171" s="88"/>
      <c r="P171" s="226">
        <f>O171*H171</f>
        <v>0</v>
      </c>
      <c r="Q171" s="226">
        <v>0</v>
      </c>
      <c r="R171" s="226">
        <f>Q171*H171</f>
        <v>0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186</v>
      </c>
      <c r="AT171" s="228" t="s">
        <v>183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186</v>
      </c>
      <c r="BM171" s="228" t="s">
        <v>924</v>
      </c>
    </row>
    <row r="172" s="2" customFormat="1" ht="21.75" customHeight="1">
      <c r="A172" s="35"/>
      <c r="B172" s="36"/>
      <c r="C172" s="216" t="s">
        <v>290</v>
      </c>
      <c r="D172" s="216" t="s">
        <v>142</v>
      </c>
      <c r="E172" s="217" t="s">
        <v>299</v>
      </c>
      <c r="F172" s="218" t="s">
        <v>300</v>
      </c>
      <c r="G172" s="219" t="s">
        <v>203</v>
      </c>
      <c r="H172" s="220">
        <v>2400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41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180</v>
      </c>
      <c r="AT172" s="228" t="s">
        <v>142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180</v>
      </c>
      <c r="BM172" s="228" t="s">
        <v>925</v>
      </c>
    </row>
    <row r="173" s="2" customFormat="1" ht="21.75" customHeight="1">
      <c r="A173" s="35"/>
      <c r="B173" s="36"/>
      <c r="C173" s="216" t="s">
        <v>294</v>
      </c>
      <c r="D173" s="216" t="s">
        <v>142</v>
      </c>
      <c r="E173" s="217" t="s">
        <v>303</v>
      </c>
      <c r="F173" s="218" t="s">
        <v>304</v>
      </c>
      <c r="G173" s="219" t="s">
        <v>203</v>
      </c>
      <c r="H173" s="220">
        <v>48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926</v>
      </c>
    </row>
    <row r="174" s="2" customFormat="1" ht="21.75" customHeight="1">
      <c r="A174" s="35"/>
      <c r="B174" s="36"/>
      <c r="C174" s="216" t="s">
        <v>298</v>
      </c>
      <c r="D174" s="216" t="s">
        <v>142</v>
      </c>
      <c r="E174" s="217" t="s">
        <v>307</v>
      </c>
      <c r="F174" s="218" t="s">
        <v>308</v>
      </c>
      <c r="G174" s="219" t="s">
        <v>203</v>
      </c>
      <c r="H174" s="220">
        <v>4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41</v>
      </c>
      <c r="O174" s="88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180</v>
      </c>
      <c r="AT174" s="228" t="s">
        <v>142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180</v>
      </c>
      <c r="BM174" s="228" t="s">
        <v>927</v>
      </c>
    </row>
    <row r="175" s="2" customFormat="1" ht="21.75" customHeight="1">
      <c r="A175" s="35"/>
      <c r="B175" s="36"/>
      <c r="C175" s="216" t="s">
        <v>302</v>
      </c>
      <c r="D175" s="216" t="s">
        <v>142</v>
      </c>
      <c r="E175" s="217" t="s">
        <v>311</v>
      </c>
      <c r="F175" s="218" t="s">
        <v>312</v>
      </c>
      <c r="G175" s="219" t="s">
        <v>203</v>
      </c>
      <c r="H175" s="220">
        <v>36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41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180</v>
      </c>
      <c r="AT175" s="228" t="s">
        <v>142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180</v>
      </c>
      <c r="BM175" s="228" t="s">
        <v>928</v>
      </c>
    </row>
    <row r="176" s="2" customFormat="1" ht="16.5" customHeight="1">
      <c r="A176" s="35"/>
      <c r="B176" s="36"/>
      <c r="C176" s="230" t="s">
        <v>306</v>
      </c>
      <c r="D176" s="230" t="s">
        <v>183</v>
      </c>
      <c r="E176" s="231" t="s">
        <v>315</v>
      </c>
      <c r="F176" s="232" t="s">
        <v>316</v>
      </c>
      <c r="G176" s="233" t="s">
        <v>203</v>
      </c>
      <c r="H176" s="234">
        <v>10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88"/>
      <c r="P176" s="226">
        <f>O176*H176</f>
        <v>0</v>
      </c>
      <c r="Q176" s="226">
        <v>5.0000000000000002E-05</v>
      </c>
      <c r="R176" s="226">
        <f>Q176*H176</f>
        <v>0.00050000000000000001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186</v>
      </c>
      <c r="AT176" s="228" t="s">
        <v>183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186</v>
      </c>
      <c r="BM176" s="228" t="s">
        <v>929</v>
      </c>
    </row>
    <row r="177" s="2" customFormat="1" ht="16.5" customHeight="1">
      <c r="A177" s="35"/>
      <c r="B177" s="36"/>
      <c r="C177" s="230" t="s">
        <v>310</v>
      </c>
      <c r="D177" s="230" t="s">
        <v>183</v>
      </c>
      <c r="E177" s="231" t="s">
        <v>319</v>
      </c>
      <c r="F177" s="232" t="s">
        <v>320</v>
      </c>
      <c r="G177" s="233" t="s">
        <v>203</v>
      </c>
      <c r="H177" s="234">
        <v>12</v>
      </c>
      <c r="I177" s="235"/>
      <c r="J177" s="236">
        <f>ROUND(I177*H177,2)</f>
        <v>0</v>
      </c>
      <c r="K177" s="237"/>
      <c r="L177" s="238"/>
      <c r="M177" s="239" t="s">
        <v>1</v>
      </c>
      <c r="N177" s="240" t="s">
        <v>41</v>
      </c>
      <c r="O177" s="88"/>
      <c r="P177" s="226">
        <f>O177*H177</f>
        <v>0</v>
      </c>
      <c r="Q177" s="226">
        <v>5.0000000000000002E-05</v>
      </c>
      <c r="R177" s="226">
        <f>Q177*H177</f>
        <v>0.00060000000000000006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186</v>
      </c>
      <c r="AT177" s="228" t="s">
        <v>183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186</v>
      </c>
      <c r="BM177" s="228" t="s">
        <v>930</v>
      </c>
    </row>
    <row r="178" s="2" customFormat="1" ht="16.5" customHeight="1">
      <c r="A178" s="35"/>
      <c r="B178" s="36"/>
      <c r="C178" s="230" t="s">
        <v>314</v>
      </c>
      <c r="D178" s="230" t="s">
        <v>183</v>
      </c>
      <c r="E178" s="231" t="s">
        <v>323</v>
      </c>
      <c r="F178" s="232" t="s">
        <v>324</v>
      </c>
      <c r="G178" s="233" t="s">
        <v>203</v>
      </c>
      <c r="H178" s="234">
        <v>0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41</v>
      </c>
      <c r="O178" s="88"/>
      <c r="P178" s="226">
        <f>O178*H178</f>
        <v>0</v>
      </c>
      <c r="Q178" s="226">
        <v>5.0000000000000002E-05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186</v>
      </c>
      <c r="AT178" s="228" t="s">
        <v>183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186</v>
      </c>
      <c r="BM178" s="228" t="s">
        <v>931</v>
      </c>
    </row>
    <row r="179" s="2" customFormat="1" ht="16.5" customHeight="1">
      <c r="A179" s="35"/>
      <c r="B179" s="36"/>
      <c r="C179" s="230" t="s">
        <v>318</v>
      </c>
      <c r="D179" s="230" t="s">
        <v>183</v>
      </c>
      <c r="E179" s="231" t="s">
        <v>327</v>
      </c>
      <c r="F179" s="232" t="s">
        <v>328</v>
      </c>
      <c r="G179" s="233" t="s">
        <v>203</v>
      </c>
      <c r="H179" s="234">
        <v>14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41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186</v>
      </c>
      <c r="AT179" s="228" t="s">
        <v>183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186</v>
      </c>
      <c r="BM179" s="228" t="s">
        <v>932</v>
      </c>
    </row>
    <row r="180" s="2" customFormat="1" ht="16.5" customHeight="1">
      <c r="A180" s="35"/>
      <c r="B180" s="36"/>
      <c r="C180" s="230" t="s">
        <v>322</v>
      </c>
      <c r="D180" s="230" t="s">
        <v>183</v>
      </c>
      <c r="E180" s="231" t="s">
        <v>331</v>
      </c>
      <c r="F180" s="232" t="s">
        <v>332</v>
      </c>
      <c r="G180" s="233" t="s">
        <v>203</v>
      </c>
      <c r="H180" s="234">
        <v>0</v>
      </c>
      <c r="I180" s="235"/>
      <c r="J180" s="236">
        <f>ROUND(I180*H180,2)</f>
        <v>0</v>
      </c>
      <c r="K180" s="237"/>
      <c r="L180" s="238"/>
      <c r="M180" s="239" t="s">
        <v>1</v>
      </c>
      <c r="N180" s="240" t="s">
        <v>41</v>
      </c>
      <c r="O180" s="88"/>
      <c r="P180" s="226">
        <f>O180*H180</f>
        <v>0</v>
      </c>
      <c r="Q180" s="226">
        <v>5.0000000000000002E-05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186</v>
      </c>
      <c r="AT180" s="228" t="s">
        <v>183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186</v>
      </c>
      <c r="BM180" s="228" t="s">
        <v>933</v>
      </c>
    </row>
    <row r="181" s="2" customFormat="1" ht="21.75" customHeight="1">
      <c r="A181" s="35"/>
      <c r="B181" s="36"/>
      <c r="C181" s="216" t="s">
        <v>326</v>
      </c>
      <c r="D181" s="216" t="s">
        <v>142</v>
      </c>
      <c r="E181" s="217" t="s">
        <v>343</v>
      </c>
      <c r="F181" s="218" t="s">
        <v>344</v>
      </c>
      <c r="G181" s="219" t="s">
        <v>203</v>
      </c>
      <c r="H181" s="220">
        <v>1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41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180</v>
      </c>
      <c r="AT181" s="228" t="s">
        <v>142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180</v>
      </c>
      <c r="BM181" s="228" t="s">
        <v>934</v>
      </c>
    </row>
    <row r="182" s="2" customFormat="1" ht="21.75" customHeight="1">
      <c r="A182" s="35"/>
      <c r="B182" s="36"/>
      <c r="C182" s="230" t="s">
        <v>330</v>
      </c>
      <c r="D182" s="230" t="s">
        <v>183</v>
      </c>
      <c r="E182" s="231" t="s">
        <v>347</v>
      </c>
      <c r="F182" s="232" t="s">
        <v>348</v>
      </c>
      <c r="G182" s="233" t="s">
        <v>349</v>
      </c>
      <c r="H182" s="234">
        <v>1</v>
      </c>
      <c r="I182" s="235"/>
      <c r="J182" s="236">
        <f>ROUND(I182*H182,2)</f>
        <v>0</v>
      </c>
      <c r="K182" s="237"/>
      <c r="L182" s="238"/>
      <c r="M182" s="239" t="s">
        <v>1</v>
      </c>
      <c r="N182" s="240" t="s">
        <v>41</v>
      </c>
      <c r="O182" s="88"/>
      <c r="P182" s="226">
        <f>O182*H182</f>
        <v>0</v>
      </c>
      <c r="Q182" s="226">
        <v>0.037999999999999999</v>
      </c>
      <c r="R182" s="226">
        <f>Q182*H182</f>
        <v>0.037999999999999999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186</v>
      </c>
      <c r="AT182" s="228" t="s">
        <v>183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186</v>
      </c>
      <c r="BM182" s="228" t="s">
        <v>935</v>
      </c>
    </row>
    <row r="183" s="2" customFormat="1" ht="21.75" customHeight="1">
      <c r="A183" s="35"/>
      <c r="B183" s="36"/>
      <c r="C183" s="216" t="s">
        <v>334</v>
      </c>
      <c r="D183" s="216" t="s">
        <v>142</v>
      </c>
      <c r="E183" s="217" t="s">
        <v>352</v>
      </c>
      <c r="F183" s="218" t="s">
        <v>353</v>
      </c>
      <c r="G183" s="219" t="s">
        <v>203</v>
      </c>
      <c r="H183" s="220">
        <v>1</v>
      </c>
      <c r="I183" s="221"/>
      <c r="J183" s="222">
        <f>ROUND(I183*H183,2)</f>
        <v>0</v>
      </c>
      <c r="K183" s="223"/>
      <c r="L183" s="41"/>
      <c r="M183" s="224" t="s">
        <v>1</v>
      </c>
      <c r="N183" s="225" t="s">
        <v>41</v>
      </c>
      <c r="O183" s="88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180</v>
      </c>
      <c r="AT183" s="228" t="s">
        <v>142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180</v>
      </c>
      <c r="BM183" s="228" t="s">
        <v>936</v>
      </c>
    </row>
    <row r="184" s="2" customFormat="1" ht="16.5" customHeight="1">
      <c r="A184" s="35"/>
      <c r="B184" s="36"/>
      <c r="C184" s="216" t="s">
        <v>338</v>
      </c>
      <c r="D184" s="216" t="s">
        <v>142</v>
      </c>
      <c r="E184" s="217" t="s">
        <v>356</v>
      </c>
      <c r="F184" s="218" t="s">
        <v>357</v>
      </c>
      <c r="G184" s="219" t="s">
        <v>203</v>
      </c>
      <c r="H184" s="220">
        <v>1</v>
      </c>
      <c r="I184" s="221"/>
      <c r="J184" s="222">
        <f>ROUND(I184*H184,2)</f>
        <v>0</v>
      </c>
      <c r="K184" s="223"/>
      <c r="L184" s="41"/>
      <c r="M184" s="224" t="s">
        <v>1</v>
      </c>
      <c r="N184" s="225" t="s">
        <v>41</v>
      </c>
      <c r="O184" s="88"/>
      <c r="P184" s="226">
        <f>O184*H184</f>
        <v>0</v>
      </c>
      <c r="Q184" s="226">
        <v>0</v>
      </c>
      <c r="R184" s="226">
        <f>Q184*H184</f>
        <v>0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180</v>
      </c>
      <c r="AT184" s="228" t="s">
        <v>142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180</v>
      </c>
      <c r="BM184" s="228" t="s">
        <v>937</v>
      </c>
    </row>
    <row r="185" s="2" customFormat="1" ht="33" customHeight="1">
      <c r="A185" s="35"/>
      <c r="B185" s="36"/>
      <c r="C185" s="216" t="s">
        <v>342</v>
      </c>
      <c r="D185" s="216" t="s">
        <v>142</v>
      </c>
      <c r="E185" s="217" t="s">
        <v>360</v>
      </c>
      <c r="F185" s="218" t="s">
        <v>361</v>
      </c>
      <c r="G185" s="219" t="s">
        <v>203</v>
      </c>
      <c r="H185" s="220">
        <v>1</v>
      </c>
      <c r="I185" s="221"/>
      <c r="J185" s="222">
        <f>ROUND(I185*H185,2)</f>
        <v>0</v>
      </c>
      <c r="K185" s="223"/>
      <c r="L185" s="41"/>
      <c r="M185" s="224" t="s">
        <v>1</v>
      </c>
      <c r="N185" s="225" t="s">
        <v>41</v>
      </c>
      <c r="O185" s="88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180</v>
      </c>
      <c r="AT185" s="228" t="s">
        <v>142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180</v>
      </c>
      <c r="BM185" s="228" t="s">
        <v>938</v>
      </c>
    </row>
    <row r="186" s="2" customFormat="1" ht="21.75" customHeight="1">
      <c r="A186" s="35"/>
      <c r="B186" s="36"/>
      <c r="C186" s="216" t="s">
        <v>346</v>
      </c>
      <c r="D186" s="216" t="s">
        <v>142</v>
      </c>
      <c r="E186" s="217" t="s">
        <v>364</v>
      </c>
      <c r="F186" s="218" t="s">
        <v>365</v>
      </c>
      <c r="G186" s="219" t="s">
        <v>203</v>
      </c>
      <c r="H186" s="220">
        <v>1</v>
      </c>
      <c r="I186" s="221"/>
      <c r="J186" s="222">
        <f>ROUND(I186*H186,2)</f>
        <v>0</v>
      </c>
      <c r="K186" s="223"/>
      <c r="L186" s="41"/>
      <c r="M186" s="224" t="s">
        <v>1</v>
      </c>
      <c r="N186" s="225" t="s">
        <v>41</v>
      </c>
      <c r="O186" s="88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84</v>
      </c>
      <c r="AT186" s="228" t="s">
        <v>142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84</v>
      </c>
      <c r="BM186" s="228" t="s">
        <v>939</v>
      </c>
    </row>
    <row r="187" s="2" customFormat="1" ht="16.5" customHeight="1">
      <c r="A187" s="35"/>
      <c r="B187" s="36"/>
      <c r="C187" s="216" t="s">
        <v>351</v>
      </c>
      <c r="D187" s="216" t="s">
        <v>142</v>
      </c>
      <c r="E187" s="217" t="s">
        <v>368</v>
      </c>
      <c r="F187" s="218" t="s">
        <v>369</v>
      </c>
      <c r="G187" s="219" t="s">
        <v>203</v>
      </c>
      <c r="H187" s="220">
        <v>48</v>
      </c>
      <c r="I187" s="221"/>
      <c r="J187" s="222">
        <f>ROUND(I187*H187,2)</f>
        <v>0</v>
      </c>
      <c r="K187" s="223"/>
      <c r="L187" s="41"/>
      <c r="M187" s="224" t="s">
        <v>1</v>
      </c>
      <c r="N187" s="225" t="s">
        <v>41</v>
      </c>
      <c r="O187" s="88"/>
      <c r="P187" s="226">
        <f>O187*H187</f>
        <v>0</v>
      </c>
      <c r="Q187" s="226">
        <v>0</v>
      </c>
      <c r="R187" s="226">
        <f>Q187*H187</f>
        <v>0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84</v>
      </c>
      <c r="AT187" s="228" t="s">
        <v>142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84</v>
      </c>
      <c r="BM187" s="228" t="s">
        <v>940</v>
      </c>
    </row>
    <row r="188" s="2" customFormat="1" ht="16.5" customHeight="1">
      <c r="A188" s="35"/>
      <c r="B188" s="36"/>
      <c r="C188" s="230" t="s">
        <v>355</v>
      </c>
      <c r="D188" s="230" t="s">
        <v>183</v>
      </c>
      <c r="E188" s="231" t="s">
        <v>372</v>
      </c>
      <c r="F188" s="232" t="s">
        <v>373</v>
      </c>
      <c r="G188" s="233" t="s">
        <v>228</v>
      </c>
      <c r="H188" s="234">
        <v>1</v>
      </c>
      <c r="I188" s="235"/>
      <c r="J188" s="236">
        <f>ROUND(I188*H188,2)</f>
        <v>0</v>
      </c>
      <c r="K188" s="237"/>
      <c r="L188" s="238"/>
      <c r="M188" s="239" t="s">
        <v>1</v>
      </c>
      <c r="N188" s="240" t="s">
        <v>41</v>
      </c>
      <c r="O188" s="88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244</v>
      </c>
      <c r="AT188" s="228" t="s">
        <v>183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180</v>
      </c>
      <c r="BM188" s="228" t="s">
        <v>941</v>
      </c>
    </row>
    <row r="189" s="2" customFormat="1" ht="16.5" customHeight="1">
      <c r="A189" s="35"/>
      <c r="B189" s="36"/>
      <c r="C189" s="216" t="s">
        <v>359</v>
      </c>
      <c r="D189" s="216" t="s">
        <v>142</v>
      </c>
      <c r="E189" s="217" t="s">
        <v>376</v>
      </c>
      <c r="F189" s="218" t="s">
        <v>377</v>
      </c>
      <c r="G189" s="219" t="s">
        <v>179</v>
      </c>
      <c r="H189" s="220">
        <v>235</v>
      </c>
      <c r="I189" s="221"/>
      <c r="J189" s="222">
        <f>ROUND(I189*H189,2)</f>
        <v>0</v>
      </c>
      <c r="K189" s="223"/>
      <c r="L189" s="41"/>
      <c r="M189" s="224" t="s">
        <v>1</v>
      </c>
      <c r="N189" s="225" t="s">
        <v>41</v>
      </c>
      <c r="O189" s="88"/>
      <c r="P189" s="226">
        <f>O189*H189</f>
        <v>0</v>
      </c>
      <c r="Q189" s="226">
        <v>0</v>
      </c>
      <c r="R189" s="226">
        <f>Q189*H189</f>
        <v>0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180</v>
      </c>
      <c r="AT189" s="228" t="s">
        <v>142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180</v>
      </c>
      <c r="BM189" s="228" t="s">
        <v>942</v>
      </c>
    </row>
    <row r="190" s="2" customFormat="1" ht="21.75" customHeight="1">
      <c r="A190" s="35"/>
      <c r="B190" s="36"/>
      <c r="C190" s="230" t="s">
        <v>363</v>
      </c>
      <c r="D190" s="230" t="s">
        <v>183</v>
      </c>
      <c r="E190" s="231" t="s">
        <v>380</v>
      </c>
      <c r="F190" s="232" t="s">
        <v>381</v>
      </c>
      <c r="G190" s="233" t="s">
        <v>179</v>
      </c>
      <c r="H190" s="234">
        <v>235</v>
      </c>
      <c r="I190" s="235"/>
      <c r="J190" s="236">
        <f>ROUND(I190*H190,2)</f>
        <v>0</v>
      </c>
      <c r="K190" s="237"/>
      <c r="L190" s="238"/>
      <c r="M190" s="239" t="s">
        <v>1</v>
      </c>
      <c r="N190" s="240" t="s">
        <v>41</v>
      </c>
      <c r="O190" s="88"/>
      <c r="P190" s="226">
        <f>O190*H190</f>
        <v>0</v>
      </c>
      <c r="Q190" s="226">
        <v>6.0000000000000002E-05</v>
      </c>
      <c r="R190" s="226">
        <f>Q190*H190</f>
        <v>0.0141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186</v>
      </c>
      <c r="AT190" s="228" t="s">
        <v>183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186</v>
      </c>
      <c r="BM190" s="228" t="s">
        <v>943</v>
      </c>
    </row>
    <row r="191" s="2" customFormat="1" ht="33" customHeight="1">
      <c r="A191" s="35"/>
      <c r="B191" s="36"/>
      <c r="C191" s="216" t="s">
        <v>367</v>
      </c>
      <c r="D191" s="216" t="s">
        <v>142</v>
      </c>
      <c r="E191" s="217" t="s">
        <v>384</v>
      </c>
      <c r="F191" s="218" t="s">
        <v>385</v>
      </c>
      <c r="G191" s="219" t="s">
        <v>179</v>
      </c>
      <c r="H191" s="220">
        <v>2450</v>
      </c>
      <c r="I191" s="221"/>
      <c r="J191" s="222">
        <f>ROUND(I191*H191,2)</f>
        <v>0</v>
      </c>
      <c r="K191" s="223"/>
      <c r="L191" s="41"/>
      <c r="M191" s="224" t="s">
        <v>1</v>
      </c>
      <c r="N191" s="225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180</v>
      </c>
      <c r="AT191" s="228" t="s">
        <v>142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944</v>
      </c>
    </row>
    <row r="192" s="2" customFormat="1" ht="16.5" customHeight="1">
      <c r="A192" s="35"/>
      <c r="B192" s="36"/>
      <c r="C192" s="230" t="s">
        <v>371</v>
      </c>
      <c r="D192" s="230" t="s">
        <v>183</v>
      </c>
      <c r="E192" s="231" t="s">
        <v>388</v>
      </c>
      <c r="F192" s="232" t="s">
        <v>389</v>
      </c>
      <c r="G192" s="233" t="s">
        <v>179</v>
      </c>
      <c r="H192" s="234">
        <v>2450</v>
      </c>
      <c r="I192" s="235"/>
      <c r="J192" s="236">
        <f>ROUND(I192*H192,2)</f>
        <v>0</v>
      </c>
      <c r="K192" s="237"/>
      <c r="L192" s="238"/>
      <c r="M192" s="239" t="s">
        <v>1</v>
      </c>
      <c r="N192" s="240" t="s">
        <v>41</v>
      </c>
      <c r="O192" s="88"/>
      <c r="P192" s="226">
        <f>O192*H192</f>
        <v>0</v>
      </c>
      <c r="Q192" s="226">
        <v>0.000117</v>
      </c>
      <c r="R192" s="226">
        <f>Q192*H192</f>
        <v>0.28665000000000002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186</v>
      </c>
      <c r="AT192" s="228" t="s">
        <v>183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186</v>
      </c>
      <c r="BM192" s="228" t="s">
        <v>945</v>
      </c>
    </row>
    <row r="193" s="2" customFormat="1" ht="33" customHeight="1">
      <c r="A193" s="35"/>
      <c r="B193" s="36"/>
      <c r="C193" s="216" t="s">
        <v>375</v>
      </c>
      <c r="D193" s="216" t="s">
        <v>142</v>
      </c>
      <c r="E193" s="217" t="s">
        <v>391</v>
      </c>
      <c r="F193" s="218" t="s">
        <v>392</v>
      </c>
      <c r="G193" s="219" t="s">
        <v>179</v>
      </c>
      <c r="H193" s="220">
        <v>2800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41</v>
      </c>
      <c r="O193" s="88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180</v>
      </c>
      <c r="AT193" s="228" t="s">
        <v>142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180</v>
      </c>
      <c r="BM193" s="228" t="s">
        <v>946</v>
      </c>
    </row>
    <row r="194" s="2" customFormat="1" ht="16.5" customHeight="1">
      <c r="A194" s="35"/>
      <c r="B194" s="36"/>
      <c r="C194" s="230" t="s">
        <v>379</v>
      </c>
      <c r="D194" s="230" t="s">
        <v>183</v>
      </c>
      <c r="E194" s="231" t="s">
        <v>395</v>
      </c>
      <c r="F194" s="232" t="s">
        <v>396</v>
      </c>
      <c r="G194" s="233" t="s">
        <v>179</v>
      </c>
      <c r="H194" s="234">
        <v>2800</v>
      </c>
      <c r="I194" s="235"/>
      <c r="J194" s="236">
        <f>ROUND(I194*H194,2)</f>
        <v>0</v>
      </c>
      <c r="K194" s="237"/>
      <c r="L194" s="238"/>
      <c r="M194" s="239" t="s">
        <v>1</v>
      </c>
      <c r="N194" s="240" t="s">
        <v>41</v>
      </c>
      <c r="O194" s="88"/>
      <c r="P194" s="226">
        <f>O194*H194</f>
        <v>0</v>
      </c>
      <c r="Q194" s="226">
        <v>0.00011</v>
      </c>
      <c r="R194" s="226">
        <f>Q194*H194</f>
        <v>0.308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186</v>
      </c>
      <c r="AT194" s="228" t="s">
        <v>183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186</v>
      </c>
      <c r="BM194" s="228" t="s">
        <v>947</v>
      </c>
    </row>
    <row r="195" s="2" customFormat="1" ht="16.5" customHeight="1">
      <c r="A195" s="35"/>
      <c r="B195" s="36"/>
      <c r="C195" s="216" t="s">
        <v>383</v>
      </c>
      <c r="D195" s="216" t="s">
        <v>142</v>
      </c>
      <c r="E195" s="217" t="s">
        <v>399</v>
      </c>
      <c r="F195" s="218" t="s">
        <v>400</v>
      </c>
      <c r="G195" s="219" t="s">
        <v>203</v>
      </c>
      <c r="H195" s="220">
        <v>48</v>
      </c>
      <c r="I195" s="221"/>
      <c r="J195" s="222">
        <f>ROUND(I195*H195,2)</f>
        <v>0</v>
      </c>
      <c r="K195" s="223"/>
      <c r="L195" s="41"/>
      <c r="M195" s="224" t="s">
        <v>1</v>
      </c>
      <c r="N195" s="225" t="s">
        <v>41</v>
      </c>
      <c r="O195" s="88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146</v>
      </c>
      <c r="AT195" s="228" t="s">
        <v>142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146</v>
      </c>
      <c r="BM195" s="228" t="s">
        <v>948</v>
      </c>
    </row>
    <row r="196" s="2" customFormat="1" ht="21.75" customHeight="1">
      <c r="A196" s="35"/>
      <c r="B196" s="36"/>
      <c r="C196" s="230" t="s">
        <v>387</v>
      </c>
      <c r="D196" s="230" t="s">
        <v>183</v>
      </c>
      <c r="E196" s="231" t="s">
        <v>403</v>
      </c>
      <c r="F196" s="232" t="s">
        <v>404</v>
      </c>
      <c r="G196" s="233" t="s">
        <v>203</v>
      </c>
      <c r="H196" s="234">
        <v>48</v>
      </c>
      <c r="I196" s="235"/>
      <c r="J196" s="236">
        <f>ROUND(I196*H196,2)</f>
        <v>0</v>
      </c>
      <c r="K196" s="237"/>
      <c r="L196" s="238"/>
      <c r="M196" s="239" t="s">
        <v>1</v>
      </c>
      <c r="N196" s="240" t="s">
        <v>41</v>
      </c>
      <c r="O196" s="88"/>
      <c r="P196" s="226">
        <f>O196*H196</f>
        <v>0</v>
      </c>
      <c r="Q196" s="226">
        <v>1.9999999999999999E-06</v>
      </c>
      <c r="R196" s="226">
        <f>Q196*H196</f>
        <v>9.6000000000000002E-05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186</v>
      </c>
      <c r="AT196" s="228" t="s">
        <v>183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186</v>
      </c>
      <c r="BM196" s="228" t="s">
        <v>949</v>
      </c>
    </row>
    <row r="197" s="2" customFormat="1" ht="21.75" customHeight="1">
      <c r="A197" s="35"/>
      <c r="B197" s="36"/>
      <c r="C197" s="216" t="s">
        <v>180</v>
      </c>
      <c r="D197" s="216" t="s">
        <v>142</v>
      </c>
      <c r="E197" s="217" t="s">
        <v>407</v>
      </c>
      <c r="F197" s="218" t="s">
        <v>408</v>
      </c>
      <c r="G197" s="219" t="s">
        <v>179</v>
      </c>
      <c r="H197" s="220">
        <v>1150</v>
      </c>
      <c r="I197" s="221"/>
      <c r="J197" s="222">
        <f>ROUND(I197*H197,2)</f>
        <v>0</v>
      </c>
      <c r="K197" s="223"/>
      <c r="L197" s="41"/>
      <c r="M197" s="224" t="s">
        <v>1</v>
      </c>
      <c r="N197" s="225" t="s">
        <v>41</v>
      </c>
      <c r="O197" s="88"/>
      <c r="P197" s="226">
        <f>O197*H197</f>
        <v>0</v>
      </c>
      <c r="Q197" s="226">
        <v>0</v>
      </c>
      <c r="R197" s="226">
        <f>Q197*H197</f>
        <v>0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180</v>
      </c>
      <c r="AT197" s="228" t="s">
        <v>142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180</v>
      </c>
      <c r="BM197" s="228" t="s">
        <v>950</v>
      </c>
    </row>
    <row r="198" s="2" customFormat="1" ht="16.5" customHeight="1">
      <c r="A198" s="35"/>
      <c r="B198" s="36"/>
      <c r="C198" s="230" t="s">
        <v>394</v>
      </c>
      <c r="D198" s="230" t="s">
        <v>183</v>
      </c>
      <c r="E198" s="231" t="s">
        <v>411</v>
      </c>
      <c r="F198" s="232" t="s">
        <v>412</v>
      </c>
      <c r="G198" s="233" t="s">
        <v>203</v>
      </c>
      <c r="H198" s="234">
        <v>22</v>
      </c>
      <c r="I198" s="235"/>
      <c r="J198" s="236">
        <f>ROUND(I198*H198,2)</f>
        <v>0</v>
      </c>
      <c r="K198" s="237"/>
      <c r="L198" s="238"/>
      <c r="M198" s="239" t="s">
        <v>1</v>
      </c>
      <c r="N198" s="240" t="s">
        <v>41</v>
      </c>
      <c r="O198" s="88"/>
      <c r="P198" s="226">
        <f>O198*H198</f>
        <v>0</v>
      </c>
      <c r="Q198" s="226">
        <v>0</v>
      </c>
      <c r="R198" s="226">
        <f>Q198*H198</f>
        <v>0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86</v>
      </c>
      <c r="AT198" s="228" t="s">
        <v>183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84</v>
      </c>
      <c r="BM198" s="228" t="s">
        <v>951</v>
      </c>
    </row>
    <row r="199" s="2" customFormat="1" ht="16.5" customHeight="1">
      <c r="A199" s="35"/>
      <c r="B199" s="36"/>
      <c r="C199" s="230" t="s">
        <v>398</v>
      </c>
      <c r="D199" s="230" t="s">
        <v>183</v>
      </c>
      <c r="E199" s="231" t="s">
        <v>415</v>
      </c>
      <c r="F199" s="232" t="s">
        <v>416</v>
      </c>
      <c r="G199" s="233" t="s">
        <v>203</v>
      </c>
      <c r="H199" s="234">
        <v>2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41</v>
      </c>
      <c r="O199" s="88"/>
      <c r="P199" s="226">
        <f>O199*H199</f>
        <v>0</v>
      </c>
      <c r="Q199" s="226">
        <v>0</v>
      </c>
      <c r="R199" s="226">
        <f>Q199*H199</f>
        <v>0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86</v>
      </c>
      <c r="AT199" s="228" t="s">
        <v>183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84</v>
      </c>
      <c r="BM199" s="228" t="s">
        <v>952</v>
      </c>
    </row>
    <row r="200" s="2" customFormat="1" ht="21.75" customHeight="1">
      <c r="A200" s="35"/>
      <c r="B200" s="36"/>
      <c r="C200" s="216" t="s">
        <v>402</v>
      </c>
      <c r="D200" s="216" t="s">
        <v>142</v>
      </c>
      <c r="E200" s="217" t="s">
        <v>419</v>
      </c>
      <c r="F200" s="218" t="s">
        <v>420</v>
      </c>
      <c r="G200" s="219" t="s">
        <v>179</v>
      </c>
      <c r="H200" s="220">
        <v>6</v>
      </c>
      <c r="I200" s="221"/>
      <c r="J200" s="222">
        <f>ROUND(I200*H200,2)</f>
        <v>0</v>
      </c>
      <c r="K200" s="223"/>
      <c r="L200" s="41"/>
      <c r="M200" s="224" t="s">
        <v>1</v>
      </c>
      <c r="N200" s="225" t="s">
        <v>41</v>
      </c>
      <c r="O200" s="88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180</v>
      </c>
      <c r="AT200" s="228" t="s">
        <v>142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180</v>
      </c>
      <c r="BM200" s="228" t="s">
        <v>953</v>
      </c>
    </row>
    <row r="201" s="2" customFormat="1" ht="21.75" customHeight="1">
      <c r="A201" s="35"/>
      <c r="B201" s="36"/>
      <c r="C201" s="230" t="s">
        <v>406</v>
      </c>
      <c r="D201" s="230" t="s">
        <v>183</v>
      </c>
      <c r="E201" s="231" t="s">
        <v>423</v>
      </c>
      <c r="F201" s="232" t="s">
        <v>424</v>
      </c>
      <c r="G201" s="233" t="s">
        <v>179</v>
      </c>
      <c r="H201" s="234">
        <v>6</v>
      </c>
      <c r="I201" s="235"/>
      <c r="J201" s="236">
        <f>ROUND(I201*H201,2)</f>
        <v>0</v>
      </c>
      <c r="K201" s="237"/>
      <c r="L201" s="238"/>
      <c r="M201" s="239" t="s">
        <v>1</v>
      </c>
      <c r="N201" s="240" t="s">
        <v>41</v>
      </c>
      <c r="O201" s="88"/>
      <c r="P201" s="226">
        <f>O201*H201</f>
        <v>0</v>
      </c>
      <c r="Q201" s="226">
        <v>0</v>
      </c>
      <c r="R201" s="226">
        <f>Q201*H201</f>
        <v>0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244</v>
      </c>
      <c r="AT201" s="228" t="s">
        <v>183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180</v>
      </c>
      <c r="BM201" s="228" t="s">
        <v>954</v>
      </c>
    </row>
    <row r="202" s="2" customFormat="1" ht="21.75" customHeight="1">
      <c r="A202" s="35"/>
      <c r="B202" s="36"/>
      <c r="C202" s="216" t="s">
        <v>540</v>
      </c>
      <c r="D202" s="216" t="s">
        <v>142</v>
      </c>
      <c r="E202" s="217" t="s">
        <v>427</v>
      </c>
      <c r="F202" s="218" t="s">
        <v>428</v>
      </c>
      <c r="G202" s="219" t="s">
        <v>429</v>
      </c>
      <c r="H202" s="220">
        <v>30</v>
      </c>
      <c r="I202" s="221"/>
      <c r="J202" s="222">
        <f>ROUND(I202*H202,2)</f>
        <v>0</v>
      </c>
      <c r="K202" s="223"/>
      <c r="L202" s="41"/>
      <c r="M202" s="224" t="s">
        <v>1</v>
      </c>
      <c r="N202" s="225" t="s">
        <v>41</v>
      </c>
      <c r="O202" s="88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180</v>
      </c>
      <c r="AT202" s="228" t="s">
        <v>142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180</v>
      </c>
      <c r="BM202" s="228" t="s">
        <v>955</v>
      </c>
    </row>
    <row r="203" s="2" customFormat="1" ht="16.5" customHeight="1">
      <c r="A203" s="35"/>
      <c r="B203" s="36"/>
      <c r="C203" s="216" t="s">
        <v>410</v>
      </c>
      <c r="D203" s="216" t="s">
        <v>142</v>
      </c>
      <c r="E203" s="217" t="s">
        <v>432</v>
      </c>
      <c r="F203" s="218" t="s">
        <v>433</v>
      </c>
      <c r="G203" s="219" t="s">
        <v>203</v>
      </c>
      <c r="H203" s="220">
        <v>24</v>
      </c>
      <c r="I203" s="221"/>
      <c r="J203" s="222">
        <f>ROUND(I203*H203,2)</f>
        <v>0</v>
      </c>
      <c r="K203" s="223"/>
      <c r="L203" s="41"/>
      <c r="M203" s="224" t="s">
        <v>1</v>
      </c>
      <c r="N203" s="225" t="s">
        <v>41</v>
      </c>
      <c r="O203" s="88"/>
      <c r="P203" s="226">
        <f>O203*H203</f>
        <v>0</v>
      </c>
      <c r="Q203" s="226">
        <v>0</v>
      </c>
      <c r="R203" s="226">
        <f>Q203*H203</f>
        <v>0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186</v>
      </c>
      <c r="AT203" s="228" t="s">
        <v>142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186</v>
      </c>
      <c r="BM203" s="228" t="s">
        <v>956</v>
      </c>
    </row>
    <row r="204" s="2" customFormat="1" ht="16.5" customHeight="1">
      <c r="A204" s="35"/>
      <c r="B204" s="36"/>
      <c r="C204" s="230" t="s">
        <v>414</v>
      </c>
      <c r="D204" s="230" t="s">
        <v>183</v>
      </c>
      <c r="E204" s="231" t="s">
        <v>436</v>
      </c>
      <c r="F204" s="232" t="s">
        <v>437</v>
      </c>
      <c r="G204" s="233" t="s">
        <v>438</v>
      </c>
      <c r="H204" s="234">
        <v>24</v>
      </c>
      <c r="I204" s="235"/>
      <c r="J204" s="236">
        <f>ROUND(I204*H204,2)</f>
        <v>0</v>
      </c>
      <c r="K204" s="237"/>
      <c r="L204" s="238"/>
      <c r="M204" s="239" t="s">
        <v>1</v>
      </c>
      <c r="N204" s="240" t="s">
        <v>41</v>
      </c>
      <c r="O204" s="88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186</v>
      </c>
      <c r="AT204" s="228" t="s">
        <v>183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186</v>
      </c>
      <c r="BM204" s="228" t="s">
        <v>957</v>
      </c>
    </row>
    <row r="205" s="12" customFormat="1" ht="22.8" customHeight="1">
      <c r="A205" s="12"/>
      <c r="B205" s="200"/>
      <c r="C205" s="201"/>
      <c r="D205" s="202" t="s">
        <v>75</v>
      </c>
      <c r="E205" s="214" t="s">
        <v>440</v>
      </c>
      <c r="F205" s="214" t="s">
        <v>441</v>
      </c>
      <c r="G205" s="201"/>
      <c r="H205" s="201"/>
      <c r="I205" s="204"/>
      <c r="J205" s="215">
        <f>BK205</f>
        <v>0</v>
      </c>
      <c r="K205" s="201"/>
      <c r="L205" s="206"/>
      <c r="M205" s="207"/>
      <c r="N205" s="208"/>
      <c r="O205" s="208"/>
      <c r="P205" s="209">
        <f>SUM(P206:P207)</f>
        <v>0</v>
      </c>
      <c r="Q205" s="208"/>
      <c r="R205" s="209">
        <f>SUM(R206:R207)</f>
        <v>0.0064000000000000003</v>
      </c>
      <c r="S205" s="208"/>
      <c r="T205" s="210">
        <f>SUM(T206:T207)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1" t="s">
        <v>151</v>
      </c>
      <c r="AT205" s="212" t="s">
        <v>75</v>
      </c>
      <c r="AU205" s="212" t="s">
        <v>84</v>
      </c>
      <c r="AY205" s="211" t="s">
        <v>139</v>
      </c>
      <c r="BK205" s="213">
        <f>SUM(BK206:BK207)</f>
        <v>0</v>
      </c>
    </row>
    <row r="206" s="2" customFormat="1" ht="33" customHeight="1">
      <c r="A206" s="35"/>
      <c r="B206" s="36"/>
      <c r="C206" s="230" t="s">
        <v>526</v>
      </c>
      <c r="D206" s="230" t="s">
        <v>183</v>
      </c>
      <c r="E206" s="231" t="s">
        <v>443</v>
      </c>
      <c r="F206" s="232" t="s">
        <v>444</v>
      </c>
      <c r="G206" s="233" t="s">
        <v>203</v>
      </c>
      <c r="H206" s="234">
        <v>8</v>
      </c>
      <c r="I206" s="235"/>
      <c r="J206" s="236">
        <f>ROUND(I206*H206,2)</f>
        <v>0</v>
      </c>
      <c r="K206" s="237"/>
      <c r="L206" s="238"/>
      <c r="M206" s="239" t="s">
        <v>1</v>
      </c>
      <c r="N206" s="240" t="s">
        <v>41</v>
      </c>
      <c r="O206" s="88"/>
      <c r="P206" s="226">
        <f>O206*H206</f>
        <v>0</v>
      </c>
      <c r="Q206" s="226">
        <v>0.00080000000000000004</v>
      </c>
      <c r="R206" s="226">
        <f>Q206*H206</f>
        <v>0.0064000000000000003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186</v>
      </c>
      <c r="AT206" s="228" t="s">
        <v>183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186</v>
      </c>
      <c r="BM206" s="228" t="s">
        <v>958</v>
      </c>
    </row>
    <row r="207" s="2" customFormat="1" ht="16.5" customHeight="1">
      <c r="A207" s="35"/>
      <c r="B207" s="36"/>
      <c r="C207" s="230" t="s">
        <v>532</v>
      </c>
      <c r="D207" s="230" t="s">
        <v>183</v>
      </c>
      <c r="E207" s="231" t="s">
        <v>447</v>
      </c>
      <c r="F207" s="232" t="s">
        <v>448</v>
      </c>
      <c r="G207" s="233" t="s">
        <v>203</v>
      </c>
      <c r="H207" s="234">
        <v>6</v>
      </c>
      <c r="I207" s="235"/>
      <c r="J207" s="236">
        <f>ROUND(I207*H207,2)</f>
        <v>0</v>
      </c>
      <c r="K207" s="237"/>
      <c r="L207" s="238"/>
      <c r="M207" s="239" t="s">
        <v>1</v>
      </c>
      <c r="N207" s="240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244</v>
      </c>
      <c r="AT207" s="228" t="s">
        <v>183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180</v>
      </c>
      <c r="BM207" s="228" t="s">
        <v>959</v>
      </c>
    </row>
    <row r="208" s="12" customFormat="1" ht="22.8" customHeight="1">
      <c r="A208" s="12"/>
      <c r="B208" s="200"/>
      <c r="C208" s="201"/>
      <c r="D208" s="202" t="s">
        <v>75</v>
      </c>
      <c r="E208" s="214" t="s">
        <v>450</v>
      </c>
      <c r="F208" s="214" t="s">
        <v>451</v>
      </c>
      <c r="G208" s="201"/>
      <c r="H208" s="201"/>
      <c r="I208" s="204"/>
      <c r="J208" s="215">
        <f>BK208</f>
        <v>0</v>
      </c>
      <c r="K208" s="201"/>
      <c r="L208" s="206"/>
      <c r="M208" s="207"/>
      <c r="N208" s="208"/>
      <c r="O208" s="208"/>
      <c r="P208" s="209">
        <f>SUM(P209:P211)</f>
        <v>0</v>
      </c>
      <c r="Q208" s="208"/>
      <c r="R208" s="209">
        <f>SUM(R209:R211)</f>
        <v>0</v>
      </c>
      <c r="S208" s="208"/>
      <c r="T208" s="210">
        <f>SUM(T209:T211)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1" t="s">
        <v>151</v>
      </c>
      <c r="AT208" s="212" t="s">
        <v>75</v>
      </c>
      <c r="AU208" s="212" t="s">
        <v>84</v>
      </c>
      <c r="AY208" s="211" t="s">
        <v>139</v>
      </c>
      <c r="BK208" s="213">
        <f>SUM(BK209:BK211)</f>
        <v>0</v>
      </c>
    </row>
    <row r="209" s="2" customFormat="1" ht="21.75" customHeight="1">
      <c r="A209" s="35"/>
      <c r="B209" s="36"/>
      <c r="C209" s="216" t="s">
        <v>418</v>
      </c>
      <c r="D209" s="216" t="s">
        <v>142</v>
      </c>
      <c r="E209" s="217" t="s">
        <v>453</v>
      </c>
      <c r="F209" s="218" t="s">
        <v>454</v>
      </c>
      <c r="G209" s="219" t="s">
        <v>203</v>
      </c>
      <c r="H209" s="220">
        <v>139</v>
      </c>
      <c r="I209" s="221"/>
      <c r="J209" s="222">
        <f>ROUND(I209*H209,2)</f>
        <v>0</v>
      </c>
      <c r="K209" s="223"/>
      <c r="L209" s="41"/>
      <c r="M209" s="224" t="s">
        <v>1</v>
      </c>
      <c r="N209" s="225" t="s">
        <v>41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180</v>
      </c>
      <c r="AT209" s="228" t="s">
        <v>142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180</v>
      </c>
      <c r="BM209" s="228" t="s">
        <v>960</v>
      </c>
    </row>
    <row r="210" s="2" customFormat="1" ht="33" customHeight="1">
      <c r="A210" s="35"/>
      <c r="B210" s="36"/>
      <c r="C210" s="216" t="s">
        <v>422</v>
      </c>
      <c r="D210" s="216" t="s">
        <v>142</v>
      </c>
      <c r="E210" s="217" t="s">
        <v>457</v>
      </c>
      <c r="F210" s="218" t="s">
        <v>458</v>
      </c>
      <c r="G210" s="219" t="s">
        <v>179</v>
      </c>
      <c r="H210" s="220">
        <v>450</v>
      </c>
      <c r="I210" s="221"/>
      <c r="J210" s="222">
        <f>ROUND(I210*H210,2)</f>
        <v>0</v>
      </c>
      <c r="K210" s="223"/>
      <c r="L210" s="41"/>
      <c r="M210" s="224" t="s">
        <v>1</v>
      </c>
      <c r="N210" s="225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180</v>
      </c>
      <c r="AT210" s="228" t="s">
        <v>142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180</v>
      </c>
      <c r="BM210" s="228" t="s">
        <v>961</v>
      </c>
    </row>
    <row r="211" s="2" customFormat="1" ht="33" customHeight="1">
      <c r="A211" s="35"/>
      <c r="B211" s="36"/>
      <c r="C211" s="216" t="s">
        <v>431</v>
      </c>
      <c r="D211" s="216" t="s">
        <v>142</v>
      </c>
      <c r="E211" s="217" t="s">
        <v>461</v>
      </c>
      <c r="F211" s="218" t="s">
        <v>462</v>
      </c>
      <c r="G211" s="219" t="s">
        <v>179</v>
      </c>
      <c r="H211" s="220">
        <v>130</v>
      </c>
      <c r="I211" s="221"/>
      <c r="J211" s="222">
        <f>ROUND(I211*H211,2)</f>
        <v>0</v>
      </c>
      <c r="K211" s="223"/>
      <c r="L211" s="41"/>
      <c r="M211" s="224" t="s">
        <v>1</v>
      </c>
      <c r="N211" s="225" t="s">
        <v>41</v>
      </c>
      <c r="O211" s="88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8" t="s">
        <v>180</v>
      </c>
      <c r="AT211" s="228" t="s">
        <v>142</v>
      </c>
      <c r="AU211" s="228" t="s">
        <v>86</v>
      </c>
      <c r="AY211" s="14" t="s">
        <v>139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4" t="s">
        <v>84</v>
      </c>
      <c r="BK211" s="229">
        <f>ROUND(I211*H211,2)</f>
        <v>0</v>
      </c>
      <c r="BL211" s="14" t="s">
        <v>180</v>
      </c>
      <c r="BM211" s="228" t="s">
        <v>962</v>
      </c>
    </row>
    <row r="212" s="12" customFormat="1" ht="22.8" customHeight="1">
      <c r="A212" s="12"/>
      <c r="B212" s="200"/>
      <c r="C212" s="201"/>
      <c r="D212" s="202" t="s">
        <v>75</v>
      </c>
      <c r="E212" s="214" t="s">
        <v>464</v>
      </c>
      <c r="F212" s="214" t="s">
        <v>465</v>
      </c>
      <c r="G212" s="201"/>
      <c r="H212" s="201"/>
      <c r="I212" s="204"/>
      <c r="J212" s="215">
        <f>BK212</f>
        <v>0</v>
      </c>
      <c r="K212" s="201"/>
      <c r="L212" s="206"/>
      <c r="M212" s="207"/>
      <c r="N212" s="208"/>
      <c r="O212" s="208"/>
      <c r="P212" s="209">
        <f>SUM(P213:P220)</f>
        <v>0</v>
      </c>
      <c r="Q212" s="208"/>
      <c r="R212" s="209">
        <f>SUM(R213:R220)</f>
        <v>0</v>
      </c>
      <c r="S212" s="208"/>
      <c r="T212" s="210">
        <f>SUM(T213:T220)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1" t="s">
        <v>151</v>
      </c>
      <c r="AT212" s="212" t="s">
        <v>75</v>
      </c>
      <c r="AU212" s="212" t="s">
        <v>84</v>
      </c>
      <c r="AY212" s="211" t="s">
        <v>139</v>
      </c>
      <c r="BK212" s="213">
        <f>SUM(BK213:BK220)</f>
        <v>0</v>
      </c>
    </row>
    <row r="213" s="2" customFormat="1" ht="16.5" customHeight="1">
      <c r="A213" s="35"/>
      <c r="B213" s="36"/>
      <c r="C213" s="216" t="s">
        <v>435</v>
      </c>
      <c r="D213" s="216" t="s">
        <v>142</v>
      </c>
      <c r="E213" s="217" t="s">
        <v>467</v>
      </c>
      <c r="F213" s="218" t="s">
        <v>468</v>
      </c>
      <c r="G213" s="219" t="s">
        <v>349</v>
      </c>
      <c r="H213" s="220">
        <v>1</v>
      </c>
      <c r="I213" s="221"/>
      <c r="J213" s="222">
        <f>ROUND(I213*H213,2)</f>
        <v>0</v>
      </c>
      <c r="K213" s="223"/>
      <c r="L213" s="41"/>
      <c r="M213" s="224" t="s">
        <v>1</v>
      </c>
      <c r="N213" s="225" t="s">
        <v>41</v>
      </c>
      <c r="O213" s="88"/>
      <c r="P213" s="226">
        <f>O213*H213</f>
        <v>0</v>
      </c>
      <c r="Q213" s="226">
        <v>0</v>
      </c>
      <c r="R213" s="226">
        <f>Q213*H213</f>
        <v>0</v>
      </c>
      <c r="S213" s="226">
        <v>0</v>
      </c>
      <c r="T213" s="22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8" t="s">
        <v>180</v>
      </c>
      <c r="AT213" s="228" t="s">
        <v>142</v>
      </c>
      <c r="AU213" s="228" t="s">
        <v>86</v>
      </c>
      <c r="AY213" s="14" t="s">
        <v>139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4" t="s">
        <v>84</v>
      </c>
      <c r="BK213" s="229">
        <f>ROUND(I213*H213,2)</f>
        <v>0</v>
      </c>
      <c r="BL213" s="14" t="s">
        <v>180</v>
      </c>
      <c r="BM213" s="228" t="s">
        <v>963</v>
      </c>
    </row>
    <row r="214" s="2" customFormat="1" ht="21.75" customHeight="1">
      <c r="A214" s="35"/>
      <c r="B214" s="36"/>
      <c r="C214" s="216" t="s">
        <v>452</v>
      </c>
      <c r="D214" s="216" t="s">
        <v>142</v>
      </c>
      <c r="E214" s="217" t="s">
        <v>471</v>
      </c>
      <c r="F214" s="218" t="s">
        <v>472</v>
      </c>
      <c r="G214" s="219" t="s">
        <v>473</v>
      </c>
      <c r="H214" s="220">
        <v>1</v>
      </c>
      <c r="I214" s="221"/>
      <c r="J214" s="222">
        <f>ROUND(I214*H214,2)</f>
        <v>0</v>
      </c>
      <c r="K214" s="223"/>
      <c r="L214" s="41"/>
      <c r="M214" s="224" t="s">
        <v>1</v>
      </c>
      <c r="N214" s="225" t="s">
        <v>41</v>
      </c>
      <c r="O214" s="88"/>
      <c r="P214" s="226">
        <f>O214*H214</f>
        <v>0</v>
      </c>
      <c r="Q214" s="226">
        <v>0</v>
      </c>
      <c r="R214" s="226">
        <f>Q214*H214</f>
        <v>0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180</v>
      </c>
      <c r="AT214" s="228" t="s">
        <v>142</v>
      </c>
      <c r="AU214" s="228" t="s">
        <v>86</v>
      </c>
      <c r="AY214" s="14" t="s">
        <v>139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84</v>
      </c>
      <c r="BK214" s="229">
        <f>ROUND(I214*H214,2)</f>
        <v>0</v>
      </c>
      <c r="BL214" s="14" t="s">
        <v>180</v>
      </c>
      <c r="BM214" s="228" t="s">
        <v>964</v>
      </c>
    </row>
    <row r="215" s="2" customFormat="1" ht="21.75" customHeight="1">
      <c r="A215" s="35"/>
      <c r="B215" s="36"/>
      <c r="C215" s="216" t="s">
        <v>456</v>
      </c>
      <c r="D215" s="216" t="s">
        <v>142</v>
      </c>
      <c r="E215" s="217" t="s">
        <v>476</v>
      </c>
      <c r="F215" s="218" t="s">
        <v>477</v>
      </c>
      <c r="G215" s="219" t="s">
        <v>478</v>
      </c>
      <c r="H215" s="220">
        <v>1</v>
      </c>
      <c r="I215" s="221"/>
      <c r="J215" s="222">
        <f>ROUND(I215*H215,2)</f>
        <v>0</v>
      </c>
      <c r="K215" s="223"/>
      <c r="L215" s="41"/>
      <c r="M215" s="224" t="s">
        <v>1</v>
      </c>
      <c r="N215" s="225" t="s">
        <v>41</v>
      </c>
      <c r="O215" s="88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8" t="s">
        <v>180</v>
      </c>
      <c r="AT215" s="228" t="s">
        <v>142</v>
      </c>
      <c r="AU215" s="228" t="s">
        <v>86</v>
      </c>
      <c r="AY215" s="14" t="s">
        <v>139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4" t="s">
        <v>84</v>
      </c>
      <c r="BK215" s="229">
        <f>ROUND(I215*H215,2)</f>
        <v>0</v>
      </c>
      <c r="BL215" s="14" t="s">
        <v>180</v>
      </c>
      <c r="BM215" s="228" t="s">
        <v>965</v>
      </c>
    </row>
    <row r="216" s="2" customFormat="1" ht="21.75" customHeight="1">
      <c r="A216" s="35"/>
      <c r="B216" s="36"/>
      <c r="C216" s="216" t="s">
        <v>460</v>
      </c>
      <c r="D216" s="216" t="s">
        <v>142</v>
      </c>
      <c r="E216" s="217" t="s">
        <v>481</v>
      </c>
      <c r="F216" s="218" t="s">
        <v>482</v>
      </c>
      <c r="G216" s="219" t="s">
        <v>483</v>
      </c>
      <c r="H216" s="220">
        <v>1</v>
      </c>
      <c r="I216" s="221"/>
      <c r="J216" s="222">
        <f>ROUND(I216*H216,2)</f>
        <v>0</v>
      </c>
      <c r="K216" s="223"/>
      <c r="L216" s="41"/>
      <c r="M216" s="224" t="s">
        <v>1</v>
      </c>
      <c r="N216" s="225" t="s">
        <v>41</v>
      </c>
      <c r="O216" s="88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8" t="s">
        <v>180</v>
      </c>
      <c r="AT216" s="228" t="s">
        <v>142</v>
      </c>
      <c r="AU216" s="228" t="s">
        <v>86</v>
      </c>
      <c r="AY216" s="14" t="s">
        <v>139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4" t="s">
        <v>84</v>
      </c>
      <c r="BK216" s="229">
        <f>ROUND(I216*H216,2)</f>
        <v>0</v>
      </c>
      <c r="BL216" s="14" t="s">
        <v>180</v>
      </c>
      <c r="BM216" s="228" t="s">
        <v>966</v>
      </c>
    </row>
    <row r="217" s="2" customFormat="1" ht="21.75" customHeight="1">
      <c r="A217" s="35"/>
      <c r="B217" s="36"/>
      <c r="C217" s="216" t="s">
        <v>466</v>
      </c>
      <c r="D217" s="216" t="s">
        <v>142</v>
      </c>
      <c r="E217" s="217" t="s">
        <v>486</v>
      </c>
      <c r="F217" s="218" t="s">
        <v>487</v>
      </c>
      <c r="G217" s="219" t="s">
        <v>488</v>
      </c>
      <c r="H217" s="220">
        <v>1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967</v>
      </c>
    </row>
    <row r="218" s="2" customFormat="1" ht="21.75" customHeight="1">
      <c r="A218" s="35"/>
      <c r="B218" s="36"/>
      <c r="C218" s="216" t="s">
        <v>470</v>
      </c>
      <c r="D218" s="216" t="s">
        <v>142</v>
      </c>
      <c r="E218" s="217" t="s">
        <v>491</v>
      </c>
      <c r="F218" s="218" t="s">
        <v>492</v>
      </c>
      <c r="G218" s="219" t="s">
        <v>488</v>
      </c>
      <c r="H218" s="220">
        <v>1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41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180</v>
      </c>
      <c r="AT218" s="228" t="s">
        <v>142</v>
      </c>
      <c r="AU218" s="228" t="s">
        <v>86</v>
      </c>
      <c r="AY218" s="14" t="s">
        <v>139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84</v>
      </c>
      <c r="BK218" s="229">
        <f>ROUND(I218*H218,2)</f>
        <v>0</v>
      </c>
      <c r="BL218" s="14" t="s">
        <v>180</v>
      </c>
      <c r="BM218" s="228" t="s">
        <v>968</v>
      </c>
    </row>
    <row r="219" s="2" customFormat="1" ht="16.5" customHeight="1">
      <c r="A219" s="35"/>
      <c r="B219" s="36"/>
      <c r="C219" s="216" t="s">
        <v>475</v>
      </c>
      <c r="D219" s="216" t="s">
        <v>142</v>
      </c>
      <c r="E219" s="217" t="s">
        <v>495</v>
      </c>
      <c r="F219" s="218" t="s">
        <v>496</v>
      </c>
      <c r="G219" s="219" t="s">
        <v>488</v>
      </c>
      <c r="H219" s="220">
        <v>1</v>
      </c>
      <c r="I219" s="221"/>
      <c r="J219" s="222">
        <f>ROUND(I219*H219,2)</f>
        <v>0</v>
      </c>
      <c r="K219" s="223"/>
      <c r="L219" s="41"/>
      <c r="M219" s="224" t="s">
        <v>1</v>
      </c>
      <c r="N219" s="225" t="s">
        <v>41</v>
      </c>
      <c r="O219" s="88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8" t="s">
        <v>180</v>
      </c>
      <c r="AT219" s="228" t="s">
        <v>142</v>
      </c>
      <c r="AU219" s="228" t="s">
        <v>86</v>
      </c>
      <c r="AY219" s="14" t="s">
        <v>139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4" t="s">
        <v>84</v>
      </c>
      <c r="BK219" s="229">
        <f>ROUND(I219*H219,2)</f>
        <v>0</v>
      </c>
      <c r="BL219" s="14" t="s">
        <v>180</v>
      </c>
      <c r="BM219" s="228" t="s">
        <v>969</v>
      </c>
    </row>
    <row r="220" s="2" customFormat="1" ht="16.5" customHeight="1">
      <c r="A220" s="35"/>
      <c r="B220" s="36"/>
      <c r="C220" s="216" t="s">
        <v>480</v>
      </c>
      <c r="D220" s="216" t="s">
        <v>142</v>
      </c>
      <c r="E220" s="217" t="s">
        <v>499</v>
      </c>
      <c r="F220" s="218" t="s">
        <v>500</v>
      </c>
      <c r="G220" s="219" t="s">
        <v>203</v>
      </c>
      <c r="H220" s="220">
        <v>1</v>
      </c>
      <c r="I220" s="221"/>
      <c r="J220" s="222">
        <f>ROUND(I220*H220,2)</f>
        <v>0</v>
      </c>
      <c r="K220" s="223"/>
      <c r="L220" s="41"/>
      <c r="M220" s="224" t="s">
        <v>1</v>
      </c>
      <c r="N220" s="225" t="s">
        <v>41</v>
      </c>
      <c r="O220" s="88"/>
      <c r="P220" s="226">
        <f>O220*H220</f>
        <v>0</v>
      </c>
      <c r="Q220" s="226">
        <v>0</v>
      </c>
      <c r="R220" s="226">
        <f>Q220*H220</f>
        <v>0</v>
      </c>
      <c r="S220" s="226">
        <v>0</v>
      </c>
      <c r="T220" s="22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8" t="s">
        <v>180</v>
      </c>
      <c r="AT220" s="228" t="s">
        <v>142</v>
      </c>
      <c r="AU220" s="228" t="s">
        <v>86</v>
      </c>
      <c r="AY220" s="14" t="s">
        <v>139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4" t="s">
        <v>84</v>
      </c>
      <c r="BK220" s="229">
        <f>ROUND(I220*H220,2)</f>
        <v>0</v>
      </c>
      <c r="BL220" s="14" t="s">
        <v>180</v>
      </c>
      <c r="BM220" s="228" t="s">
        <v>970</v>
      </c>
    </row>
    <row r="221" s="12" customFormat="1" ht="22.8" customHeight="1">
      <c r="A221" s="12"/>
      <c r="B221" s="200"/>
      <c r="C221" s="201"/>
      <c r="D221" s="202" t="s">
        <v>75</v>
      </c>
      <c r="E221" s="214" t="s">
        <v>502</v>
      </c>
      <c r="F221" s="214" t="s">
        <v>503</v>
      </c>
      <c r="G221" s="201"/>
      <c r="H221" s="201"/>
      <c r="I221" s="204"/>
      <c r="J221" s="215">
        <f>BK221</f>
        <v>0</v>
      </c>
      <c r="K221" s="201"/>
      <c r="L221" s="206"/>
      <c r="M221" s="207"/>
      <c r="N221" s="208"/>
      <c r="O221" s="208"/>
      <c r="P221" s="209">
        <f>SUM(P222:P227)</f>
        <v>0</v>
      </c>
      <c r="Q221" s="208"/>
      <c r="R221" s="209">
        <f>SUM(R222:R227)</f>
        <v>0</v>
      </c>
      <c r="S221" s="208"/>
      <c r="T221" s="210">
        <f>SUM(T222:T227)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1" t="s">
        <v>146</v>
      </c>
      <c r="AT221" s="212" t="s">
        <v>75</v>
      </c>
      <c r="AU221" s="212" t="s">
        <v>84</v>
      </c>
      <c r="AY221" s="211" t="s">
        <v>139</v>
      </c>
      <c r="BK221" s="213">
        <f>SUM(BK222:BK227)</f>
        <v>0</v>
      </c>
    </row>
    <row r="222" s="2" customFormat="1" ht="16.5" customHeight="1">
      <c r="A222" s="35"/>
      <c r="B222" s="36"/>
      <c r="C222" s="216" t="s">
        <v>485</v>
      </c>
      <c r="D222" s="216" t="s">
        <v>142</v>
      </c>
      <c r="E222" s="217" t="s">
        <v>505</v>
      </c>
      <c r="F222" s="218" t="s">
        <v>506</v>
      </c>
      <c r="G222" s="219" t="s">
        <v>507</v>
      </c>
      <c r="H222" s="220">
        <v>56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508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508</v>
      </c>
      <c r="BM222" s="228" t="s">
        <v>971</v>
      </c>
    </row>
    <row r="223" s="2" customFormat="1" ht="16.5" customHeight="1">
      <c r="A223" s="35"/>
      <c r="B223" s="36"/>
      <c r="C223" s="216" t="s">
        <v>490</v>
      </c>
      <c r="D223" s="216" t="s">
        <v>142</v>
      </c>
      <c r="E223" s="217" t="s">
        <v>511</v>
      </c>
      <c r="F223" s="218" t="s">
        <v>512</v>
      </c>
      <c r="G223" s="219" t="s">
        <v>507</v>
      </c>
      <c r="H223" s="220">
        <v>56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508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508</v>
      </c>
      <c r="BM223" s="228" t="s">
        <v>972</v>
      </c>
    </row>
    <row r="224" s="2" customFormat="1" ht="16.5" customHeight="1">
      <c r="A224" s="35"/>
      <c r="B224" s="36"/>
      <c r="C224" s="216" t="s">
        <v>494</v>
      </c>
      <c r="D224" s="216" t="s">
        <v>142</v>
      </c>
      <c r="E224" s="217" t="s">
        <v>515</v>
      </c>
      <c r="F224" s="218" t="s">
        <v>516</v>
      </c>
      <c r="G224" s="219" t="s">
        <v>507</v>
      </c>
      <c r="H224" s="220">
        <v>16</v>
      </c>
      <c r="I224" s="221"/>
      <c r="J224" s="222">
        <f>ROUND(I224*H224,2)</f>
        <v>0</v>
      </c>
      <c r="K224" s="223"/>
      <c r="L224" s="41"/>
      <c r="M224" s="224" t="s">
        <v>1</v>
      </c>
      <c r="N224" s="225" t="s">
        <v>41</v>
      </c>
      <c r="O224" s="88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8" t="s">
        <v>508</v>
      </c>
      <c r="AT224" s="228" t="s">
        <v>142</v>
      </c>
      <c r="AU224" s="228" t="s">
        <v>86</v>
      </c>
      <c r="AY224" s="14" t="s">
        <v>139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4" t="s">
        <v>84</v>
      </c>
      <c r="BK224" s="229">
        <f>ROUND(I224*H224,2)</f>
        <v>0</v>
      </c>
      <c r="BL224" s="14" t="s">
        <v>508</v>
      </c>
      <c r="BM224" s="228" t="s">
        <v>973</v>
      </c>
    </row>
    <row r="225" s="2" customFormat="1" ht="16.5" customHeight="1">
      <c r="A225" s="35"/>
      <c r="B225" s="36"/>
      <c r="C225" s="216" t="s">
        <v>498</v>
      </c>
      <c r="D225" s="216" t="s">
        <v>142</v>
      </c>
      <c r="E225" s="217" t="s">
        <v>519</v>
      </c>
      <c r="F225" s="218" t="s">
        <v>520</v>
      </c>
      <c r="G225" s="219" t="s">
        <v>507</v>
      </c>
      <c r="H225" s="220">
        <v>56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508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508</v>
      </c>
      <c r="BM225" s="228" t="s">
        <v>974</v>
      </c>
    </row>
    <row r="226" s="2" customFormat="1" ht="16.5" customHeight="1">
      <c r="A226" s="35"/>
      <c r="B226" s="36"/>
      <c r="C226" s="216" t="s">
        <v>504</v>
      </c>
      <c r="D226" s="216" t="s">
        <v>142</v>
      </c>
      <c r="E226" s="217" t="s">
        <v>523</v>
      </c>
      <c r="F226" s="218" t="s">
        <v>524</v>
      </c>
      <c r="G226" s="219" t="s">
        <v>507</v>
      </c>
      <c r="H226" s="220">
        <v>40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508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508</v>
      </c>
      <c r="BM226" s="228" t="s">
        <v>975</v>
      </c>
    </row>
    <row r="227" s="2" customFormat="1" ht="16.5" customHeight="1">
      <c r="A227" s="35"/>
      <c r="B227" s="36"/>
      <c r="C227" s="216" t="s">
        <v>510</v>
      </c>
      <c r="D227" s="216" t="s">
        <v>142</v>
      </c>
      <c r="E227" s="217" t="s">
        <v>527</v>
      </c>
      <c r="F227" s="218" t="s">
        <v>528</v>
      </c>
      <c r="G227" s="219" t="s">
        <v>507</v>
      </c>
      <c r="H227" s="220">
        <v>16</v>
      </c>
      <c r="I227" s="221"/>
      <c r="J227" s="222">
        <f>ROUND(I227*H227,2)</f>
        <v>0</v>
      </c>
      <c r="K227" s="223"/>
      <c r="L227" s="41"/>
      <c r="M227" s="224" t="s">
        <v>1</v>
      </c>
      <c r="N227" s="225" t="s">
        <v>41</v>
      </c>
      <c r="O227" s="88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8" t="s">
        <v>508</v>
      </c>
      <c r="AT227" s="228" t="s">
        <v>142</v>
      </c>
      <c r="AU227" s="228" t="s">
        <v>86</v>
      </c>
      <c r="AY227" s="14" t="s">
        <v>139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4" t="s">
        <v>84</v>
      </c>
      <c r="BK227" s="229">
        <f>ROUND(I227*H227,2)</f>
        <v>0</v>
      </c>
      <c r="BL227" s="14" t="s">
        <v>508</v>
      </c>
      <c r="BM227" s="228" t="s">
        <v>976</v>
      </c>
    </row>
    <row r="228" s="12" customFormat="1" ht="22.8" customHeight="1">
      <c r="A228" s="12"/>
      <c r="B228" s="200"/>
      <c r="C228" s="201"/>
      <c r="D228" s="202" t="s">
        <v>75</v>
      </c>
      <c r="E228" s="214" t="s">
        <v>530</v>
      </c>
      <c r="F228" s="214" t="s">
        <v>531</v>
      </c>
      <c r="G228" s="201"/>
      <c r="H228" s="201"/>
      <c r="I228" s="204"/>
      <c r="J228" s="215">
        <f>BK228</f>
        <v>0</v>
      </c>
      <c r="K228" s="201"/>
      <c r="L228" s="206"/>
      <c r="M228" s="207"/>
      <c r="N228" s="208"/>
      <c r="O228" s="208"/>
      <c r="P228" s="209">
        <f>P229</f>
        <v>0</v>
      </c>
      <c r="Q228" s="208"/>
      <c r="R228" s="209">
        <f>R229</f>
        <v>0</v>
      </c>
      <c r="S228" s="208"/>
      <c r="T228" s="210">
        <f>T229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11" t="s">
        <v>146</v>
      </c>
      <c r="AT228" s="212" t="s">
        <v>75</v>
      </c>
      <c r="AU228" s="212" t="s">
        <v>84</v>
      </c>
      <c r="AY228" s="211" t="s">
        <v>139</v>
      </c>
      <c r="BK228" s="213">
        <f>BK229</f>
        <v>0</v>
      </c>
    </row>
    <row r="229" s="2" customFormat="1" ht="16.5" customHeight="1">
      <c r="A229" s="35"/>
      <c r="B229" s="36"/>
      <c r="C229" s="230" t="s">
        <v>514</v>
      </c>
      <c r="D229" s="230" t="s">
        <v>183</v>
      </c>
      <c r="E229" s="231" t="s">
        <v>533</v>
      </c>
      <c r="F229" s="232" t="s">
        <v>534</v>
      </c>
      <c r="G229" s="233" t="s">
        <v>349</v>
      </c>
      <c r="H229" s="234">
        <v>1</v>
      </c>
      <c r="I229" s="235"/>
      <c r="J229" s="236">
        <f>ROUND(I229*H229,2)</f>
        <v>0</v>
      </c>
      <c r="K229" s="237"/>
      <c r="L229" s="238"/>
      <c r="M229" s="239" t="s">
        <v>1</v>
      </c>
      <c r="N229" s="240" t="s">
        <v>41</v>
      </c>
      <c r="O229" s="88"/>
      <c r="P229" s="226">
        <f>O229*H229</f>
        <v>0</v>
      </c>
      <c r="Q229" s="226">
        <v>0</v>
      </c>
      <c r="R229" s="226">
        <f>Q229*H229</f>
        <v>0</v>
      </c>
      <c r="S229" s="226">
        <v>0</v>
      </c>
      <c r="T229" s="22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8" t="s">
        <v>508</v>
      </c>
      <c r="AT229" s="228" t="s">
        <v>183</v>
      </c>
      <c r="AU229" s="228" t="s">
        <v>86</v>
      </c>
      <c r="AY229" s="14" t="s">
        <v>139</v>
      </c>
      <c r="BE229" s="229">
        <f>IF(N229="základní",J229,0)</f>
        <v>0</v>
      </c>
      <c r="BF229" s="229">
        <f>IF(N229="snížená",J229,0)</f>
        <v>0</v>
      </c>
      <c r="BG229" s="229">
        <f>IF(N229="zákl. přenesená",J229,0)</f>
        <v>0</v>
      </c>
      <c r="BH229" s="229">
        <f>IF(N229="sníž. přenesená",J229,0)</f>
        <v>0</v>
      </c>
      <c r="BI229" s="229">
        <f>IF(N229="nulová",J229,0)</f>
        <v>0</v>
      </c>
      <c r="BJ229" s="14" t="s">
        <v>84</v>
      </c>
      <c r="BK229" s="229">
        <f>ROUND(I229*H229,2)</f>
        <v>0</v>
      </c>
      <c r="BL229" s="14" t="s">
        <v>508</v>
      </c>
      <c r="BM229" s="228" t="s">
        <v>977</v>
      </c>
    </row>
    <row r="230" s="12" customFormat="1" ht="25.92" customHeight="1">
      <c r="A230" s="12"/>
      <c r="B230" s="200"/>
      <c r="C230" s="201"/>
      <c r="D230" s="202" t="s">
        <v>75</v>
      </c>
      <c r="E230" s="203" t="s">
        <v>536</v>
      </c>
      <c r="F230" s="203" t="s">
        <v>537</v>
      </c>
      <c r="G230" s="201"/>
      <c r="H230" s="201"/>
      <c r="I230" s="204"/>
      <c r="J230" s="205">
        <f>BK230</f>
        <v>0</v>
      </c>
      <c r="K230" s="201"/>
      <c r="L230" s="206"/>
      <c r="M230" s="207"/>
      <c r="N230" s="208"/>
      <c r="O230" s="208"/>
      <c r="P230" s="209">
        <f>P231</f>
        <v>0</v>
      </c>
      <c r="Q230" s="208"/>
      <c r="R230" s="209">
        <f>R231</f>
        <v>0</v>
      </c>
      <c r="S230" s="208"/>
      <c r="T230" s="210">
        <f>T231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1" t="s">
        <v>158</v>
      </c>
      <c r="AT230" s="212" t="s">
        <v>75</v>
      </c>
      <c r="AU230" s="212" t="s">
        <v>76</v>
      </c>
      <c r="AY230" s="211" t="s">
        <v>139</v>
      </c>
      <c r="BK230" s="213">
        <f>BK231</f>
        <v>0</v>
      </c>
    </row>
    <row r="231" s="12" customFormat="1" ht="22.8" customHeight="1">
      <c r="A231" s="12"/>
      <c r="B231" s="200"/>
      <c r="C231" s="201"/>
      <c r="D231" s="202" t="s">
        <v>75</v>
      </c>
      <c r="E231" s="214" t="s">
        <v>538</v>
      </c>
      <c r="F231" s="214" t="s">
        <v>539</v>
      </c>
      <c r="G231" s="201"/>
      <c r="H231" s="201"/>
      <c r="I231" s="204"/>
      <c r="J231" s="215">
        <f>BK231</f>
        <v>0</v>
      </c>
      <c r="K231" s="201"/>
      <c r="L231" s="206"/>
      <c r="M231" s="207"/>
      <c r="N231" s="208"/>
      <c r="O231" s="208"/>
      <c r="P231" s="209">
        <f>SUM(P232:P233)</f>
        <v>0</v>
      </c>
      <c r="Q231" s="208"/>
      <c r="R231" s="209">
        <f>SUM(R232:R233)</f>
        <v>0</v>
      </c>
      <c r="S231" s="208"/>
      <c r="T231" s="210">
        <f>SUM(T232:T233)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1" t="s">
        <v>158</v>
      </c>
      <c r="AT231" s="212" t="s">
        <v>75</v>
      </c>
      <c r="AU231" s="212" t="s">
        <v>84</v>
      </c>
      <c r="AY231" s="211" t="s">
        <v>139</v>
      </c>
      <c r="BK231" s="213">
        <f>SUM(BK232:BK233)</f>
        <v>0</v>
      </c>
    </row>
    <row r="232" s="2" customFormat="1" ht="21.75" customHeight="1">
      <c r="A232" s="35"/>
      <c r="B232" s="36"/>
      <c r="C232" s="216" t="s">
        <v>518</v>
      </c>
      <c r="D232" s="216" t="s">
        <v>142</v>
      </c>
      <c r="E232" s="217" t="s">
        <v>541</v>
      </c>
      <c r="F232" s="218" t="s">
        <v>542</v>
      </c>
      <c r="G232" s="219" t="s">
        <v>543</v>
      </c>
      <c r="H232" s="220">
        <v>1</v>
      </c>
      <c r="I232" s="221"/>
      <c r="J232" s="222">
        <f>ROUND(I232*H232,2)</f>
        <v>0</v>
      </c>
      <c r="K232" s="223"/>
      <c r="L232" s="41"/>
      <c r="M232" s="224" t="s">
        <v>1</v>
      </c>
      <c r="N232" s="225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544</v>
      </c>
      <c r="AT232" s="228" t="s">
        <v>142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544</v>
      </c>
      <c r="BM232" s="228" t="s">
        <v>978</v>
      </c>
    </row>
    <row r="233" s="2" customFormat="1" ht="16.5" customHeight="1">
      <c r="A233" s="35"/>
      <c r="B233" s="36"/>
      <c r="C233" s="216" t="s">
        <v>522</v>
      </c>
      <c r="D233" s="216" t="s">
        <v>142</v>
      </c>
      <c r="E233" s="217" t="s">
        <v>547</v>
      </c>
      <c r="F233" s="218" t="s">
        <v>548</v>
      </c>
      <c r="G233" s="219" t="s">
        <v>543</v>
      </c>
      <c r="H233" s="220">
        <v>1</v>
      </c>
      <c r="I233" s="221"/>
      <c r="J233" s="222">
        <f>ROUND(I233*H233,2)</f>
        <v>0</v>
      </c>
      <c r="K233" s="223"/>
      <c r="L233" s="41"/>
      <c r="M233" s="241" t="s">
        <v>1</v>
      </c>
      <c r="N233" s="242" t="s">
        <v>41</v>
      </c>
      <c r="O233" s="243"/>
      <c r="P233" s="244">
        <f>O233*H233</f>
        <v>0</v>
      </c>
      <c r="Q233" s="244">
        <v>0</v>
      </c>
      <c r="R233" s="244">
        <f>Q233*H233</f>
        <v>0</v>
      </c>
      <c r="S233" s="244">
        <v>0</v>
      </c>
      <c r="T233" s="24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8" t="s">
        <v>544</v>
      </c>
      <c r="AT233" s="228" t="s">
        <v>142</v>
      </c>
      <c r="AU233" s="228" t="s">
        <v>86</v>
      </c>
      <c r="AY233" s="14" t="s">
        <v>139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4" t="s">
        <v>84</v>
      </c>
      <c r="BK233" s="229">
        <f>ROUND(I233*H233,2)</f>
        <v>0</v>
      </c>
      <c r="BL233" s="14" t="s">
        <v>544</v>
      </c>
      <c r="BM233" s="228" t="s">
        <v>979</v>
      </c>
    </row>
    <row r="234" s="2" customFormat="1" ht="6.96" customHeight="1">
      <c r="A234" s="35"/>
      <c r="B234" s="63"/>
      <c r="C234" s="64"/>
      <c r="D234" s="64"/>
      <c r="E234" s="64"/>
      <c r="F234" s="64"/>
      <c r="G234" s="64"/>
      <c r="H234" s="64"/>
      <c r="I234" s="64"/>
      <c r="J234" s="64"/>
      <c r="K234" s="64"/>
      <c r="L234" s="41"/>
      <c r="M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</sheetData>
  <sheetProtection sheet="1" autoFilter="0" formatColumns="0" formatRows="0" objects="1" scenarios="1" spinCount="100000" saltValue="2bNOQfEhT0T3dBztz31LsvZHv7Rt57dGJkEFo6qjDjgZVcBPzMNVteBxdFwbaCATgTD/NJLNPnKN6DkCg49iRw==" hashValue="FnT71iiEv1r1Wmo0DgXYieWA2harxtbXtJdFVvxkxZmL/mWwkqljTlw3NoRvOJXZffS+ZgXIehVK1zLKG13Bog==" algorithmName="SHA-512" password="CC35"/>
  <autoFilter ref="C127:K233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101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102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REKONSTRUKCE ELEKTRICKÝCH ROZVODŮ V UČEBNOVÉM PAVILONU ŠKOLY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103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980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15. 5. 2019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27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27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32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33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ROUND(J130,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ROUND((SUM(BE130:BE241)),  2)</f>
        <v>0</v>
      </c>
      <c r="G33" s="35"/>
      <c r="H33" s="35"/>
      <c r="I33" s="152">
        <v>0.20999999999999999</v>
      </c>
      <c r="J33" s="151">
        <f>ROUND(((SUM(BE130:BE241))*I33),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ROUND((SUM(BF130:BF241)),  2)</f>
        <v>0</v>
      </c>
      <c r="G34" s="35"/>
      <c r="H34" s="35"/>
      <c r="I34" s="152">
        <v>0.14999999999999999</v>
      </c>
      <c r="J34" s="151">
        <f>ROUND(((SUM(BF130:BF241))*I34),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ROUND((SUM(BG130:BG241)),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ROUND((SUM(BH130:BH241)),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ROUND((SUM(BI130:BI241)),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105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26.25" customHeight="1">
      <c r="A85" s="35"/>
      <c r="B85" s="36"/>
      <c r="C85" s="37"/>
      <c r="D85" s="37"/>
      <c r="E85" s="171" t="str">
        <f>E7</f>
        <v>REKONSTRUKCE ELEKTRICKÝCH ROZVODŮ V UČEBNOVÉM PAVILONU ŠKOLY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103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09 - 3/P etapa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>Brno - Bystrc</v>
      </c>
      <c r="G89" s="37"/>
      <c r="H89" s="37"/>
      <c r="I89" s="29" t="s">
        <v>22</v>
      </c>
      <c r="J89" s="76" t="str">
        <f>IF(J12="","",J12)</f>
        <v>15. 5. 2019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Tomáš Blažek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106</v>
      </c>
      <c r="D94" s="173"/>
      <c r="E94" s="173"/>
      <c r="F94" s="173"/>
      <c r="G94" s="173"/>
      <c r="H94" s="173"/>
      <c r="I94" s="173"/>
      <c r="J94" s="174" t="s">
        <v>107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108</v>
      </c>
      <c r="D96" s="37"/>
      <c r="E96" s="37"/>
      <c r="F96" s="37"/>
      <c r="G96" s="37"/>
      <c r="H96" s="37"/>
      <c r="I96" s="37"/>
      <c r="J96" s="107">
        <f>J130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109</v>
      </c>
    </row>
    <row r="97" hidden="1" s="9" customFormat="1" ht="24.96" customHeight="1">
      <c r="A97" s="9"/>
      <c r="B97" s="176"/>
      <c r="C97" s="177"/>
      <c r="D97" s="178" t="s">
        <v>110</v>
      </c>
      <c r="E97" s="179"/>
      <c r="F97" s="179"/>
      <c r="G97" s="179"/>
      <c r="H97" s="179"/>
      <c r="I97" s="179"/>
      <c r="J97" s="180">
        <f>J131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111</v>
      </c>
      <c r="E98" s="185"/>
      <c r="F98" s="185"/>
      <c r="G98" s="185"/>
      <c r="H98" s="185"/>
      <c r="I98" s="185"/>
      <c r="J98" s="186">
        <f>J132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76"/>
      <c r="C99" s="177"/>
      <c r="D99" s="178" t="s">
        <v>112</v>
      </c>
      <c r="E99" s="179"/>
      <c r="F99" s="179"/>
      <c r="G99" s="179"/>
      <c r="H99" s="179"/>
      <c r="I99" s="179"/>
      <c r="J99" s="180">
        <f>J141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76"/>
      <c r="C100" s="177"/>
      <c r="D100" s="178" t="s">
        <v>113</v>
      </c>
      <c r="E100" s="179"/>
      <c r="F100" s="179"/>
      <c r="G100" s="179"/>
      <c r="H100" s="179"/>
      <c r="I100" s="179"/>
      <c r="J100" s="180">
        <f>J148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82"/>
      <c r="C101" s="183"/>
      <c r="D101" s="184" t="s">
        <v>551</v>
      </c>
      <c r="E101" s="185"/>
      <c r="F101" s="185"/>
      <c r="G101" s="185"/>
      <c r="H101" s="185"/>
      <c r="I101" s="185"/>
      <c r="J101" s="186">
        <f>J149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76"/>
      <c r="C102" s="177"/>
      <c r="D102" s="178" t="s">
        <v>115</v>
      </c>
      <c r="E102" s="179"/>
      <c r="F102" s="179"/>
      <c r="G102" s="179"/>
      <c r="H102" s="179"/>
      <c r="I102" s="179"/>
      <c r="J102" s="180">
        <f>J153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82"/>
      <c r="C103" s="183"/>
      <c r="D103" s="184" t="s">
        <v>116</v>
      </c>
      <c r="E103" s="185"/>
      <c r="F103" s="185"/>
      <c r="G103" s="185"/>
      <c r="H103" s="185"/>
      <c r="I103" s="185"/>
      <c r="J103" s="186">
        <f>J154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J213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J216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119</v>
      </c>
      <c r="E106" s="185"/>
      <c r="F106" s="185"/>
      <c r="G106" s="185"/>
      <c r="H106" s="185"/>
      <c r="I106" s="185"/>
      <c r="J106" s="186">
        <f>J220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2"/>
      <c r="C107" s="183"/>
      <c r="D107" s="184" t="s">
        <v>120</v>
      </c>
      <c r="E107" s="185"/>
      <c r="F107" s="185"/>
      <c r="G107" s="185"/>
      <c r="H107" s="185"/>
      <c r="I107" s="185"/>
      <c r="J107" s="186">
        <f>J229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82"/>
      <c r="C108" s="183"/>
      <c r="D108" s="184" t="s">
        <v>121</v>
      </c>
      <c r="E108" s="185"/>
      <c r="F108" s="185"/>
      <c r="G108" s="185"/>
      <c r="H108" s="185"/>
      <c r="I108" s="185"/>
      <c r="J108" s="186">
        <f>J236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9" customFormat="1" ht="24.96" customHeight="1">
      <c r="A109" s="9"/>
      <c r="B109" s="176"/>
      <c r="C109" s="177"/>
      <c r="D109" s="178" t="s">
        <v>122</v>
      </c>
      <c r="E109" s="179"/>
      <c r="F109" s="179"/>
      <c r="G109" s="179"/>
      <c r="H109" s="179"/>
      <c r="I109" s="179"/>
      <c r="J109" s="180">
        <f>J238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hidden="1" s="10" customFormat="1" ht="19.92" customHeight="1">
      <c r="A110" s="10"/>
      <c r="B110" s="182"/>
      <c r="C110" s="183"/>
      <c r="D110" s="184" t="s">
        <v>123</v>
      </c>
      <c r="E110" s="185"/>
      <c r="F110" s="185"/>
      <c r="G110" s="185"/>
      <c r="H110" s="185"/>
      <c r="I110" s="185"/>
      <c r="J110" s="186">
        <f>J239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hidden="1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hidden="1"/>
    <row r="114" hidden="1"/>
    <row r="115" hidden="1"/>
    <row r="116" s="2" customFormat="1" ht="6.96" customHeight="1">
      <c r="A116" s="35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124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6.25" customHeight="1">
      <c r="A120" s="35"/>
      <c r="B120" s="36"/>
      <c r="C120" s="37"/>
      <c r="D120" s="37"/>
      <c r="E120" s="171" t="str">
        <f>E7</f>
        <v>REKONSTRUKCE ELEKTRICKÝCH ROZVODŮ V UČEBNOVÉM PAVILONU ŠKOLY</v>
      </c>
      <c r="F120" s="29"/>
      <c r="G120" s="29"/>
      <c r="H120" s="29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103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3" t="str">
        <f>E9</f>
        <v>09 - 3/P etapa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F12</f>
        <v>Brno - Bystrc</v>
      </c>
      <c r="G124" s="37"/>
      <c r="H124" s="37"/>
      <c r="I124" s="29" t="s">
        <v>22</v>
      </c>
      <c r="J124" s="76" t="str">
        <f>IF(J12="","",J12)</f>
        <v>15. 5. 2019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E15</f>
        <v xml:space="preserve"> </v>
      </c>
      <c r="G126" s="37"/>
      <c r="H126" s="37"/>
      <c r="I126" s="29" t="s">
        <v>30</v>
      </c>
      <c r="J126" s="33" t="str">
        <f>E21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28</v>
      </c>
      <c r="D127" s="37"/>
      <c r="E127" s="37"/>
      <c r="F127" s="24" t="str">
        <f>IF(E18="","",E18)</f>
        <v>Vyplň údaj</v>
      </c>
      <c r="G127" s="37"/>
      <c r="H127" s="37"/>
      <c r="I127" s="29" t="s">
        <v>32</v>
      </c>
      <c r="J127" s="33" t="str">
        <f>E24</f>
        <v>Ing. Tomáš Blažek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88"/>
      <c r="B129" s="189"/>
      <c r="C129" s="190" t="s">
        <v>125</v>
      </c>
      <c r="D129" s="191" t="s">
        <v>61</v>
      </c>
      <c r="E129" s="191" t="s">
        <v>57</v>
      </c>
      <c r="F129" s="191" t="s">
        <v>58</v>
      </c>
      <c r="G129" s="191" t="s">
        <v>126</v>
      </c>
      <c r="H129" s="191" t="s">
        <v>127</v>
      </c>
      <c r="I129" s="191" t="s">
        <v>128</v>
      </c>
      <c r="J129" s="192" t="s">
        <v>107</v>
      </c>
      <c r="K129" s="193" t="s">
        <v>129</v>
      </c>
      <c r="L129" s="194"/>
      <c r="M129" s="97" t="s">
        <v>1</v>
      </c>
      <c r="N129" s="98" t="s">
        <v>40</v>
      </c>
      <c r="O129" s="98" t="s">
        <v>130</v>
      </c>
      <c r="P129" s="98" t="s">
        <v>131</v>
      </c>
      <c r="Q129" s="98" t="s">
        <v>132</v>
      </c>
      <c r="R129" s="98" t="s">
        <v>133</v>
      </c>
      <c r="S129" s="98" t="s">
        <v>134</v>
      </c>
      <c r="T129" s="99" t="s">
        <v>135</v>
      </c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</row>
    <row r="130" s="2" customFormat="1" ht="22.8" customHeight="1">
      <c r="A130" s="35"/>
      <c r="B130" s="36"/>
      <c r="C130" s="104" t="s">
        <v>136</v>
      </c>
      <c r="D130" s="37"/>
      <c r="E130" s="37"/>
      <c r="F130" s="37"/>
      <c r="G130" s="37"/>
      <c r="H130" s="37"/>
      <c r="I130" s="37"/>
      <c r="J130" s="195">
        <f>BK130</f>
        <v>0</v>
      </c>
      <c r="K130" s="37"/>
      <c r="L130" s="41"/>
      <c r="M130" s="100"/>
      <c r="N130" s="196"/>
      <c r="O130" s="101"/>
      <c r="P130" s="197">
        <f>P131+P141+P148+P153+P238</f>
        <v>0</v>
      </c>
      <c r="Q130" s="101"/>
      <c r="R130" s="197">
        <f>R131+R141+R148+R153+R238</f>
        <v>2.015619</v>
      </c>
      <c r="S130" s="101"/>
      <c r="T130" s="198">
        <f>T131+T141+T148+T153+T238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75</v>
      </c>
      <c r="AU130" s="14" t="s">
        <v>109</v>
      </c>
      <c r="BK130" s="199">
        <f>BK131+BK141+BK148+BK153+BK238</f>
        <v>0</v>
      </c>
    </row>
    <row r="131" s="12" customFormat="1" ht="25.92" customHeight="1">
      <c r="A131" s="12"/>
      <c r="B131" s="200"/>
      <c r="C131" s="201"/>
      <c r="D131" s="202" t="s">
        <v>75</v>
      </c>
      <c r="E131" s="203" t="s">
        <v>137</v>
      </c>
      <c r="F131" s="203" t="s">
        <v>138</v>
      </c>
      <c r="G131" s="201"/>
      <c r="H131" s="201"/>
      <c r="I131" s="204"/>
      <c r="J131" s="205">
        <f>BK131</f>
        <v>0</v>
      </c>
      <c r="K131" s="201"/>
      <c r="L131" s="206"/>
      <c r="M131" s="207"/>
      <c r="N131" s="208"/>
      <c r="O131" s="208"/>
      <c r="P131" s="209">
        <f>P132</f>
        <v>0</v>
      </c>
      <c r="Q131" s="208"/>
      <c r="R131" s="209">
        <f>R132</f>
        <v>0</v>
      </c>
      <c r="S131" s="208"/>
      <c r="T131" s="210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1" t="s">
        <v>84</v>
      </c>
      <c r="AT131" s="212" t="s">
        <v>75</v>
      </c>
      <c r="AU131" s="212" t="s">
        <v>76</v>
      </c>
      <c r="AY131" s="211" t="s">
        <v>139</v>
      </c>
      <c r="BK131" s="213">
        <f>BK132</f>
        <v>0</v>
      </c>
    </row>
    <row r="132" s="12" customFormat="1" ht="22.8" customHeight="1">
      <c r="A132" s="12"/>
      <c r="B132" s="200"/>
      <c r="C132" s="201"/>
      <c r="D132" s="202" t="s">
        <v>75</v>
      </c>
      <c r="E132" s="214" t="s">
        <v>140</v>
      </c>
      <c r="F132" s="214" t="s">
        <v>141</v>
      </c>
      <c r="G132" s="201"/>
      <c r="H132" s="201"/>
      <c r="I132" s="204"/>
      <c r="J132" s="215">
        <f>BK132</f>
        <v>0</v>
      </c>
      <c r="K132" s="201"/>
      <c r="L132" s="206"/>
      <c r="M132" s="207"/>
      <c r="N132" s="208"/>
      <c r="O132" s="208"/>
      <c r="P132" s="209">
        <f>SUM(P133:P140)</f>
        <v>0</v>
      </c>
      <c r="Q132" s="208"/>
      <c r="R132" s="209">
        <f>SUM(R133:R140)</f>
        <v>0</v>
      </c>
      <c r="S132" s="208"/>
      <c r="T132" s="210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1" t="s">
        <v>84</v>
      </c>
      <c r="AT132" s="212" t="s">
        <v>75</v>
      </c>
      <c r="AU132" s="212" t="s">
        <v>84</v>
      </c>
      <c r="AY132" s="211" t="s">
        <v>139</v>
      </c>
      <c r="BK132" s="213">
        <f>SUM(BK133:BK140)</f>
        <v>0</v>
      </c>
    </row>
    <row r="133" s="2" customFormat="1" ht="16.5" customHeight="1">
      <c r="A133" s="35"/>
      <c r="B133" s="36"/>
      <c r="C133" s="216" t="s">
        <v>84</v>
      </c>
      <c r="D133" s="216" t="s">
        <v>142</v>
      </c>
      <c r="E133" s="217" t="s">
        <v>143</v>
      </c>
      <c r="F133" s="218" t="s">
        <v>144</v>
      </c>
      <c r="G133" s="219" t="s">
        <v>145</v>
      </c>
      <c r="H133" s="220">
        <v>1.6000000000000001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41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146</v>
      </c>
      <c r="AT133" s="228" t="s">
        <v>142</v>
      </c>
      <c r="AU133" s="228" t="s">
        <v>86</v>
      </c>
      <c r="AY133" s="14" t="s">
        <v>139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84</v>
      </c>
      <c r="BK133" s="229">
        <f>ROUND(I133*H133,2)</f>
        <v>0</v>
      </c>
      <c r="BL133" s="14" t="s">
        <v>146</v>
      </c>
      <c r="BM133" s="228" t="s">
        <v>981</v>
      </c>
    </row>
    <row r="134" s="2" customFormat="1" ht="21.75" customHeight="1">
      <c r="A134" s="35"/>
      <c r="B134" s="36"/>
      <c r="C134" s="216" t="s">
        <v>86</v>
      </c>
      <c r="D134" s="216" t="s">
        <v>142</v>
      </c>
      <c r="E134" s="217" t="s">
        <v>148</v>
      </c>
      <c r="F134" s="218" t="s">
        <v>149</v>
      </c>
      <c r="G134" s="219" t="s">
        <v>145</v>
      </c>
      <c r="H134" s="220">
        <v>24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41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146</v>
      </c>
      <c r="AT134" s="228" t="s">
        <v>142</v>
      </c>
      <c r="AU134" s="228" t="s">
        <v>86</v>
      </c>
      <c r="AY134" s="14" t="s">
        <v>139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84</v>
      </c>
      <c r="BK134" s="229">
        <f>ROUND(I134*H134,2)</f>
        <v>0</v>
      </c>
      <c r="BL134" s="14" t="s">
        <v>146</v>
      </c>
      <c r="BM134" s="228" t="s">
        <v>982</v>
      </c>
    </row>
    <row r="135" s="2" customFormat="1" ht="21.75" customHeight="1">
      <c r="A135" s="35"/>
      <c r="B135" s="36"/>
      <c r="C135" s="216" t="s">
        <v>151</v>
      </c>
      <c r="D135" s="216" t="s">
        <v>142</v>
      </c>
      <c r="E135" s="217" t="s">
        <v>152</v>
      </c>
      <c r="F135" s="218" t="s">
        <v>153</v>
      </c>
      <c r="G135" s="219" t="s">
        <v>145</v>
      </c>
      <c r="H135" s="220">
        <v>0.80000000000000004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41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146</v>
      </c>
      <c r="AT135" s="228" t="s">
        <v>142</v>
      </c>
      <c r="AU135" s="228" t="s">
        <v>86</v>
      </c>
      <c r="AY135" s="14" t="s">
        <v>139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84</v>
      </c>
      <c r="BK135" s="229">
        <f>ROUND(I135*H135,2)</f>
        <v>0</v>
      </c>
      <c r="BL135" s="14" t="s">
        <v>146</v>
      </c>
      <c r="BM135" s="228" t="s">
        <v>983</v>
      </c>
    </row>
    <row r="136" s="2" customFormat="1" ht="21.75" customHeight="1">
      <c r="A136" s="35"/>
      <c r="B136" s="36"/>
      <c r="C136" s="216" t="s">
        <v>146</v>
      </c>
      <c r="D136" s="216" t="s">
        <v>142</v>
      </c>
      <c r="E136" s="217" t="s">
        <v>155</v>
      </c>
      <c r="F136" s="218" t="s">
        <v>156</v>
      </c>
      <c r="G136" s="219" t="s">
        <v>145</v>
      </c>
      <c r="H136" s="220">
        <v>4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41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146</v>
      </c>
      <c r="AT136" s="228" t="s">
        <v>142</v>
      </c>
      <c r="AU136" s="228" t="s">
        <v>86</v>
      </c>
      <c r="AY136" s="14" t="s">
        <v>139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84</v>
      </c>
      <c r="BK136" s="229">
        <f>ROUND(I136*H136,2)</f>
        <v>0</v>
      </c>
      <c r="BL136" s="14" t="s">
        <v>146</v>
      </c>
      <c r="BM136" s="228" t="s">
        <v>984</v>
      </c>
    </row>
    <row r="137" s="2" customFormat="1" ht="21.75" customHeight="1">
      <c r="A137" s="35"/>
      <c r="B137" s="36"/>
      <c r="C137" s="216" t="s">
        <v>158</v>
      </c>
      <c r="D137" s="216" t="s">
        <v>142</v>
      </c>
      <c r="E137" s="217" t="s">
        <v>159</v>
      </c>
      <c r="F137" s="218" t="s">
        <v>160</v>
      </c>
      <c r="G137" s="219" t="s">
        <v>145</v>
      </c>
      <c r="H137" s="220">
        <v>0.80000000000000004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41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146</v>
      </c>
      <c r="AT137" s="228" t="s">
        <v>142</v>
      </c>
      <c r="AU137" s="228" t="s">
        <v>86</v>
      </c>
      <c r="AY137" s="14" t="s">
        <v>139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84</v>
      </c>
      <c r="BK137" s="229">
        <f>ROUND(I137*H137,2)</f>
        <v>0</v>
      </c>
      <c r="BL137" s="14" t="s">
        <v>146</v>
      </c>
      <c r="BM137" s="228" t="s">
        <v>985</v>
      </c>
    </row>
    <row r="138" s="2" customFormat="1" ht="21.75" customHeight="1">
      <c r="A138" s="35"/>
      <c r="B138" s="36"/>
      <c r="C138" s="216" t="s">
        <v>162</v>
      </c>
      <c r="D138" s="216" t="s">
        <v>142</v>
      </c>
      <c r="E138" s="217" t="s">
        <v>163</v>
      </c>
      <c r="F138" s="218" t="s">
        <v>164</v>
      </c>
      <c r="G138" s="219" t="s">
        <v>145</v>
      </c>
      <c r="H138" s="220">
        <v>4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41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146</v>
      </c>
      <c r="AT138" s="228" t="s">
        <v>142</v>
      </c>
      <c r="AU138" s="228" t="s">
        <v>86</v>
      </c>
      <c r="AY138" s="14" t="s">
        <v>139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84</v>
      </c>
      <c r="BK138" s="229">
        <f>ROUND(I138*H138,2)</f>
        <v>0</v>
      </c>
      <c r="BL138" s="14" t="s">
        <v>146</v>
      </c>
      <c r="BM138" s="228" t="s">
        <v>986</v>
      </c>
    </row>
    <row r="139" s="2" customFormat="1" ht="21.75" customHeight="1">
      <c r="A139" s="35"/>
      <c r="B139" s="36"/>
      <c r="C139" s="216" t="s">
        <v>166</v>
      </c>
      <c r="D139" s="216" t="s">
        <v>142</v>
      </c>
      <c r="E139" s="217" t="s">
        <v>167</v>
      </c>
      <c r="F139" s="218" t="s">
        <v>168</v>
      </c>
      <c r="G139" s="219" t="s">
        <v>145</v>
      </c>
      <c r="H139" s="220">
        <v>1.6000000000000001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41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146</v>
      </c>
      <c r="AT139" s="228" t="s">
        <v>142</v>
      </c>
      <c r="AU139" s="228" t="s">
        <v>86</v>
      </c>
      <c r="AY139" s="14" t="s">
        <v>139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84</v>
      </c>
      <c r="BK139" s="229">
        <f>ROUND(I139*H139,2)</f>
        <v>0</v>
      </c>
      <c r="BL139" s="14" t="s">
        <v>146</v>
      </c>
      <c r="BM139" s="228" t="s">
        <v>987</v>
      </c>
    </row>
    <row r="140" s="2" customFormat="1" ht="21.75" customHeight="1">
      <c r="A140" s="35"/>
      <c r="B140" s="36"/>
      <c r="C140" s="216" t="s">
        <v>170</v>
      </c>
      <c r="D140" s="216" t="s">
        <v>142</v>
      </c>
      <c r="E140" s="217" t="s">
        <v>171</v>
      </c>
      <c r="F140" s="218" t="s">
        <v>172</v>
      </c>
      <c r="G140" s="219" t="s">
        <v>145</v>
      </c>
      <c r="H140" s="220">
        <v>1.6000000000000001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41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146</v>
      </c>
      <c r="AT140" s="228" t="s">
        <v>142</v>
      </c>
      <c r="AU140" s="228" t="s">
        <v>86</v>
      </c>
      <c r="AY140" s="14" t="s">
        <v>139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84</v>
      </c>
      <c r="BK140" s="229">
        <f>ROUND(I140*H140,2)</f>
        <v>0</v>
      </c>
      <c r="BL140" s="14" t="s">
        <v>146</v>
      </c>
      <c r="BM140" s="228" t="s">
        <v>988</v>
      </c>
    </row>
    <row r="141" s="12" customFormat="1" ht="25.92" customHeight="1">
      <c r="A141" s="12"/>
      <c r="B141" s="200"/>
      <c r="C141" s="201"/>
      <c r="D141" s="202" t="s">
        <v>75</v>
      </c>
      <c r="E141" s="203" t="s">
        <v>174</v>
      </c>
      <c r="F141" s="203" t="s">
        <v>175</v>
      </c>
      <c r="G141" s="201"/>
      <c r="H141" s="201"/>
      <c r="I141" s="204"/>
      <c r="J141" s="205">
        <f>BK141</f>
        <v>0</v>
      </c>
      <c r="K141" s="201"/>
      <c r="L141" s="206"/>
      <c r="M141" s="207"/>
      <c r="N141" s="208"/>
      <c r="O141" s="208"/>
      <c r="P141" s="209">
        <f>SUM(P142:P147)</f>
        <v>0</v>
      </c>
      <c r="Q141" s="208"/>
      <c r="R141" s="209">
        <f>SUM(R142:R147)</f>
        <v>1.2574999999999998</v>
      </c>
      <c r="S141" s="208"/>
      <c r="T141" s="210">
        <f>SUM(T142:T147)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1" t="s">
        <v>86</v>
      </c>
      <c r="AT141" s="212" t="s">
        <v>75</v>
      </c>
      <c r="AU141" s="212" t="s">
        <v>76</v>
      </c>
      <c r="AY141" s="211" t="s">
        <v>139</v>
      </c>
      <c r="BK141" s="213">
        <f>SUM(BK142:BK147)</f>
        <v>0</v>
      </c>
    </row>
    <row r="142" s="2" customFormat="1" ht="21.75" customHeight="1">
      <c r="A142" s="35"/>
      <c r="B142" s="36"/>
      <c r="C142" s="216" t="s">
        <v>176</v>
      </c>
      <c r="D142" s="216" t="s">
        <v>142</v>
      </c>
      <c r="E142" s="217" t="s">
        <v>177</v>
      </c>
      <c r="F142" s="218" t="s">
        <v>178</v>
      </c>
      <c r="G142" s="219" t="s">
        <v>179</v>
      </c>
      <c r="H142" s="220">
        <v>170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41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180</v>
      </c>
      <c r="AT142" s="228" t="s">
        <v>142</v>
      </c>
      <c r="AU142" s="228" t="s">
        <v>84</v>
      </c>
      <c r="AY142" s="14" t="s">
        <v>139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84</v>
      </c>
      <c r="BK142" s="229">
        <f>ROUND(I142*H142,2)</f>
        <v>0</v>
      </c>
      <c r="BL142" s="14" t="s">
        <v>180</v>
      </c>
      <c r="BM142" s="228" t="s">
        <v>989</v>
      </c>
    </row>
    <row r="143" s="2" customFormat="1" ht="33" customHeight="1">
      <c r="A143" s="35"/>
      <c r="B143" s="36"/>
      <c r="C143" s="230" t="s">
        <v>182</v>
      </c>
      <c r="D143" s="230" t="s">
        <v>183</v>
      </c>
      <c r="E143" s="231" t="s">
        <v>184</v>
      </c>
      <c r="F143" s="232" t="s">
        <v>185</v>
      </c>
      <c r="G143" s="233" t="s">
        <v>179</v>
      </c>
      <c r="H143" s="234">
        <v>170</v>
      </c>
      <c r="I143" s="235"/>
      <c r="J143" s="236">
        <f>ROUND(I143*H143,2)</f>
        <v>0</v>
      </c>
      <c r="K143" s="237"/>
      <c r="L143" s="238"/>
      <c r="M143" s="239" t="s">
        <v>1</v>
      </c>
      <c r="N143" s="240" t="s">
        <v>41</v>
      </c>
      <c r="O143" s="88"/>
      <c r="P143" s="226">
        <f>O143*H143</f>
        <v>0</v>
      </c>
      <c r="Q143" s="226">
        <v>0.0022499999999999998</v>
      </c>
      <c r="R143" s="226">
        <f>Q143*H143</f>
        <v>0.38249999999999995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186</v>
      </c>
      <c r="AT143" s="228" t="s">
        <v>183</v>
      </c>
      <c r="AU143" s="228" t="s">
        <v>84</v>
      </c>
      <c r="AY143" s="14" t="s">
        <v>139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84</v>
      </c>
      <c r="BK143" s="229">
        <f>ROUND(I143*H143,2)</f>
        <v>0</v>
      </c>
      <c r="BL143" s="14" t="s">
        <v>186</v>
      </c>
      <c r="BM143" s="228" t="s">
        <v>990</v>
      </c>
    </row>
    <row r="144" s="2" customFormat="1" ht="21.75" customHeight="1">
      <c r="A144" s="35"/>
      <c r="B144" s="36"/>
      <c r="C144" s="216" t="s">
        <v>188</v>
      </c>
      <c r="D144" s="216" t="s">
        <v>142</v>
      </c>
      <c r="E144" s="217" t="s">
        <v>189</v>
      </c>
      <c r="F144" s="218" t="s">
        <v>190</v>
      </c>
      <c r="G144" s="219" t="s">
        <v>179</v>
      </c>
      <c r="H144" s="220">
        <v>150</v>
      </c>
      <c r="I144" s="221"/>
      <c r="J144" s="222">
        <f>ROUND(I144*H144,2)</f>
        <v>0</v>
      </c>
      <c r="K144" s="223"/>
      <c r="L144" s="41"/>
      <c r="M144" s="224" t="s">
        <v>1</v>
      </c>
      <c r="N144" s="225" t="s">
        <v>41</v>
      </c>
      <c r="O144" s="88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180</v>
      </c>
      <c r="AT144" s="228" t="s">
        <v>142</v>
      </c>
      <c r="AU144" s="228" t="s">
        <v>84</v>
      </c>
      <c r="AY144" s="14" t="s">
        <v>139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84</v>
      </c>
      <c r="BK144" s="229">
        <f>ROUND(I144*H144,2)</f>
        <v>0</v>
      </c>
      <c r="BL144" s="14" t="s">
        <v>180</v>
      </c>
      <c r="BM144" s="228" t="s">
        <v>991</v>
      </c>
    </row>
    <row r="145" s="2" customFormat="1" ht="33" customHeight="1">
      <c r="A145" s="35"/>
      <c r="B145" s="36"/>
      <c r="C145" s="230" t="s">
        <v>192</v>
      </c>
      <c r="D145" s="230" t="s">
        <v>183</v>
      </c>
      <c r="E145" s="231" t="s">
        <v>193</v>
      </c>
      <c r="F145" s="232" t="s">
        <v>194</v>
      </c>
      <c r="G145" s="233" t="s">
        <v>179</v>
      </c>
      <c r="H145" s="234">
        <v>50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41</v>
      </c>
      <c r="O145" s="88"/>
      <c r="P145" s="226">
        <f>O145*H145</f>
        <v>0</v>
      </c>
      <c r="Q145" s="226">
        <v>0.0044999999999999997</v>
      </c>
      <c r="R145" s="226">
        <f>Q145*H145</f>
        <v>0.22499999999999998</v>
      </c>
      <c r="S145" s="226">
        <v>0</v>
      </c>
      <c r="T145" s="22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186</v>
      </c>
      <c r="AT145" s="228" t="s">
        <v>183</v>
      </c>
      <c r="AU145" s="228" t="s">
        <v>84</v>
      </c>
      <c r="AY145" s="14" t="s">
        <v>139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84</v>
      </c>
      <c r="BK145" s="229">
        <f>ROUND(I145*H145,2)</f>
        <v>0</v>
      </c>
      <c r="BL145" s="14" t="s">
        <v>186</v>
      </c>
      <c r="BM145" s="228" t="s">
        <v>992</v>
      </c>
    </row>
    <row r="146" s="2" customFormat="1" ht="33" customHeight="1">
      <c r="A146" s="35"/>
      <c r="B146" s="36"/>
      <c r="C146" s="230" t="s">
        <v>196</v>
      </c>
      <c r="D146" s="230" t="s">
        <v>183</v>
      </c>
      <c r="E146" s="231" t="s">
        <v>197</v>
      </c>
      <c r="F146" s="232" t="s">
        <v>198</v>
      </c>
      <c r="G146" s="233" t="s">
        <v>179</v>
      </c>
      <c r="H146" s="234">
        <v>100</v>
      </c>
      <c r="I146" s="235"/>
      <c r="J146" s="236">
        <f>ROUND(I146*H146,2)</f>
        <v>0</v>
      </c>
      <c r="K146" s="237"/>
      <c r="L146" s="238"/>
      <c r="M146" s="239" t="s">
        <v>1</v>
      </c>
      <c r="N146" s="240" t="s">
        <v>41</v>
      </c>
      <c r="O146" s="88"/>
      <c r="P146" s="226">
        <f>O146*H146</f>
        <v>0</v>
      </c>
      <c r="Q146" s="226">
        <v>0.0064999999999999997</v>
      </c>
      <c r="R146" s="226">
        <f>Q146*H146</f>
        <v>0.65000000000000002</v>
      </c>
      <c r="S146" s="226">
        <v>0</v>
      </c>
      <c r="T146" s="22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186</v>
      </c>
      <c r="AT146" s="228" t="s">
        <v>183</v>
      </c>
      <c r="AU146" s="228" t="s">
        <v>84</v>
      </c>
      <c r="AY146" s="14" t="s">
        <v>139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84</v>
      </c>
      <c r="BK146" s="229">
        <f>ROUND(I146*H146,2)</f>
        <v>0</v>
      </c>
      <c r="BL146" s="14" t="s">
        <v>186</v>
      </c>
      <c r="BM146" s="228" t="s">
        <v>993</v>
      </c>
    </row>
    <row r="147" s="2" customFormat="1" ht="21.75" customHeight="1">
      <c r="A147" s="35"/>
      <c r="B147" s="36"/>
      <c r="C147" s="216" t="s">
        <v>200</v>
      </c>
      <c r="D147" s="216" t="s">
        <v>142</v>
      </c>
      <c r="E147" s="217" t="s">
        <v>201</v>
      </c>
      <c r="F147" s="218" t="s">
        <v>202</v>
      </c>
      <c r="G147" s="219" t="s">
        <v>203</v>
      </c>
      <c r="H147" s="220">
        <v>52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41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146</v>
      </c>
      <c r="AT147" s="228" t="s">
        <v>142</v>
      </c>
      <c r="AU147" s="228" t="s">
        <v>84</v>
      </c>
      <c r="AY147" s="14" t="s">
        <v>139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84</v>
      </c>
      <c r="BK147" s="229">
        <f>ROUND(I147*H147,2)</f>
        <v>0</v>
      </c>
      <c r="BL147" s="14" t="s">
        <v>146</v>
      </c>
      <c r="BM147" s="228" t="s">
        <v>994</v>
      </c>
    </row>
    <row r="148" s="12" customFormat="1" ht="25.92" customHeight="1">
      <c r="A148" s="12"/>
      <c r="B148" s="200"/>
      <c r="C148" s="201"/>
      <c r="D148" s="202" t="s">
        <v>75</v>
      </c>
      <c r="E148" s="203" t="s">
        <v>205</v>
      </c>
      <c r="F148" s="203" t="s">
        <v>206</v>
      </c>
      <c r="G148" s="201"/>
      <c r="H148" s="201"/>
      <c r="I148" s="204"/>
      <c r="J148" s="205">
        <f>BK148</f>
        <v>0</v>
      </c>
      <c r="K148" s="201"/>
      <c r="L148" s="206"/>
      <c r="M148" s="207"/>
      <c r="N148" s="208"/>
      <c r="O148" s="208"/>
      <c r="P148" s="209">
        <f>P149</f>
        <v>0</v>
      </c>
      <c r="Q148" s="208"/>
      <c r="R148" s="209">
        <f>R149</f>
        <v>0</v>
      </c>
      <c r="S148" s="208"/>
      <c r="T148" s="21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1" t="s">
        <v>86</v>
      </c>
      <c r="AT148" s="212" t="s">
        <v>75</v>
      </c>
      <c r="AU148" s="212" t="s">
        <v>76</v>
      </c>
      <c r="AY148" s="211" t="s">
        <v>139</v>
      </c>
      <c r="BK148" s="213">
        <f>BK149</f>
        <v>0</v>
      </c>
    </row>
    <row r="149" s="12" customFormat="1" ht="22.8" customHeight="1">
      <c r="A149" s="12"/>
      <c r="B149" s="200"/>
      <c r="C149" s="201"/>
      <c r="D149" s="202" t="s">
        <v>75</v>
      </c>
      <c r="E149" s="214" t="s">
        <v>566</v>
      </c>
      <c r="F149" s="214" t="s">
        <v>567</v>
      </c>
      <c r="G149" s="201"/>
      <c r="H149" s="201"/>
      <c r="I149" s="204"/>
      <c r="J149" s="215">
        <f>BK149</f>
        <v>0</v>
      </c>
      <c r="K149" s="201"/>
      <c r="L149" s="206"/>
      <c r="M149" s="207"/>
      <c r="N149" s="208"/>
      <c r="O149" s="208"/>
      <c r="P149" s="209">
        <f>SUM(P150:P152)</f>
        <v>0</v>
      </c>
      <c r="Q149" s="208"/>
      <c r="R149" s="209">
        <f>SUM(R150:R152)</f>
        <v>0</v>
      </c>
      <c r="S149" s="208"/>
      <c r="T149" s="210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1" t="s">
        <v>86</v>
      </c>
      <c r="AT149" s="212" t="s">
        <v>75</v>
      </c>
      <c r="AU149" s="212" t="s">
        <v>84</v>
      </c>
      <c r="AY149" s="211" t="s">
        <v>139</v>
      </c>
      <c r="BK149" s="213">
        <f>SUM(BK150:BK152)</f>
        <v>0</v>
      </c>
    </row>
    <row r="150" s="2" customFormat="1" ht="21.75" customHeight="1">
      <c r="A150" s="35"/>
      <c r="B150" s="36"/>
      <c r="C150" s="216" t="s">
        <v>526</v>
      </c>
      <c r="D150" s="216" t="s">
        <v>142</v>
      </c>
      <c r="E150" s="217" t="s">
        <v>568</v>
      </c>
      <c r="F150" s="218" t="s">
        <v>569</v>
      </c>
      <c r="G150" s="219" t="s">
        <v>570</v>
      </c>
      <c r="H150" s="220">
        <v>8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41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146</v>
      </c>
      <c r="AT150" s="228" t="s">
        <v>142</v>
      </c>
      <c r="AU150" s="228" t="s">
        <v>86</v>
      </c>
      <c r="AY150" s="14" t="s">
        <v>139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84</v>
      </c>
      <c r="BK150" s="229">
        <f>ROUND(I150*H150,2)</f>
        <v>0</v>
      </c>
      <c r="BL150" s="14" t="s">
        <v>146</v>
      </c>
      <c r="BM150" s="228" t="s">
        <v>995</v>
      </c>
    </row>
    <row r="151" s="2" customFormat="1" ht="21.75" customHeight="1">
      <c r="A151" s="35"/>
      <c r="B151" s="36"/>
      <c r="C151" s="230" t="s">
        <v>532</v>
      </c>
      <c r="D151" s="230" t="s">
        <v>183</v>
      </c>
      <c r="E151" s="231" t="s">
        <v>572</v>
      </c>
      <c r="F151" s="232" t="s">
        <v>573</v>
      </c>
      <c r="G151" s="233" t="s">
        <v>570</v>
      </c>
      <c r="H151" s="234">
        <v>4</v>
      </c>
      <c r="I151" s="235"/>
      <c r="J151" s="236">
        <f>ROUND(I151*H151,2)</f>
        <v>0</v>
      </c>
      <c r="K151" s="237"/>
      <c r="L151" s="238"/>
      <c r="M151" s="239" t="s">
        <v>1</v>
      </c>
      <c r="N151" s="240" t="s">
        <v>41</v>
      </c>
      <c r="O151" s="88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170</v>
      </c>
      <c r="AT151" s="228" t="s">
        <v>183</v>
      </c>
      <c r="AU151" s="228" t="s">
        <v>86</v>
      </c>
      <c r="AY151" s="14" t="s">
        <v>139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84</v>
      </c>
      <c r="BK151" s="229">
        <f>ROUND(I151*H151,2)</f>
        <v>0</v>
      </c>
      <c r="BL151" s="14" t="s">
        <v>146</v>
      </c>
      <c r="BM151" s="228" t="s">
        <v>996</v>
      </c>
    </row>
    <row r="152" s="2" customFormat="1" ht="21.75" customHeight="1">
      <c r="A152" s="35"/>
      <c r="B152" s="36"/>
      <c r="C152" s="230" t="s">
        <v>540</v>
      </c>
      <c r="D152" s="230" t="s">
        <v>183</v>
      </c>
      <c r="E152" s="231" t="s">
        <v>575</v>
      </c>
      <c r="F152" s="232" t="s">
        <v>576</v>
      </c>
      <c r="G152" s="233" t="s">
        <v>570</v>
      </c>
      <c r="H152" s="234">
        <v>4</v>
      </c>
      <c r="I152" s="235"/>
      <c r="J152" s="236">
        <f>ROUND(I152*H152,2)</f>
        <v>0</v>
      </c>
      <c r="K152" s="237"/>
      <c r="L152" s="238"/>
      <c r="M152" s="239" t="s">
        <v>1</v>
      </c>
      <c r="N152" s="240" t="s">
        <v>41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170</v>
      </c>
      <c r="AT152" s="228" t="s">
        <v>183</v>
      </c>
      <c r="AU152" s="228" t="s">
        <v>86</v>
      </c>
      <c r="AY152" s="14" t="s">
        <v>139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84</v>
      </c>
      <c r="BK152" s="229">
        <f>ROUND(I152*H152,2)</f>
        <v>0</v>
      </c>
      <c r="BL152" s="14" t="s">
        <v>146</v>
      </c>
      <c r="BM152" s="228" t="s">
        <v>997</v>
      </c>
    </row>
    <row r="153" s="12" customFormat="1" ht="25.92" customHeight="1">
      <c r="A153" s="12"/>
      <c r="B153" s="200"/>
      <c r="C153" s="201"/>
      <c r="D153" s="202" t="s">
        <v>75</v>
      </c>
      <c r="E153" s="203" t="s">
        <v>183</v>
      </c>
      <c r="F153" s="203" t="s">
        <v>218</v>
      </c>
      <c r="G153" s="201"/>
      <c r="H153" s="201"/>
      <c r="I153" s="204"/>
      <c r="J153" s="205">
        <f>BK153</f>
        <v>0</v>
      </c>
      <c r="K153" s="201"/>
      <c r="L153" s="206"/>
      <c r="M153" s="207"/>
      <c r="N153" s="208"/>
      <c r="O153" s="208"/>
      <c r="P153" s="209">
        <f>P154+P213+P216+P220+P229+P236</f>
        <v>0</v>
      </c>
      <c r="Q153" s="208"/>
      <c r="R153" s="209">
        <f>R154+R213+R216+R220+R229+R236</f>
        <v>0.75811899999999999</v>
      </c>
      <c r="S153" s="208"/>
      <c r="T153" s="210">
        <f>T154+T213+T216+T220+T229+T236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151</v>
      </c>
      <c r="AT153" s="212" t="s">
        <v>75</v>
      </c>
      <c r="AU153" s="212" t="s">
        <v>76</v>
      </c>
      <c r="AY153" s="211" t="s">
        <v>139</v>
      </c>
      <c r="BK153" s="213">
        <f>BK154+BK213+BK216+BK220+BK229+BK236</f>
        <v>0</v>
      </c>
    </row>
    <row r="154" s="12" customFormat="1" ht="22.8" customHeight="1">
      <c r="A154" s="12"/>
      <c r="B154" s="200"/>
      <c r="C154" s="201"/>
      <c r="D154" s="202" t="s">
        <v>75</v>
      </c>
      <c r="E154" s="214" t="s">
        <v>219</v>
      </c>
      <c r="F154" s="214" t="s">
        <v>220</v>
      </c>
      <c r="G154" s="201"/>
      <c r="H154" s="201"/>
      <c r="I154" s="204"/>
      <c r="J154" s="215">
        <f>BK154</f>
        <v>0</v>
      </c>
      <c r="K154" s="201"/>
      <c r="L154" s="206"/>
      <c r="M154" s="207"/>
      <c r="N154" s="208"/>
      <c r="O154" s="208"/>
      <c r="P154" s="209">
        <f>SUM(P155:P212)</f>
        <v>0</v>
      </c>
      <c r="Q154" s="208"/>
      <c r="R154" s="209">
        <f>SUM(R155:R212)</f>
        <v>0.75171900000000003</v>
      </c>
      <c r="S154" s="208"/>
      <c r="T154" s="210">
        <f>SUM(T155:T212)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1" t="s">
        <v>151</v>
      </c>
      <c r="AT154" s="212" t="s">
        <v>75</v>
      </c>
      <c r="AU154" s="212" t="s">
        <v>84</v>
      </c>
      <c r="AY154" s="211" t="s">
        <v>139</v>
      </c>
      <c r="BK154" s="213">
        <f>SUM(BK155:BK212)</f>
        <v>0</v>
      </c>
    </row>
    <row r="155" s="2" customFormat="1" ht="21.75" customHeight="1">
      <c r="A155" s="35"/>
      <c r="B155" s="36"/>
      <c r="C155" s="216" t="s">
        <v>8</v>
      </c>
      <c r="D155" s="216" t="s">
        <v>142</v>
      </c>
      <c r="E155" s="217" t="s">
        <v>222</v>
      </c>
      <c r="F155" s="218" t="s">
        <v>223</v>
      </c>
      <c r="G155" s="219" t="s">
        <v>203</v>
      </c>
      <c r="H155" s="220">
        <v>5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41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146</v>
      </c>
      <c r="AT155" s="228" t="s">
        <v>142</v>
      </c>
      <c r="AU155" s="228" t="s">
        <v>86</v>
      </c>
      <c r="AY155" s="14" t="s">
        <v>139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84</v>
      </c>
      <c r="BK155" s="229">
        <f>ROUND(I155*H155,2)</f>
        <v>0</v>
      </c>
      <c r="BL155" s="14" t="s">
        <v>146</v>
      </c>
      <c r="BM155" s="228" t="s">
        <v>998</v>
      </c>
    </row>
    <row r="156" s="2" customFormat="1" ht="21.75" customHeight="1">
      <c r="A156" s="35"/>
      <c r="B156" s="36"/>
      <c r="C156" s="230" t="s">
        <v>211</v>
      </c>
      <c r="D156" s="230" t="s">
        <v>183</v>
      </c>
      <c r="E156" s="231" t="s">
        <v>226</v>
      </c>
      <c r="F156" s="232" t="s">
        <v>227</v>
      </c>
      <c r="G156" s="233" t="s">
        <v>228</v>
      </c>
      <c r="H156" s="234">
        <v>5</v>
      </c>
      <c r="I156" s="235"/>
      <c r="J156" s="236">
        <f>ROUND(I156*H156,2)</f>
        <v>0</v>
      </c>
      <c r="K156" s="237"/>
      <c r="L156" s="238"/>
      <c r="M156" s="239" t="s">
        <v>1</v>
      </c>
      <c r="N156" s="240" t="s">
        <v>41</v>
      </c>
      <c r="O156" s="88"/>
      <c r="P156" s="226">
        <f>O156*H156</f>
        <v>0</v>
      </c>
      <c r="Q156" s="226">
        <v>0</v>
      </c>
      <c r="R156" s="226">
        <f>Q156*H156</f>
        <v>0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170</v>
      </c>
      <c r="AT156" s="228" t="s">
        <v>183</v>
      </c>
      <c r="AU156" s="228" t="s">
        <v>86</v>
      </c>
      <c r="AY156" s="14" t="s">
        <v>139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84</v>
      </c>
      <c r="BK156" s="229">
        <f>ROUND(I156*H156,2)</f>
        <v>0</v>
      </c>
      <c r="BL156" s="14" t="s">
        <v>146</v>
      </c>
      <c r="BM156" s="228" t="s">
        <v>999</v>
      </c>
    </row>
    <row r="157" s="2" customFormat="1" ht="21.75" customHeight="1">
      <c r="A157" s="35"/>
      <c r="B157" s="36"/>
      <c r="C157" s="216" t="s">
        <v>584</v>
      </c>
      <c r="D157" s="216" t="s">
        <v>142</v>
      </c>
      <c r="E157" s="217" t="s">
        <v>231</v>
      </c>
      <c r="F157" s="218" t="s">
        <v>232</v>
      </c>
      <c r="G157" s="219" t="s">
        <v>179</v>
      </c>
      <c r="H157" s="220">
        <v>425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41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180</v>
      </c>
      <c r="AT157" s="228" t="s">
        <v>142</v>
      </c>
      <c r="AU157" s="228" t="s">
        <v>86</v>
      </c>
      <c r="AY157" s="14" t="s">
        <v>139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84</v>
      </c>
      <c r="BK157" s="229">
        <f>ROUND(I157*H157,2)</f>
        <v>0</v>
      </c>
      <c r="BL157" s="14" t="s">
        <v>180</v>
      </c>
      <c r="BM157" s="228" t="s">
        <v>1000</v>
      </c>
    </row>
    <row r="158" s="2" customFormat="1" ht="21.75" customHeight="1">
      <c r="A158" s="35"/>
      <c r="B158" s="36"/>
      <c r="C158" s="230" t="s">
        <v>586</v>
      </c>
      <c r="D158" s="230" t="s">
        <v>183</v>
      </c>
      <c r="E158" s="231" t="s">
        <v>235</v>
      </c>
      <c r="F158" s="232" t="s">
        <v>236</v>
      </c>
      <c r="G158" s="233" t="s">
        <v>179</v>
      </c>
      <c r="H158" s="234">
        <v>425</v>
      </c>
      <c r="I158" s="235"/>
      <c r="J158" s="236">
        <f>ROUND(I158*H158,2)</f>
        <v>0</v>
      </c>
      <c r="K158" s="237"/>
      <c r="L158" s="238"/>
      <c r="M158" s="239" t="s">
        <v>1</v>
      </c>
      <c r="N158" s="240" t="s">
        <v>41</v>
      </c>
      <c r="O158" s="88"/>
      <c r="P158" s="226">
        <f>O158*H158</f>
        <v>0</v>
      </c>
      <c r="Q158" s="226">
        <v>6.6000000000000005E-05</v>
      </c>
      <c r="R158" s="226">
        <f>Q158*H158</f>
        <v>0.028050000000000002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186</v>
      </c>
      <c r="AT158" s="228" t="s">
        <v>183</v>
      </c>
      <c r="AU158" s="228" t="s">
        <v>86</v>
      </c>
      <c r="AY158" s="14" t="s">
        <v>139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84</v>
      </c>
      <c r="BK158" s="229">
        <f>ROUND(I158*H158,2)</f>
        <v>0</v>
      </c>
      <c r="BL158" s="14" t="s">
        <v>186</v>
      </c>
      <c r="BM158" s="228" t="s">
        <v>1001</v>
      </c>
    </row>
    <row r="159" s="2" customFormat="1" ht="21.75" customHeight="1">
      <c r="A159" s="35"/>
      <c r="B159" s="36"/>
      <c r="C159" s="216" t="s">
        <v>230</v>
      </c>
      <c r="D159" s="216" t="s">
        <v>142</v>
      </c>
      <c r="E159" s="217" t="s">
        <v>238</v>
      </c>
      <c r="F159" s="218" t="s">
        <v>239</v>
      </c>
      <c r="G159" s="219" t="s">
        <v>203</v>
      </c>
      <c r="H159" s="220">
        <v>218</v>
      </c>
      <c r="I159" s="221"/>
      <c r="J159" s="222">
        <f>ROUND(I159*H159,2)</f>
        <v>0</v>
      </c>
      <c r="K159" s="223"/>
      <c r="L159" s="41"/>
      <c r="M159" s="224" t="s">
        <v>1</v>
      </c>
      <c r="N159" s="225" t="s">
        <v>41</v>
      </c>
      <c r="O159" s="88"/>
      <c r="P159" s="226">
        <f>O159*H159</f>
        <v>0</v>
      </c>
      <c r="Q159" s="226">
        <v>0</v>
      </c>
      <c r="R159" s="226">
        <f>Q159*H159</f>
        <v>0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180</v>
      </c>
      <c r="AT159" s="228" t="s">
        <v>142</v>
      </c>
      <c r="AU159" s="228" t="s">
        <v>86</v>
      </c>
      <c r="AY159" s="14" t="s">
        <v>139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84</v>
      </c>
      <c r="BK159" s="229">
        <f>ROUND(I159*H159,2)</f>
        <v>0</v>
      </c>
      <c r="BL159" s="14" t="s">
        <v>180</v>
      </c>
      <c r="BM159" s="228" t="s">
        <v>1002</v>
      </c>
    </row>
    <row r="160" s="2" customFormat="1" ht="21.75" customHeight="1">
      <c r="A160" s="35"/>
      <c r="B160" s="36"/>
      <c r="C160" s="230" t="s">
        <v>234</v>
      </c>
      <c r="D160" s="230" t="s">
        <v>183</v>
      </c>
      <c r="E160" s="231" t="s">
        <v>242</v>
      </c>
      <c r="F160" s="232" t="s">
        <v>243</v>
      </c>
      <c r="G160" s="233" t="s">
        <v>203</v>
      </c>
      <c r="H160" s="234">
        <v>51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41</v>
      </c>
      <c r="O160" s="88"/>
      <c r="P160" s="226">
        <f>O160*H160</f>
        <v>0</v>
      </c>
      <c r="Q160" s="226">
        <v>4.0000000000000003E-05</v>
      </c>
      <c r="R160" s="226">
        <f>Q160*H160</f>
        <v>0.0020400000000000001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244</v>
      </c>
      <c r="AT160" s="228" t="s">
        <v>183</v>
      </c>
      <c r="AU160" s="228" t="s">
        <v>86</v>
      </c>
      <c r="AY160" s="14" t="s">
        <v>139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84</v>
      </c>
      <c r="BK160" s="229">
        <f>ROUND(I160*H160,2)</f>
        <v>0</v>
      </c>
      <c r="BL160" s="14" t="s">
        <v>180</v>
      </c>
      <c r="BM160" s="228" t="s">
        <v>1003</v>
      </c>
    </row>
    <row r="161" s="2" customFormat="1" ht="16.5" customHeight="1">
      <c r="A161" s="35"/>
      <c r="B161" s="36"/>
      <c r="C161" s="230" t="s">
        <v>7</v>
      </c>
      <c r="D161" s="230" t="s">
        <v>183</v>
      </c>
      <c r="E161" s="231" t="s">
        <v>247</v>
      </c>
      <c r="F161" s="232" t="s">
        <v>248</v>
      </c>
      <c r="G161" s="233" t="s">
        <v>203</v>
      </c>
      <c r="H161" s="234">
        <v>167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41</v>
      </c>
      <c r="O161" s="88"/>
      <c r="P161" s="226">
        <f>O161*H161</f>
        <v>0</v>
      </c>
      <c r="Q161" s="226">
        <v>2.8E-05</v>
      </c>
      <c r="R161" s="226">
        <f>Q161*H161</f>
        <v>0.0046759999999999996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186</v>
      </c>
      <c r="AT161" s="228" t="s">
        <v>183</v>
      </c>
      <c r="AU161" s="228" t="s">
        <v>86</v>
      </c>
      <c r="AY161" s="14" t="s">
        <v>139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84</v>
      </c>
      <c r="BK161" s="229">
        <f>ROUND(I161*H161,2)</f>
        <v>0</v>
      </c>
      <c r="BL161" s="14" t="s">
        <v>186</v>
      </c>
      <c r="BM161" s="228" t="s">
        <v>1004</v>
      </c>
    </row>
    <row r="162" s="2" customFormat="1" ht="21.75" customHeight="1">
      <c r="A162" s="35"/>
      <c r="B162" s="36"/>
      <c r="C162" s="216" t="s">
        <v>241</v>
      </c>
      <c r="D162" s="216" t="s">
        <v>142</v>
      </c>
      <c r="E162" s="217" t="s">
        <v>251</v>
      </c>
      <c r="F162" s="218" t="s">
        <v>252</v>
      </c>
      <c r="G162" s="219" t="s">
        <v>203</v>
      </c>
      <c r="H162" s="220">
        <v>43</v>
      </c>
      <c r="I162" s="221"/>
      <c r="J162" s="222">
        <f>ROUND(I162*H162,2)</f>
        <v>0</v>
      </c>
      <c r="K162" s="223"/>
      <c r="L162" s="41"/>
      <c r="M162" s="224" t="s">
        <v>1</v>
      </c>
      <c r="N162" s="225" t="s">
        <v>41</v>
      </c>
      <c r="O162" s="88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180</v>
      </c>
      <c r="AT162" s="228" t="s">
        <v>142</v>
      </c>
      <c r="AU162" s="228" t="s">
        <v>86</v>
      </c>
      <c r="AY162" s="14" t="s">
        <v>139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84</v>
      </c>
      <c r="BK162" s="229">
        <f>ROUND(I162*H162,2)</f>
        <v>0</v>
      </c>
      <c r="BL162" s="14" t="s">
        <v>180</v>
      </c>
      <c r="BM162" s="228" t="s">
        <v>1005</v>
      </c>
    </row>
    <row r="163" s="2" customFormat="1" ht="21.75" customHeight="1">
      <c r="A163" s="35"/>
      <c r="B163" s="36"/>
      <c r="C163" s="230" t="s">
        <v>246</v>
      </c>
      <c r="D163" s="230" t="s">
        <v>183</v>
      </c>
      <c r="E163" s="231" t="s">
        <v>255</v>
      </c>
      <c r="F163" s="232" t="s">
        <v>256</v>
      </c>
      <c r="G163" s="233" t="s">
        <v>203</v>
      </c>
      <c r="H163" s="234">
        <v>43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41</v>
      </c>
      <c r="O163" s="88"/>
      <c r="P163" s="226">
        <f>O163*H163</f>
        <v>0</v>
      </c>
      <c r="Q163" s="226">
        <v>4.6E-05</v>
      </c>
      <c r="R163" s="226">
        <f>Q163*H163</f>
        <v>0.0019780000000000002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186</v>
      </c>
      <c r="AT163" s="228" t="s">
        <v>183</v>
      </c>
      <c r="AU163" s="228" t="s">
        <v>86</v>
      </c>
      <c r="AY163" s="14" t="s">
        <v>139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84</v>
      </c>
      <c r="BK163" s="229">
        <f>ROUND(I163*H163,2)</f>
        <v>0</v>
      </c>
      <c r="BL163" s="14" t="s">
        <v>186</v>
      </c>
      <c r="BM163" s="228" t="s">
        <v>1006</v>
      </c>
    </row>
    <row r="164" s="2" customFormat="1" ht="21.75" customHeight="1">
      <c r="A164" s="35"/>
      <c r="B164" s="36"/>
      <c r="C164" s="216" t="s">
        <v>250</v>
      </c>
      <c r="D164" s="216" t="s">
        <v>142</v>
      </c>
      <c r="E164" s="217" t="s">
        <v>259</v>
      </c>
      <c r="F164" s="218" t="s">
        <v>260</v>
      </c>
      <c r="G164" s="219" t="s">
        <v>203</v>
      </c>
      <c r="H164" s="220">
        <v>116</v>
      </c>
      <c r="I164" s="221"/>
      <c r="J164" s="222">
        <f>ROUND(I164*H164,2)</f>
        <v>0</v>
      </c>
      <c r="K164" s="223"/>
      <c r="L164" s="41"/>
      <c r="M164" s="224" t="s">
        <v>1</v>
      </c>
      <c r="N164" s="225" t="s">
        <v>41</v>
      </c>
      <c r="O164" s="88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180</v>
      </c>
      <c r="AT164" s="228" t="s">
        <v>142</v>
      </c>
      <c r="AU164" s="228" t="s">
        <v>86</v>
      </c>
      <c r="AY164" s="14" t="s">
        <v>139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84</v>
      </c>
      <c r="BK164" s="229">
        <f>ROUND(I164*H164,2)</f>
        <v>0</v>
      </c>
      <c r="BL164" s="14" t="s">
        <v>180</v>
      </c>
      <c r="BM164" s="228" t="s">
        <v>1007</v>
      </c>
    </row>
    <row r="165" s="2" customFormat="1" ht="21.75" customHeight="1">
      <c r="A165" s="35"/>
      <c r="B165" s="36"/>
      <c r="C165" s="230" t="s">
        <v>254</v>
      </c>
      <c r="D165" s="230" t="s">
        <v>183</v>
      </c>
      <c r="E165" s="231" t="s">
        <v>263</v>
      </c>
      <c r="F165" s="232" t="s">
        <v>264</v>
      </c>
      <c r="G165" s="233" t="s">
        <v>203</v>
      </c>
      <c r="H165" s="234">
        <v>57</v>
      </c>
      <c r="I165" s="235"/>
      <c r="J165" s="236">
        <f>ROUND(I165*H165,2)</f>
        <v>0</v>
      </c>
      <c r="K165" s="237"/>
      <c r="L165" s="238"/>
      <c r="M165" s="239" t="s">
        <v>1</v>
      </c>
      <c r="N165" s="240" t="s">
        <v>41</v>
      </c>
      <c r="O165" s="88"/>
      <c r="P165" s="226">
        <f>O165*H165</f>
        <v>0</v>
      </c>
      <c r="Q165" s="226">
        <v>6.0000000000000002E-05</v>
      </c>
      <c r="R165" s="226">
        <f>Q165*H165</f>
        <v>0.0034200000000000003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186</v>
      </c>
      <c r="AT165" s="228" t="s">
        <v>183</v>
      </c>
      <c r="AU165" s="228" t="s">
        <v>86</v>
      </c>
      <c r="AY165" s="14" t="s">
        <v>139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84</v>
      </c>
      <c r="BK165" s="229">
        <f>ROUND(I165*H165,2)</f>
        <v>0</v>
      </c>
      <c r="BL165" s="14" t="s">
        <v>186</v>
      </c>
      <c r="BM165" s="228" t="s">
        <v>1008</v>
      </c>
    </row>
    <row r="166" s="2" customFormat="1" ht="21.75" customHeight="1">
      <c r="A166" s="35"/>
      <c r="B166" s="36"/>
      <c r="C166" s="230" t="s">
        <v>258</v>
      </c>
      <c r="D166" s="230" t="s">
        <v>183</v>
      </c>
      <c r="E166" s="231" t="s">
        <v>595</v>
      </c>
      <c r="F166" s="232" t="s">
        <v>596</v>
      </c>
      <c r="G166" s="233" t="s">
        <v>203</v>
      </c>
      <c r="H166" s="234">
        <v>12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41</v>
      </c>
      <c r="O166" s="88"/>
      <c r="P166" s="226">
        <f>O166*H166</f>
        <v>0</v>
      </c>
      <c r="Q166" s="226">
        <v>6.0000000000000002E-05</v>
      </c>
      <c r="R166" s="226">
        <f>Q166*H166</f>
        <v>0.00072000000000000005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186</v>
      </c>
      <c r="AT166" s="228" t="s">
        <v>183</v>
      </c>
      <c r="AU166" s="228" t="s">
        <v>86</v>
      </c>
      <c r="AY166" s="14" t="s">
        <v>139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84</v>
      </c>
      <c r="BK166" s="229">
        <f>ROUND(I166*H166,2)</f>
        <v>0</v>
      </c>
      <c r="BL166" s="14" t="s">
        <v>186</v>
      </c>
      <c r="BM166" s="228" t="s">
        <v>1009</v>
      </c>
    </row>
    <row r="167" s="2" customFormat="1" ht="21.75" customHeight="1">
      <c r="A167" s="35"/>
      <c r="B167" s="36"/>
      <c r="C167" s="230" t="s">
        <v>262</v>
      </c>
      <c r="D167" s="230" t="s">
        <v>183</v>
      </c>
      <c r="E167" s="231" t="s">
        <v>598</v>
      </c>
      <c r="F167" s="232" t="s">
        <v>599</v>
      </c>
      <c r="G167" s="233" t="s">
        <v>203</v>
      </c>
      <c r="H167" s="234">
        <v>5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88"/>
      <c r="P167" s="226">
        <f>O167*H167</f>
        <v>0</v>
      </c>
      <c r="Q167" s="226">
        <v>6.0000000000000002E-05</v>
      </c>
      <c r="R167" s="226">
        <f>Q167*H167</f>
        <v>0.00030000000000000003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186</v>
      </c>
      <c r="AT167" s="228" t="s">
        <v>183</v>
      </c>
      <c r="AU167" s="228" t="s">
        <v>86</v>
      </c>
      <c r="AY167" s="14" t="s">
        <v>139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84</v>
      </c>
      <c r="BK167" s="229">
        <f>ROUND(I167*H167,2)</f>
        <v>0</v>
      </c>
      <c r="BL167" s="14" t="s">
        <v>186</v>
      </c>
      <c r="BM167" s="228" t="s">
        <v>1010</v>
      </c>
    </row>
    <row r="168" s="2" customFormat="1" ht="21.75" customHeight="1">
      <c r="A168" s="35"/>
      <c r="B168" s="36"/>
      <c r="C168" s="230" t="s">
        <v>601</v>
      </c>
      <c r="D168" s="230" t="s">
        <v>183</v>
      </c>
      <c r="E168" s="231" t="s">
        <v>602</v>
      </c>
      <c r="F168" s="232" t="s">
        <v>603</v>
      </c>
      <c r="G168" s="233" t="s">
        <v>203</v>
      </c>
      <c r="H168" s="234">
        <v>20</v>
      </c>
      <c r="I168" s="235"/>
      <c r="J168" s="236">
        <f>ROUND(I168*H168,2)</f>
        <v>0</v>
      </c>
      <c r="K168" s="237"/>
      <c r="L168" s="238"/>
      <c r="M168" s="239" t="s">
        <v>1</v>
      </c>
      <c r="N168" s="240" t="s">
        <v>41</v>
      </c>
      <c r="O168" s="88"/>
      <c r="P168" s="226">
        <f>O168*H168</f>
        <v>0</v>
      </c>
      <c r="Q168" s="226">
        <v>6.0000000000000002E-05</v>
      </c>
      <c r="R168" s="226">
        <f>Q168*H168</f>
        <v>0.0012000000000000001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186</v>
      </c>
      <c r="AT168" s="228" t="s">
        <v>183</v>
      </c>
      <c r="AU168" s="228" t="s">
        <v>86</v>
      </c>
      <c r="AY168" s="14" t="s">
        <v>139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84</v>
      </c>
      <c r="BK168" s="229">
        <f>ROUND(I168*H168,2)</f>
        <v>0</v>
      </c>
      <c r="BL168" s="14" t="s">
        <v>186</v>
      </c>
      <c r="BM168" s="228" t="s">
        <v>1011</v>
      </c>
    </row>
    <row r="169" s="2" customFormat="1" ht="33" customHeight="1">
      <c r="A169" s="35"/>
      <c r="B169" s="36"/>
      <c r="C169" s="230" t="s">
        <v>605</v>
      </c>
      <c r="D169" s="230" t="s">
        <v>183</v>
      </c>
      <c r="E169" s="231" t="s">
        <v>606</v>
      </c>
      <c r="F169" s="232" t="s">
        <v>607</v>
      </c>
      <c r="G169" s="233" t="s">
        <v>203</v>
      </c>
      <c r="H169" s="234">
        <v>5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41</v>
      </c>
      <c r="O169" s="88"/>
      <c r="P169" s="226">
        <f>O169*H169</f>
        <v>0</v>
      </c>
      <c r="Q169" s="226">
        <v>6.0000000000000002E-05</v>
      </c>
      <c r="R169" s="226">
        <f>Q169*H169</f>
        <v>0.00030000000000000003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186</v>
      </c>
      <c r="AT169" s="228" t="s">
        <v>183</v>
      </c>
      <c r="AU169" s="228" t="s">
        <v>86</v>
      </c>
      <c r="AY169" s="14" t="s">
        <v>139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84</v>
      </c>
      <c r="BK169" s="229">
        <f>ROUND(I169*H169,2)</f>
        <v>0</v>
      </c>
      <c r="BL169" s="14" t="s">
        <v>186</v>
      </c>
      <c r="BM169" s="228" t="s">
        <v>1012</v>
      </c>
    </row>
    <row r="170" s="2" customFormat="1" ht="21.75" customHeight="1">
      <c r="A170" s="35"/>
      <c r="B170" s="36"/>
      <c r="C170" s="230" t="s">
        <v>609</v>
      </c>
      <c r="D170" s="230" t="s">
        <v>183</v>
      </c>
      <c r="E170" s="231" t="s">
        <v>610</v>
      </c>
      <c r="F170" s="232" t="s">
        <v>611</v>
      </c>
      <c r="G170" s="233" t="s">
        <v>203</v>
      </c>
      <c r="H170" s="234">
        <v>10</v>
      </c>
      <c r="I170" s="235"/>
      <c r="J170" s="236">
        <f>ROUND(I170*H170,2)</f>
        <v>0</v>
      </c>
      <c r="K170" s="237"/>
      <c r="L170" s="238"/>
      <c r="M170" s="239" t="s">
        <v>1</v>
      </c>
      <c r="N170" s="240" t="s">
        <v>41</v>
      </c>
      <c r="O170" s="88"/>
      <c r="P170" s="226">
        <f>O170*H170</f>
        <v>0</v>
      </c>
      <c r="Q170" s="226">
        <v>6.0000000000000002E-05</v>
      </c>
      <c r="R170" s="226">
        <f>Q170*H170</f>
        <v>0.00060000000000000006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186</v>
      </c>
      <c r="AT170" s="228" t="s">
        <v>183</v>
      </c>
      <c r="AU170" s="228" t="s">
        <v>86</v>
      </c>
      <c r="AY170" s="14" t="s">
        <v>139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84</v>
      </c>
      <c r="BK170" s="229">
        <f>ROUND(I170*H170,2)</f>
        <v>0</v>
      </c>
      <c r="BL170" s="14" t="s">
        <v>186</v>
      </c>
      <c r="BM170" s="228" t="s">
        <v>1013</v>
      </c>
    </row>
    <row r="171" s="2" customFormat="1" ht="21.75" customHeight="1">
      <c r="A171" s="35"/>
      <c r="B171" s="36"/>
      <c r="C171" s="230" t="s">
        <v>613</v>
      </c>
      <c r="D171" s="230" t="s">
        <v>183</v>
      </c>
      <c r="E171" s="231" t="s">
        <v>267</v>
      </c>
      <c r="F171" s="232" t="s">
        <v>268</v>
      </c>
      <c r="G171" s="233" t="s">
        <v>203</v>
      </c>
      <c r="H171" s="234">
        <v>7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41</v>
      </c>
      <c r="O171" s="88"/>
      <c r="P171" s="226">
        <f>O171*H171</f>
        <v>0</v>
      </c>
      <c r="Q171" s="226">
        <v>6.0000000000000002E-05</v>
      </c>
      <c r="R171" s="226">
        <f>Q171*H171</f>
        <v>0.00042000000000000002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186</v>
      </c>
      <c r="AT171" s="228" t="s">
        <v>183</v>
      </c>
      <c r="AU171" s="228" t="s">
        <v>86</v>
      </c>
      <c r="AY171" s="14" t="s">
        <v>139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84</v>
      </c>
      <c r="BK171" s="229">
        <f>ROUND(I171*H171,2)</f>
        <v>0</v>
      </c>
      <c r="BL171" s="14" t="s">
        <v>186</v>
      </c>
      <c r="BM171" s="228" t="s">
        <v>1014</v>
      </c>
    </row>
    <row r="172" s="2" customFormat="1" ht="21.75" customHeight="1">
      <c r="A172" s="35"/>
      <c r="B172" s="36"/>
      <c r="C172" s="216" t="s">
        <v>216</v>
      </c>
      <c r="D172" s="216" t="s">
        <v>142</v>
      </c>
      <c r="E172" s="217" t="s">
        <v>271</v>
      </c>
      <c r="F172" s="218" t="s">
        <v>272</v>
      </c>
      <c r="G172" s="219" t="s">
        <v>203</v>
      </c>
      <c r="H172" s="220">
        <v>218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41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180</v>
      </c>
      <c r="AT172" s="228" t="s">
        <v>142</v>
      </c>
      <c r="AU172" s="228" t="s">
        <v>86</v>
      </c>
      <c r="AY172" s="14" t="s">
        <v>139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84</v>
      </c>
      <c r="BK172" s="229">
        <f>ROUND(I172*H172,2)</f>
        <v>0</v>
      </c>
      <c r="BL172" s="14" t="s">
        <v>180</v>
      </c>
      <c r="BM172" s="228" t="s">
        <v>1015</v>
      </c>
    </row>
    <row r="173" s="2" customFormat="1" ht="21.75" customHeight="1">
      <c r="A173" s="35"/>
      <c r="B173" s="36"/>
      <c r="C173" s="216" t="s">
        <v>266</v>
      </c>
      <c r="D173" s="216" t="s">
        <v>142</v>
      </c>
      <c r="E173" s="217" t="s">
        <v>275</v>
      </c>
      <c r="F173" s="218" t="s">
        <v>276</v>
      </c>
      <c r="G173" s="219" t="s">
        <v>203</v>
      </c>
      <c r="H173" s="220">
        <v>1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41</v>
      </c>
      <c r="O173" s="88"/>
      <c r="P173" s="226">
        <f>O173*H173</f>
        <v>0</v>
      </c>
      <c r="Q173" s="226">
        <v>0</v>
      </c>
      <c r="R173" s="226">
        <f>Q173*H173</f>
        <v>0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180</v>
      </c>
      <c r="AT173" s="228" t="s">
        <v>142</v>
      </c>
      <c r="AU173" s="228" t="s">
        <v>86</v>
      </c>
      <c r="AY173" s="14" t="s">
        <v>139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84</v>
      </c>
      <c r="BK173" s="229">
        <f>ROUND(I173*H173,2)</f>
        <v>0</v>
      </c>
      <c r="BL173" s="14" t="s">
        <v>180</v>
      </c>
      <c r="BM173" s="228" t="s">
        <v>1016</v>
      </c>
    </row>
    <row r="174" s="2" customFormat="1" ht="21.75" customHeight="1">
      <c r="A174" s="35"/>
      <c r="B174" s="36"/>
      <c r="C174" s="230" t="s">
        <v>270</v>
      </c>
      <c r="D174" s="230" t="s">
        <v>183</v>
      </c>
      <c r="E174" s="231" t="s">
        <v>279</v>
      </c>
      <c r="F174" s="232" t="s">
        <v>280</v>
      </c>
      <c r="G174" s="233" t="s">
        <v>203</v>
      </c>
      <c r="H174" s="234">
        <v>1</v>
      </c>
      <c r="I174" s="235"/>
      <c r="J174" s="236">
        <f>ROUND(I174*H174,2)</f>
        <v>0</v>
      </c>
      <c r="K174" s="237"/>
      <c r="L174" s="238"/>
      <c r="M174" s="239" t="s">
        <v>1</v>
      </c>
      <c r="N174" s="240" t="s">
        <v>41</v>
      </c>
      <c r="O174" s="88"/>
      <c r="P174" s="226">
        <f>O174*H174</f>
        <v>0</v>
      </c>
      <c r="Q174" s="226">
        <v>5.0000000000000004E-06</v>
      </c>
      <c r="R174" s="226">
        <f>Q174*H174</f>
        <v>5.0000000000000004E-06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186</v>
      </c>
      <c r="AT174" s="228" t="s">
        <v>183</v>
      </c>
      <c r="AU174" s="228" t="s">
        <v>86</v>
      </c>
      <c r="AY174" s="14" t="s">
        <v>139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84</v>
      </c>
      <c r="BK174" s="229">
        <f>ROUND(I174*H174,2)</f>
        <v>0</v>
      </c>
      <c r="BL174" s="14" t="s">
        <v>186</v>
      </c>
      <c r="BM174" s="228" t="s">
        <v>1017</v>
      </c>
    </row>
    <row r="175" s="2" customFormat="1" ht="21.75" customHeight="1">
      <c r="A175" s="35"/>
      <c r="B175" s="36"/>
      <c r="C175" s="216" t="s">
        <v>274</v>
      </c>
      <c r="D175" s="216" t="s">
        <v>142</v>
      </c>
      <c r="E175" s="217" t="s">
        <v>283</v>
      </c>
      <c r="F175" s="218" t="s">
        <v>284</v>
      </c>
      <c r="G175" s="219" t="s">
        <v>203</v>
      </c>
      <c r="H175" s="220">
        <v>1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41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180</v>
      </c>
      <c r="AT175" s="228" t="s">
        <v>142</v>
      </c>
      <c r="AU175" s="228" t="s">
        <v>86</v>
      </c>
      <c r="AY175" s="14" t="s">
        <v>139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84</v>
      </c>
      <c r="BK175" s="229">
        <f>ROUND(I175*H175,2)</f>
        <v>0</v>
      </c>
      <c r="BL175" s="14" t="s">
        <v>180</v>
      </c>
      <c r="BM175" s="228" t="s">
        <v>1018</v>
      </c>
    </row>
    <row r="176" s="2" customFormat="1" ht="16.5" customHeight="1">
      <c r="A176" s="35"/>
      <c r="B176" s="36"/>
      <c r="C176" s="230" t="s">
        <v>278</v>
      </c>
      <c r="D176" s="230" t="s">
        <v>183</v>
      </c>
      <c r="E176" s="231" t="s">
        <v>287</v>
      </c>
      <c r="F176" s="232" t="s">
        <v>288</v>
      </c>
      <c r="G176" s="233" t="s">
        <v>203</v>
      </c>
      <c r="H176" s="234">
        <v>1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88"/>
      <c r="P176" s="226">
        <f>O176*H176</f>
        <v>0</v>
      </c>
      <c r="Q176" s="226">
        <v>0.00016799999999999999</v>
      </c>
      <c r="R176" s="226">
        <f>Q176*H176</f>
        <v>0.00016799999999999999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186</v>
      </c>
      <c r="AT176" s="228" t="s">
        <v>183</v>
      </c>
      <c r="AU176" s="228" t="s">
        <v>86</v>
      </c>
      <c r="AY176" s="14" t="s">
        <v>139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84</v>
      </c>
      <c r="BK176" s="229">
        <f>ROUND(I176*H176,2)</f>
        <v>0</v>
      </c>
      <c r="BL176" s="14" t="s">
        <v>186</v>
      </c>
      <c r="BM176" s="228" t="s">
        <v>1019</v>
      </c>
    </row>
    <row r="177" s="2" customFormat="1" ht="16.5" customHeight="1">
      <c r="A177" s="35"/>
      <c r="B177" s="36"/>
      <c r="C177" s="216" t="s">
        <v>282</v>
      </c>
      <c r="D177" s="216" t="s">
        <v>142</v>
      </c>
      <c r="E177" s="217" t="s">
        <v>291</v>
      </c>
      <c r="F177" s="218" t="s">
        <v>292</v>
      </c>
      <c r="G177" s="219" t="s">
        <v>203</v>
      </c>
      <c r="H177" s="220">
        <v>210</v>
      </c>
      <c r="I177" s="221"/>
      <c r="J177" s="222">
        <f>ROUND(I177*H177,2)</f>
        <v>0</v>
      </c>
      <c r="K177" s="223"/>
      <c r="L177" s="41"/>
      <c r="M177" s="224" t="s">
        <v>1</v>
      </c>
      <c r="N177" s="225" t="s">
        <v>41</v>
      </c>
      <c r="O177" s="88"/>
      <c r="P177" s="226">
        <f>O177*H177</f>
        <v>0</v>
      </c>
      <c r="Q177" s="226">
        <v>0</v>
      </c>
      <c r="R177" s="226">
        <f>Q177*H177</f>
        <v>0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180</v>
      </c>
      <c r="AT177" s="228" t="s">
        <v>142</v>
      </c>
      <c r="AU177" s="228" t="s">
        <v>86</v>
      </c>
      <c r="AY177" s="14" t="s">
        <v>139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84</v>
      </c>
      <c r="BK177" s="229">
        <f>ROUND(I177*H177,2)</f>
        <v>0</v>
      </c>
      <c r="BL177" s="14" t="s">
        <v>180</v>
      </c>
      <c r="BM177" s="228" t="s">
        <v>1020</v>
      </c>
    </row>
    <row r="178" s="2" customFormat="1" ht="16.5" customHeight="1">
      <c r="A178" s="35"/>
      <c r="B178" s="36"/>
      <c r="C178" s="230" t="s">
        <v>286</v>
      </c>
      <c r="D178" s="230" t="s">
        <v>183</v>
      </c>
      <c r="E178" s="231" t="s">
        <v>295</v>
      </c>
      <c r="F178" s="232" t="s">
        <v>296</v>
      </c>
      <c r="G178" s="233" t="s">
        <v>203</v>
      </c>
      <c r="H178" s="234">
        <v>210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41</v>
      </c>
      <c r="O178" s="88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186</v>
      </c>
      <c r="AT178" s="228" t="s">
        <v>183</v>
      </c>
      <c r="AU178" s="228" t="s">
        <v>86</v>
      </c>
      <c r="AY178" s="14" t="s">
        <v>139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84</v>
      </c>
      <c r="BK178" s="229">
        <f>ROUND(I178*H178,2)</f>
        <v>0</v>
      </c>
      <c r="BL178" s="14" t="s">
        <v>186</v>
      </c>
      <c r="BM178" s="228" t="s">
        <v>1021</v>
      </c>
    </row>
    <row r="179" s="2" customFormat="1" ht="21.75" customHeight="1">
      <c r="A179" s="35"/>
      <c r="B179" s="36"/>
      <c r="C179" s="216" t="s">
        <v>290</v>
      </c>
      <c r="D179" s="216" t="s">
        <v>142</v>
      </c>
      <c r="E179" s="217" t="s">
        <v>299</v>
      </c>
      <c r="F179" s="218" t="s">
        <v>300</v>
      </c>
      <c r="G179" s="219" t="s">
        <v>203</v>
      </c>
      <c r="H179" s="220">
        <v>1230</v>
      </c>
      <c r="I179" s="221"/>
      <c r="J179" s="222">
        <f>ROUND(I179*H179,2)</f>
        <v>0</v>
      </c>
      <c r="K179" s="223"/>
      <c r="L179" s="41"/>
      <c r="M179" s="224" t="s">
        <v>1</v>
      </c>
      <c r="N179" s="225" t="s">
        <v>41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180</v>
      </c>
      <c r="AT179" s="228" t="s">
        <v>142</v>
      </c>
      <c r="AU179" s="228" t="s">
        <v>86</v>
      </c>
      <c r="AY179" s="14" t="s">
        <v>139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84</v>
      </c>
      <c r="BK179" s="229">
        <f>ROUND(I179*H179,2)</f>
        <v>0</v>
      </c>
      <c r="BL179" s="14" t="s">
        <v>180</v>
      </c>
      <c r="BM179" s="228" t="s">
        <v>1022</v>
      </c>
    </row>
    <row r="180" s="2" customFormat="1" ht="21.75" customHeight="1">
      <c r="A180" s="35"/>
      <c r="B180" s="36"/>
      <c r="C180" s="216" t="s">
        <v>294</v>
      </c>
      <c r="D180" s="216" t="s">
        <v>142</v>
      </c>
      <c r="E180" s="217" t="s">
        <v>303</v>
      </c>
      <c r="F180" s="218" t="s">
        <v>304</v>
      </c>
      <c r="G180" s="219" t="s">
        <v>203</v>
      </c>
      <c r="H180" s="220">
        <v>32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41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180</v>
      </c>
      <c r="AT180" s="228" t="s">
        <v>142</v>
      </c>
      <c r="AU180" s="228" t="s">
        <v>86</v>
      </c>
      <c r="AY180" s="14" t="s">
        <v>139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84</v>
      </c>
      <c r="BK180" s="229">
        <f>ROUND(I180*H180,2)</f>
        <v>0</v>
      </c>
      <c r="BL180" s="14" t="s">
        <v>180</v>
      </c>
      <c r="BM180" s="228" t="s">
        <v>1023</v>
      </c>
    </row>
    <row r="181" s="2" customFormat="1" ht="21.75" customHeight="1">
      <c r="A181" s="35"/>
      <c r="B181" s="36"/>
      <c r="C181" s="216" t="s">
        <v>298</v>
      </c>
      <c r="D181" s="216" t="s">
        <v>142</v>
      </c>
      <c r="E181" s="217" t="s">
        <v>307</v>
      </c>
      <c r="F181" s="218" t="s">
        <v>308</v>
      </c>
      <c r="G181" s="219" t="s">
        <v>203</v>
      </c>
      <c r="H181" s="220">
        <v>4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41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180</v>
      </c>
      <c r="AT181" s="228" t="s">
        <v>142</v>
      </c>
      <c r="AU181" s="228" t="s">
        <v>86</v>
      </c>
      <c r="AY181" s="14" t="s">
        <v>139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84</v>
      </c>
      <c r="BK181" s="229">
        <f>ROUND(I181*H181,2)</f>
        <v>0</v>
      </c>
      <c r="BL181" s="14" t="s">
        <v>180</v>
      </c>
      <c r="BM181" s="228" t="s">
        <v>1024</v>
      </c>
    </row>
    <row r="182" s="2" customFormat="1" ht="21.75" customHeight="1">
      <c r="A182" s="35"/>
      <c r="B182" s="36"/>
      <c r="C182" s="216" t="s">
        <v>302</v>
      </c>
      <c r="D182" s="216" t="s">
        <v>142</v>
      </c>
      <c r="E182" s="217" t="s">
        <v>311</v>
      </c>
      <c r="F182" s="218" t="s">
        <v>312</v>
      </c>
      <c r="G182" s="219" t="s">
        <v>203</v>
      </c>
      <c r="H182" s="220">
        <v>51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41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180</v>
      </c>
      <c r="AT182" s="228" t="s">
        <v>142</v>
      </c>
      <c r="AU182" s="228" t="s">
        <v>86</v>
      </c>
      <c r="AY182" s="14" t="s">
        <v>139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84</v>
      </c>
      <c r="BK182" s="229">
        <f>ROUND(I182*H182,2)</f>
        <v>0</v>
      </c>
      <c r="BL182" s="14" t="s">
        <v>180</v>
      </c>
      <c r="BM182" s="228" t="s">
        <v>1025</v>
      </c>
    </row>
    <row r="183" s="2" customFormat="1" ht="16.5" customHeight="1">
      <c r="A183" s="35"/>
      <c r="B183" s="36"/>
      <c r="C183" s="230" t="s">
        <v>306</v>
      </c>
      <c r="D183" s="230" t="s">
        <v>183</v>
      </c>
      <c r="E183" s="231" t="s">
        <v>315</v>
      </c>
      <c r="F183" s="232" t="s">
        <v>316</v>
      </c>
      <c r="G183" s="233" t="s">
        <v>203</v>
      </c>
      <c r="H183" s="234">
        <v>26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41</v>
      </c>
      <c r="O183" s="88"/>
      <c r="P183" s="226">
        <f>O183*H183</f>
        <v>0</v>
      </c>
      <c r="Q183" s="226">
        <v>5.0000000000000002E-05</v>
      </c>
      <c r="R183" s="226">
        <f>Q183*H183</f>
        <v>0.0013000000000000002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186</v>
      </c>
      <c r="AT183" s="228" t="s">
        <v>183</v>
      </c>
      <c r="AU183" s="228" t="s">
        <v>86</v>
      </c>
      <c r="AY183" s="14" t="s">
        <v>139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84</v>
      </c>
      <c r="BK183" s="229">
        <f>ROUND(I183*H183,2)</f>
        <v>0</v>
      </c>
      <c r="BL183" s="14" t="s">
        <v>186</v>
      </c>
      <c r="BM183" s="228" t="s">
        <v>1026</v>
      </c>
    </row>
    <row r="184" s="2" customFormat="1" ht="16.5" customHeight="1">
      <c r="A184" s="35"/>
      <c r="B184" s="36"/>
      <c r="C184" s="230" t="s">
        <v>310</v>
      </c>
      <c r="D184" s="230" t="s">
        <v>183</v>
      </c>
      <c r="E184" s="231" t="s">
        <v>319</v>
      </c>
      <c r="F184" s="232" t="s">
        <v>320</v>
      </c>
      <c r="G184" s="233" t="s">
        <v>203</v>
      </c>
      <c r="H184" s="234">
        <v>12</v>
      </c>
      <c r="I184" s="235"/>
      <c r="J184" s="236">
        <f>ROUND(I184*H184,2)</f>
        <v>0</v>
      </c>
      <c r="K184" s="237"/>
      <c r="L184" s="238"/>
      <c r="M184" s="239" t="s">
        <v>1</v>
      </c>
      <c r="N184" s="240" t="s">
        <v>41</v>
      </c>
      <c r="O184" s="88"/>
      <c r="P184" s="226">
        <f>O184*H184</f>
        <v>0</v>
      </c>
      <c r="Q184" s="226">
        <v>5.0000000000000002E-05</v>
      </c>
      <c r="R184" s="226">
        <f>Q184*H184</f>
        <v>0.00060000000000000006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186</v>
      </c>
      <c r="AT184" s="228" t="s">
        <v>183</v>
      </c>
      <c r="AU184" s="228" t="s">
        <v>86</v>
      </c>
      <c r="AY184" s="14" t="s">
        <v>139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84</v>
      </c>
      <c r="BK184" s="229">
        <f>ROUND(I184*H184,2)</f>
        <v>0</v>
      </c>
      <c r="BL184" s="14" t="s">
        <v>186</v>
      </c>
      <c r="BM184" s="228" t="s">
        <v>1027</v>
      </c>
    </row>
    <row r="185" s="2" customFormat="1" ht="16.5" customHeight="1">
      <c r="A185" s="35"/>
      <c r="B185" s="36"/>
      <c r="C185" s="230" t="s">
        <v>314</v>
      </c>
      <c r="D185" s="230" t="s">
        <v>183</v>
      </c>
      <c r="E185" s="231" t="s">
        <v>323</v>
      </c>
      <c r="F185" s="232" t="s">
        <v>324</v>
      </c>
      <c r="G185" s="233" t="s">
        <v>203</v>
      </c>
      <c r="H185" s="234">
        <v>0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41</v>
      </c>
      <c r="O185" s="88"/>
      <c r="P185" s="226">
        <f>O185*H185</f>
        <v>0</v>
      </c>
      <c r="Q185" s="226">
        <v>5.0000000000000002E-05</v>
      </c>
      <c r="R185" s="226">
        <f>Q185*H185</f>
        <v>0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186</v>
      </c>
      <c r="AT185" s="228" t="s">
        <v>183</v>
      </c>
      <c r="AU185" s="228" t="s">
        <v>86</v>
      </c>
      <c r="AY185" s="14" t="s">
        <v>139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84</v>
      </c>
      <c r="BK185" s="229">
        <f>ROUND(I185*H185,2)</f>
        <v>0</v>
      </c>
      <c r="BL185" s="14" t="s">
        <v>186</v>
      </c>
      <c r="BM185" s="228" t="s">
        <v>1028</v>
      </c>
    </row>
    <row r="186" s="2" customFormat="1" ht="16.5" customHeight="1">
      <c r="A186" s="35"/>
      <c r="B186" s="36"/>
      <c r="C186" s="230" t="s">
        <v>318</v>
      </c>
      <c r="D186" s="230" t="s">
        <v>183</v>
      </c>
      <c r="E186" s="231" t="s">
        <v>327</v>
      </c>
      <c r="F186" s="232" t="s">
        <v>328</v>
      </c>
      <c r="G186" s="233" t="s">
        <v>203</v>
      </c>
      <c r="H186" s="234">
        <v>12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41</v>
      </c>
      <c r="O186" s="88"/>
      <c r="P186" s="226">
        <f>O186*H186</f>
        <v>0</v>
      </c>
      <c r="Q186" s="226">
        <v>0</v>
      </c>
      <c r="R186" s="226">
        <f>Q186*H186</f>
        <v>0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186</v>
      </c>
      <c r="AT186" s="228" t="s">
        <v>183</v>
      </c>
      <c r="AU186" s="228" t="s">
        <v>86</v>
      </c>
      <c r="AY186" s="14" t="s">
        <v>139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84</v>
      </c>
      <c r="BK186" s="229">
        <f>ROUND(I186*H186,2)</f>
        <v>0</v>
      </c>
      <c r="BL186" s="14" t="s">
        <v>186</v>
      </c>
      <c r="BM186" s="228" t="s">
        <v>1029</v>
      </c>
    </row>
    <row r="187" s="2" customFormat="1" ht="16.5" customHeight="1">
      <c r="A187" s="35"/>
      <c r="B187" s="36"/>
      <c r="C187" s="230" t="s">
        <v>322</v>
      </c>
      <c r="D187" s="230" t="s">
        <v>183</v>
      </c>
      <c r="E187" s="231" t="s">
        <v>331</v>
      </c>
      <c r="F187" s="232" t="s">
        <v>332</v>
      </c>
      <c r="G187" s="233" t="s">
        <v>203</v>
      </c>
      <c r="H187" s="234">
        <v>1</v>
      </c>
      <c r="I187" s="235"/>
      <c r="J187" s="236">
        <f>ROUND(I187*H187,2)</f>
        <v>0</v>
      </c>
      <c r="K187" s="237"/>
      <c r="L187" s="238"/>
      <c r="M187" s="239" t="s">
        <v>1</v>
      </c>
      <c r="N187" s="240" t="s">
        <v>41</v>
      </c>
      <c r="O187" s="88"/>
      <c r="P187" s="226">
        <f>O187*H187</f>
        <v>0</v>
      </c>
      <c r="Q187" s="226">
        <v>5.0000000000000002E-05</v>
      </c>
      <c r="R187" s="226">
        <f>Q187*H187</f>
        <v>5.0000000000000002E-05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186</v>
      </c>
      <c r="AT187" s="228" t="s">
        <v>183</v>
      </c>
      <c r="AU187" s="228" t="s">
        <v>86</v>
      </c>
      <c r="AY187" s="14" t="s">
        <v>139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84</v>
      </c>
      <c r="BK187" s="229">
        <f>ROUND(I187*H187,2)</f>
        <v>0</v>
      </c>
      <c r="BL187" s="14" t="s">
        <v>186</v>
      </c>
      <c r="BM187" s="228" t="s">
        <v>1030</v>
      </c>
    </row>
    <row r="188" s="2" customFormat="1" ht="21.75" customHeight="1">
      <c r="A188" s="35"/>
      <c r="B188" s="36"/>
      <c r="C188" s="216" t="s">
        <v>326</v>
      </c>
      <c r="D188" s="216" t="s">
        <v>142</v>
      </c>
      <c r="E188" s="217" t="s">
        <v>343</v>
      </c>
      <c r="F188" s="218" t="s">
        <v>344</v>
      </c>
      <c r="G188" s="219" t="s">
        <v>203</v>
      </c>
      <c r="H188" s="220">
        <v>1</v>
      </c>
      <c r="I188" s="221"/>
      <c r="J188" s="222">
        <f>ROUND(I188*H188,2)</f>
        <v>0</v>
      </c>
      <c r="K188" s="223"/>
      <c r="L188" s="41"/>
      <c r="M188" s="224" t="s">
        <v>1</v>
      </c>
      <c r="N188" s="225" t="s">
        <v>41</v>
      </c>
      <c r="O188" s="88"/>
      <c r="P188" s="226">
        <f>O188*H188</f>
        <v>0</v>
      </c>
      <c r="Q188" s="226">
        <v>0</v>
      </c>
      <c r="R188" s="226">
        <f>Q188*H188</f>
        <v>0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180</v>
      </c>
      <c r="AT188" s="228" t="s">
        <v>142</v>
      </c>
      <c r="AU188" s="228" t="s">
        <v>86</v>
      </c>
      <c r="AY188" s="14" t="s">
        <v>139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84</v>
      </c>
      <c r="BK188" s="229">
        <f>ROUND(I188*H188,2)</f>
        <v>0</v>
      </c>
      <c r="BL188" s="14" t="s">
        <v>180</v>
      </c>
      <c r="BM188" s="228" t="s">
        <v>1031</v>
      </c>
    </row>
    <row r="189" s="2" customFormat="1" ht="21.75" customHeight="1">
      <c r="A189" s="35"/>
      <c r="B189" s="36"/>
      <c r="C189" s="230" t="s">
        <v>330</v>
      </c>
      <c r="D189" s="230" t="s">
        <v>183</v>
      </c>
      <c r="E189" s="231" t="s">
        <v>347</v>
      </c>
      <c r="F189" s="232" t="s">
        <v>348</v>
      </c>
      <c r="G189" s="233" t="s">
        <v>349</v>
      </c>
      <c r="H189" s="234">
        <v>1</v>
      </c>
      <c r="I189" s="235"/>
      <c r="J189" s="236">
        <f>ROUND(I189*H189,2)</f>
        <v>0</v>
      </c>
      <c r="K189" s="237"/>
      <c r="L189" s="238"/>
      <c r="M189" s="239" t="s">
        <v>1</v>
      </c>
      <c r="N189" s="240" t="s">
        <v>41</v>
      </c>
      <c r="O189" s="88"/>
      <c r="P189" s="226">
        <f>O189*H189</f>
        <v>0</v>
      </c>
      <c r="Q189" s="226">
        <v>0.037999999999999999</v>
      </c>
      <c r="R189" s="226">
        <f>Q189*H189</f>
        <v>0.037999999999999999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186</v>
      </c>
      <c r="AT189" s="228" t="s">
        <v>183</v>
      </c>
      <c r="AU189" s="228" t="s">
        <v>86</v>
      </c>
      <c r="AY189" s="14" t="s">
        <v>139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84</v>
      </c>
      <c r="BK189" s="229">
        <f>ROUND(I189*H189,2)</f>
        <v>0</v>
      </c>
      <c r="BL189" s="14" t="s">
        <v>186</v>
      </c>
      <c r="BM189" s="228" t="s">
        <v>1032</v>
      </c>
    </row>
    <row r="190" s="2" customFormat="1" ht="21.75" customHeight="1">
      <c r="A190" s="35"/>
      <c r="B190" s="36"/>
      <c r="C190" s="216" t="s">
        <v>334</v>
      </c>
      <c r="D190" s="216" t="s">
        <v>142</v>
      </c>
      <c r="E190" s="217" t="s">
        <v>352</v>
      </c>
      <c r="F190" s="218" t="s">
        <v>353</v>
      </c>
      <c r="G190" s="219" t="s">
        <v>203</v>
      </c>
      <c r="H190" s="220">
        <v>1</v>
      </c>
      <c r="I190" s="221"/>
      <c r="J190" s="222">
        <f>ROUND(I190*H190,2)</f>
        <v>0</v>
      </c>
      <c r="K190" s="223"/>
      <c r="L190" s="41"/>
      <c r="M190" s="224" t="s">
        <v>1</v>
      </c>
      <c r="N190" s="225" t="s">
        <v>41</v>
      </c>
      <c r="O190" s="88"/>
      <c r="P190" s="226">
        <f>O190*H190</f>
        <v>0</v>
      </c>
      <c r="Q190" s="226">
        <v>0</v>
      </c>
      <c r="R190" s="226">
        <f>Q190*H190</f>
        <v>0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180</v>
      </c>
      <c r="AT190" s="228" t="s">
        <v>142</v>
      </c>
      <c r="AU190" s="228" t="s">
        <v>86</v>
      </c>
      <c r="AY190" s="14" t="s">
        <v>139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84</v>
      </c>
      <c r="BK190" s="229">
        <f>ROUND(I190*H190,2)</f>
        <v>0</v>
      </c>
      <c r="BL190" s="14" t="s">
        <v>180</v>
      </c>
      <c r="BM190" s="228" t="s">
        <v>1033</v>
      </c>
    </row>
    <row r="191" s="2" customFormat="1" ht="16.5" customHeight="1">
      <c r="A191" s="35"/>
      <c r="B191" s="36"/>
      <c r="C191" s="216" t="s">
        <v>338</v>
      </c>
      <c r="D191" s="216" t="s">
        <v>142</v>
      </c>
      <c r="E191" s="217" t="s">
        <v>356</v>
      </c>
      <c r="F191" s="218" t="s">
        <v>357</v>
      </c>
      <c r="G191" s="219" t="s">
        <v>203</v>
      </c>
      <c r="H191" s="220">
        <v>1</v>
      </c>
      <c r="I191" s="221"/>
      <c r="J191" s="222">
        <f>ROUND(I191*H191,2)</f>
        <v>0</v>
      </c>
      <c r="K191" s="223"/>
      <c r="L191" s="41"/>
      <c r="M191" s="224" t="s">
        <v>1</v>
      </c>
      <c r="N191" s="225" t="s">
        <v>41</v>
      </c>
      <c r="O191" s="88"/>
      <c r="P191" s="226">
        <f>O191*H191</f>
        <v>0</v>
      </c>
      <c r="Q191" s="226">
        <v>0</v>
      </c>
      <c r="R191" s="226">
        <f>Q191*H191</f>
        <v>0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180</v>
      </c>
      <c r="AT191" s="228" t="s">
        <v>142</v>
      </c>
      <c r="AU191" s="228" t="s">
        <v>86</v>
      </c>
      <c r="AY191" s="14" t="s">
        <v>139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84</v>
      </c>
      <c r="BK191" s="229">
        <f>ROUND(I191*H191,2)</f>
        <v>0</v>
      </c>
      <c r="BL191" s="14" t="s">
        <v>180</v>
      </c>
      <c r="BM191" s="228" t="s">
        <v>1034</v>
      </c>
    </row>
    <row r="192" s="2" customFormat="1" ht="33" customHeight="1">
      <c r="A192" s="35"/>
      <c r="B192" s="36"/>
      <c r="C192" s="216" t="s">
        <v>342</v>
      </c>
      <c r="D192" s="216" t="s">
        <v>142</v>
      </c>
      <c r="E192" s="217" t="s">
        <v>360</v>
      </c>
      <c r="F192" s="218" t="s">
        <v>361</v>
      </c>
      <c r="G192" s="219" t="s">
        <v>203</v>
      </c>
      <c r="H192" s="220">
        <v>1</v>
      </c>
      <c r="I192" s="221"/>
      <c r="J192" s="222">
        <f>ROUND(I192*H192,2)</f>
        <v>0</v>
      </c>
      <c r="K192" s="223"/>
      <c r="L192" s="41"/>
      <c r="M192" s="224" t="s">
        <v>1</v>
      </c>
      <c r="N192" s="225" t="s">
        <v>41</v>
      </c>
      <c r="O192" s="88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180</v>
      </c>
      <c r="AT192" s="228" t="s">
        <v>142</v>
      </c>
      <c r="AU192" s="228" t="s">
        <v>86</v>
      </c>
      <c r="AY192" s="14" t="s">
        <v>139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84</v>
      </c>
      <c r="BK192" s="229">
        <f>ROUND(I192*H192,2)</f>
        <v>0</v>
      </c>
      <c r="BL192" s="14" t="s">
        <v>180</v>
      </c>
      <c r="BM192" s="228" t="s">
        <v>1035</v>
      </c>
    </row>
    <row r="193" s="2" customFormat="1" ht="21.75" customHeight="1">
      <c r="A193" s="35"/>
      <c r="B193" s="36"/>
      <c r="C193" s="216" t="s">
        <v>346</v>
      </c>
      <c r="D193" s="216" t="s">
        <v>142</v>
      </c>
      <c r="E193" s="217" t="s">
        <v>364</v>
      </c>
      <c r="F193" s="218" t="s">
        <v>365</v>
      </c>
      <c r="G193" s="219" t="s">
        <v>203</v>
      </c>
      <c r="H193" s="220">
        <v>1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41</v>
      </c>
      <c r="O193" s="88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84</v>
      </c>
      <c r="AT193" s="228" t="s">
        <v>142</v>
      </c>
      <c r="AU193" s="228" t="s">
        <v>86</v>
      </c>
      <c r="AY193" s="14" t="s">
        <v>139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84</v>
      </c>
      <c r="BK193" s="229">
        <f>ROUND(I193*H193,2)</f>
        <v>0</v>
      </c>
      <c r="BL193" s="14" t="s">
        <v>84</v>
      </c>
      <c r="BM193" s="228" t="s">
        <v>1036</v>
      </c>
    </row>
    <row r="194" s="2" customFormat="1" ht="16.5" customHeight="1">
      <c r="A194" s="35"/>
      <c r="B194" s="36"/>
      <c r="C194" s="216" t="s">
        <v>351</v>
      </c>
      <c r="D194" s="216" t="s">
        <v>142</v>
      </c>
      <c r="E194" s="217" t="s">
        <v>368</v>
      </c>
      <c r="F194" s="218" t="s">
        <v>369</v>
      </c>
      <c r="G194" s="219" t="s">
        <v>203</v>
      </c>
      <c r="H194" s="220">
        <v>48</v>
      </c>
      <c r="I194" s="221"/>
      <c r="J194" s="222">
        <f>ROUND(I194*H194,2)</f>
        <v>0</v>
      </c>
      <c r="K194" s="223"/>
      <c r="L194" s="41"/>
      <c r="M194" s="224" t="s">
        <v>1</v>
      </c>
      <c r="N194" s="225" t="s">
        <v>41</v>
      </c>
      <c r="O194" s="88"/>
      <c r="P194" s="226">
        <f>O194*H194</f>
        <v>0</v>
      </c>
      <c r="Q194" s="226">
        <v>0</v>
      </c>
      <c r="R194" s="226">
        <f>Q194*H194</f>
        <v>0</v>
      </c>
      <c r="S194" s="226">
        <v>0</v>
      </c>
      <c r="T194" s="22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8" t="s">
        <v>84</v>
      </c>
      <c r="AT194" s="228" t="s">
        <v>142</v>
      </c>
      <c r="AU194" s="228" t="s">
        <v>86</v>
      </c>
      <c r="AY194" s="14" t="s">
        <v>139</v>
      </c>
      <c r="BE194" s="229">
        <f>IF(N194="základní",J194,0)</f>
        <v>0</v>
      </c>
      <c r="BF194" s="229">
        <f>IF(N194="snížená",J194,0)</f>
        <v>0</v>
      </c>
      <c r="BG194" s="229">
        <f>IF(N194="zákl. přenesená",J194,0)</f>
        <v>0</v>
      </c>
      <c r="BH194" s="229">
        <f>IF(N194="sníž. přenesená",J194,0)</f>
        <v>0</v>
      </c>
      <c r="BI194" s="229">
        <f>IF(N194="nulová",J194,0)</f>
        <v>0</v>
      </c>
      <c r="BJ194" s="14" t="s">
        <v>84</v>
      </c>
      <c r="BK194" s="229">
        <f>ROUND(I194*H194,2)</f>
        <v>0</v>
      </c>
      <c r="BL194" s="14" t="s">
        <v>84</v>
      </c>
      <c r="BM194" s="228" t="s">
        <v>1037</v>
      </c>
    </row>
    <row r="195" s="2" customFormat="1" ht="16.5" customHeight="1">
      <c r="A195" s="35"/>
      <c r="B195" s="36"/>
      <c r="C195" s="230" t="s">
        <v>355</v>
      </c>
      <c r="D195" s="230" t="s">
        <v>183</v>
      </c>
      <c r="E195" s="231" t="s">
        <v>372</v>
      </c>
      <c r="F195" s="232" t="s">
        <v>373</v>
      </c>
      <c r="G195" s="233" t="s">
        <v>228</v>
      </c>
      <c r="H195" s="234">
        <v>1</v>
      </c>
      <c r="I195" s="235"/>
      <c r="J195" s="236">
        <f>ROUND(I195*H195,2)</f>
        <v>0</v>
      </c>
      <c r="K195" s="237"/>
      <c r="L195" s="238"/>
      <c r="M195" s="239" t="s">
        <v>1</v>
      </c>
      <c r="N195" s="240" t="s">
        <v>41</v>
      </c>
      <c r="O195" s="88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244</v>
      </c>
      <c r="AT195" s="228" t="s">
        <v>183</v>
      </c>
      <c r="AU195" s="228" t="s">
        <v>86</v>
      </c>
      <c r="AY195" s="14" t="s">
        <v>139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84</v>
      </c>
      <c r="BK195" s="229">
        <f>ROUND(I195*H195,2)</f>
        <v>0</v>
      </c>
      <c r="BL195" s="14" t="s">
        <v>180</v>
      </c>
      <c r="BM195" s="228" t="s">
        <v>1038</v>
      </c>
    </row>
    <row r="196" s="2" customFormat="1" ht="16.5" customHeight="1">
      <c r="A196" s="35"/>
      <c r="B196" s="36"/>
      <c r="C196" s="216" t="s">
        <v>359</v>
      </c>
      <c r="D196" s="216" t="s">
        <v>142</v>
      </c>
      <c r="E196" s="217" t="s">
        <v>376</v>
      </c>
      <c r="F196" s="218" t="s">
        <v>377</v>
      </c>
      <c r="G196" s="219" t="s">
        <v>179</v>
      </c>
      <c r="H196" s="220">
        <v>250</v>
      </c>
      <c r="I196" s="221"/>
      <c r="J196" s="222">
        <f>ROUND(I196*H196,2)</f>
        <v>0</v>
      </c>
      <c r="K196" s="223"/>
      <c r="L196" s="41"/>
      <c r="M196" s="224" t="s">
        <v>1</v>
      </c>
      <c r="N196" s="225" t="s">
        <v>41</v>
      </c>
      <c r="O196" s="88"/>
      <c r="P196" s="226">
        <f>O196*H196</f>
        <v>0</v>
      </c>
      <c r="Q196" s="226">
        <v>0</v>
      </c>
      <c r="R196" s="226">
        <f>Q196*H196</f>
        <v>0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180</v>
      </c>
      <c r="AT196" s="228" t="s">
        <v>142</v>
      </c>
      <c r="AU196" s="228" t="s">
        <v>86</v>
      </c>
      <c r="AY196" s="14" t="s">
        <v>139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84</v>
      </c>
      <c r="BK196" s="229">
        <f>ROUND(I196*H196,2)</f>
        <v>0</v>
      </c>
      <c r="BL196" s="14" t="s">
        <v>180</v>
      </c>
      <c r="BM196" s="228" t="s">
        <v>1039</v>
      </c>
    </row>
    <row r="197" s="2" customFormat="1" ht="21.75" customHeight="1">
      <c r="A197" s="35"/>
      <c r="B197" s="36"/>
      <c r="C197" s="230" t="s">
        <v>363</v>
      </c>
      <c r="D197" s="230" t="s">
        <v>183</v>
      </c>
      <c r="E197" s="231" t="s">
        <v>380</v>
      </c>
      <c r="F197" s="232" t="s">
        <v>381</v>
      </c>
      <c r="G197" s="233" t="s">
        <v>179</v>
      </c>
      <c r="H197" s="234">
        <v>250</v>
      </c>
      <c r="I197" s="235"/>
      <c r="J197" s="236">
        <f>ROUND(I197*H197,2)</f>
        <v>0</v>
      </c>
      <c r="K197" s="237"/>
      <c r="L197" s="238"/>
      <c r="M197" s="239" t="s">
        <v>1</v>
      </c>
      <c r="N197" s="240" t="s">
        <v>41</v>
      </c>
      <c r="O197" s="88"/>
      <c r="P197" s="226">
        <f>O197*H197</f>
        <v>0</v>
      </c>
      <c r="Q197" s="226">
        <v>6.0000000000000002E-05</v>
      </c>
      <c r="R197" s="226">
        <f>Q197*H197</f>
        <v>0.015000000000000001</v>
      </c>
      <c r="S197" s="226">
        <v>0</v>
      </c>
      <c r="T197" s="22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8" t="s">
        <v>186</v>
      </c>
      <c r="AT197" s="228" t="s">
        <v>183</v>
      </c>
      <c r="AU197" s="228" t="s">
        <v>86</v>
      </c>
      <c r="AY197" s="14" t="s">
        <v>139</v>
      </c>
      <c r="BE197" s="229">
        <f>IF(N197="základní",J197,0)</f>
        <v>0</v>
      </c>
      <c r="BF197" s="229">
        <f>IF(N197="snížená",J197,0)</f>
        <v>0</v>
      </c>
      <c r="BG197" s="229">
        <f>IF(N197="zákl. přenesená",J197,0)</f>
        <v>0</v>
      </c>
      <c r="BH197" s="229">
        <f>IF(N197="sníž. přenesená",J197,0)</f>
        <v>0</v>
      </c>
      <c r="BI197" s="229">
        <f>IF(N197="nulová",J197,0)</f>
        <v>0</v>
      </c>
      <c r="BJ197" s="14" t="s">
        <v>84</v>
      </c>
      <c r="BK197" s="229">
        <f>ROUND(I197*H197,2)</f>
        <v>0</v>
      </c>
      <c r="BL197" s="14" t="s">
        <v>186</v>
      </c>
      <c r="BM197" s="228" t="s">
        <v>1040</v>
      </c>
    </row>
    <row r="198" s="2" customFormat="1" ht="33" customHeight="1">
      <c r="A198" s="35"/>
      <c r="B198" s="36"/>
      <c r="C198" s="216" t="s">
        <v>367</v>
      </c>
      <c r="D198" s="216" t="s">
        <v>142</v>
      </c>
      <c r="E198" s="217" t="s">
        <v>384</v>
      </c>
      <c r="F198" s="218" t="s">
        <v>385</v>
      </c>
      <c r="G198" s="219" t="s">
        <v>179</v>
      </c>
      <c r="H198" s="220">
        <v>2900</v>
      </c>
      <c r="I198" s="221"/>
      <c r="J198" s="222">
        <f>ROUND(I198*H198,2)</f>
        <v>0</v>
      </c>
      <c r="K198" s="223"/>
      <c r="L198" s="41"/>
      <c r="M198" s="224" t="s">
        <v>1</v>
      </c>
      <c r="N198" s="225" t="s">
        <v>41</v>
      </c>
      <c r="O198" s="88"/>
      <c r="P198" s="226">
        <f>O198*H198</f>
        <v>0</v>
      </c>
      <c r="Q198" s="226">
        <v>0</v>
      </c>
      <c r="R198" s="226">
        <f>Q198*H198</f>
        <v>0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180</v>
      </c>
      <c r="AT198" s="228" t="s">
        <v>142</v>
      </c>
      <c r="AU198" s="228" t="s">
        <v>86</v>
      </c>
      <c r="AY198" s="14" t="s">
        <v>139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84</v>
      </c>
      <c r="BK198" s="229">
        <f>ROUND(I198*H198,2)</f>
        <v>0</v>
      </c>
      <c r="BL198" s="14" t="s">
        <v>180</v>
      </c>
      <c r="BM198" s="228" t="s">
        <v>1041</v>
      </c>
    </row>
    <row r="199" s="2" customFormat="1" ht="16.5" customHeight="1">
      <c r="A199" s="35"/>
      <c r="B199" s="36"/>
      <c r="C199" s="230" t="s">
        <v>371</v>
      </c>
      <c r="D199" s="230" t="s">
        <v>183</v>
      </c>
      <c r="E199" s="231" t="s">
        <v>388</v>
      </c>
      <c r="F199" s="232" t="s">
        <v>389</v>
      </c>
      <c r="G199" s="233" t="s">
        <v>179</v>
      </c>
      <c r="H199" s="234">
        <v>2900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41</v>
      </c>
      <c r="O199" s="88"/>
      <c r="P199" s="226">
        <f>O199*H199</f>
        <v>0</v>
      </c>
      <c r="Q199" s="226">
        <v>0.000117</v>
      </c>
      <c r="R199" s="226">
        <f>Q199*H199</f>
        <v>0.33929999999999999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186</v>
      </c>
      <c r="AT199" s="228" t="s">
        <v>183</v>
      </c>
      <c r="AU199" s="228" t="s">
        <v>86</v>
      </c>
      <c r="AY199" s="14" t="s">
        <v>139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84</v>
      </c>
      <c r="BK199" s="229">
        <f>ROUND(I199*H199,2)</f>
        <v>0</v>
      </c>
      <c r="BL199" s="14" t="s">
        <v>186</v>
      </c>
      <c r="BM199" s="228" t="s">
        <v>1042</v>
      </c>
    </row>
    <row r="200" s="2" customFormat="1" ht="33" customHeight="1">
      <c r="A200" s="35"/>
      <c r="B200" s="36"/>
      <c r="C200" s="216" t="s">
        <v>375</v>
      </c>
      <c r="D200" s="216" t="s">
        <v>142</v>
      </c>
      <c r="E200" s="217" t="s">
        <v>391</v>
      </c>
      <c r="F200" s="218" t="s">
        <v>392</v>
      </c>
      <c r="G200" s="219" t="s">
        <v>179</v>
      </c>
      <c r="H200" s="220">
        <v>2850</v>
      </c>
      <c r="I200" s="221"/>
      <c r="J200" s="222">
        <f>ROUND(I200*H200,2)</f>
        <v>0</v>
      </c>
      <c r="K200" s="223"/>
      <c r="L200" s="41"/>
      <c r="M200" s="224" t="s">
        <v>1</v>
      </c>
      <c r="N200" s="225" t="s">
        <v>41</v>
      </c>
      <c r="O200" s="88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180</v>
      </c>
      <c r="AT200" s="228" t="s">
        <v>142</v>
      </c>
      <c r="AU200" s="228" t="s">
        <v>86</v>
      </c>
      <c r="AY200" s="14" t="s">
        <v>139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84</v>
      </c>
      <c r="BK200" s="229">
        <f>ROUND(I200*H200,2)</f>
        <v>0</v>
      </c>
      <c r="BL200" s="14" t="s">
        <v>180</v>
      </c>
      <c r="BM200" s="228" t="s">
        <v>1043</v>
      </c>
    </row>
    <row r="201" s="2" customFormat="1" ht="16.5" customHeight="1">
      <c r="A201" s="35"/>
      <c r="B201" s="36"/>
      <c r="C201" s="230" t="s">
        <v>379</v>
      </c>
      <c r="D201" s="230" t="s">
        <v>183</v>
      </c>
      <c r="E201" s="231" t="s">
        <v>395</v>
      </c>
      <c r="F201" s="232" t="s">
        <v>396</v>
      </c>
      <c r="G201" s="233" t="s">
        <v>179</v>
      </c>
      <c r="H201" s="234">
        <v>2850</v>
      </c>
      <c r="I201" s="235"/>
      <c r="J201" s="236">
        <f>ROUND(I201*H201,2)</f>
        <v>0</v>
      </c>
      <c r="K201" s="237"/>
      <c r="L201" s="238"/>
      <c r="M201" s="239" t="s">
        <v>1</v>
      </c>
      <c r="N201" s="240" t="s">
        <v>41</v>
      </c>
      <c r="O201" s="88"/>
      <c r="P201" s="226">
        <f>O201*H201</f>
        <v>0</v>
      </c>
      <c r="Q201" s="226">
        <v>0.00011</v>
      </c>
      <c r="R201" s="226">
        <f>Q201*H201</f>
        <v>0.3135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186</v>
      </c>
      <c r="AT201" s="228" t="s">
        <v>183</v>
      </c>
      <c r="AU201" s="228" t="s">
        <v>86</v>
      </c>
      <c r="AY201" s="14" t="s">
        <v>139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84</v>
      </c>
      <c r="BK201" s="229">
        <f>ROUND(I201*H201,2)</f>
        <v>0</v>
      </c>
      <c r="BL201" s="14" t="s">
        <v>186</v>
      </c>
      <c r="BM201" s="228" t="s">
        <v>1044</v>
      </c>
    </row>
    <row r="202" s="2" customFormat="1" ht="16.5" customHeight="1">
      <c r="A202" s="35"/>
      <c r="B202" s="36"/>
      <c r="C202" s="216" t="s">
        <v>383</v>
      </c>
      <c r="D202" s="216" t="s">
        <v>142</v>
      </c>
      <c r="E202" s="217" t="s">
        <v>399</v>
      </c>
      <c r="F202" s="218" t="s">
        <v>400</v>
      </c>
      <c r="G202" s="219" t="s">
        <v>203</v>
      </c>
      <c r="H202" s="220">
        <v>46</v>
      </c>
      <c r="I202" s="221"/>
      <c r="J202" s="222">
        <f>ROUND(I202*H202,2)</f>
        <v>0</v>
      </c>
      <c r="K202" s="223"/>
      <c r="L202" s="41"/>
      <c r="M202" s="224" t="s">
        <v>1</v>
      </c>
      <c r="N202" s="225" t="s">
        <v>41</v>
      </c>
      <c r="O202" s="88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146</v>
      </c>
      <c r="AT202" s="228" t="s">
        <v>142</v>
      </c>
      <c r="AU202" s="228" t="s">
        <v>86</v>
      </c>
      <c r="AY202" s="14" t="s">
        <v>139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84</v>
      </c>
      <c r="BK202" s="229">
        <f>ROUND(I202*H202,2)</f>
        <v>0</v>
      </c>
      <c r="BL202" s="14" t="s">
        <v>146</v>
      </c>
      <c r="BM202" s="228" t="s">
        <v>1045</v>
      </c>
    </row>
    <row r="203" s="2" customFormat="1" ht="21.75" customHeight="1">
      <c r="A203" s="35"/>
      <c r="B203" s="36"/>
      <c r="C203" s="230" t="s">
        <v>387</v>
      </c>
      <c r="D203" s="230" t="s">
        <v>183</v>
      </c>
      <c r="E203" s="231" t="s">
        <v>403</v>
      </c>
      <c r="F203" s="232" t="s">
        <v>404</v>
      </c>
      <c r="G203" s="233" t="s">
        <v>203</v>
      </c>
      <c r="H203" s="234">
        <v>46</v>
      </c>
      <c r="I203" s="235"/>
      <c r="J203" s="236">
        <f>ROUND(I203*H203,2)</f>
        <v>0</v>
      </c>
      <c r="K203" s="237"/>
      <c r="L203" s="238"/>
      <c r="M203" s="239" t="s">
        <v>1</v>
      </c>
      <c r="N203" s="240" t="s">
        <v>41</v>
      </c>
      <c r="O203" s="88"/>
      <c r="P203" s="226">
        <f>O203*H203</f>
        <v>0</v>
      </c>
      <c r="Q203" s="226">
        <v>1.9999999999999999E-06</v>
      </c>
      <c r="R203" s="226">
        <f>Q203*H203</f>
        <v>9.2E-05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186</v>
      </c>
      <c r="AT203" s="228" t="s">
        <v>183</v>
      </c>
      <c r="AU203" s="228" t="s">
        <v>86</v>
      </c>
      <c r="AY203" s="14" t="s">
        <v>139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84</v>
      </c>
      <c r="BK203" s="229">
        <f>ROUND(I203*H203,2)</f>
        <v>0</v>
      </c>
      <c r="BL203" s="14" t="s">
        <v>186</v>
      </c>
      <c r="BM203" s="228" t="s">
        <v>1046</v>
      </c>
    </row>
    <row r="204" s="2" customFormat="1" ht="21.75" customHeight="1">
      <c r="A204" s="35"/>
      <c r="B204" s="36"/>
      <c r="C204" s="216" t="s">
        <v>180</v>
      </c>
      <c r="D204" s="216" t="s">
        <v>142</v>
      </c>
      <c r="E204" s="217" t="s">
        <v>407</v>
      </c>
      <c r="F204" s="218" t="s">
        <v>408</v>
      </c>
      <c r="G204" s="219" t="s">
        <v>179</v>
      </c>
      <c r="H204" s="220">
        <v>1200</v>
      </c>
      <c r="I204" s="221"/>
      <c r="J204" s="222">
        <f>ROUND(I204*H204,2)</f>
        <v>0</v>
      </c>
      <c r="K204" s="223"/>
      <c r="L204" s="41"/>
      <c r="M204" s="224" t="s">
        <v>1</v>
      </c>
      <c r="N204" s="225" t="s">
        <v>41</v>
      </c>
      <c r="O204" s="88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180</v>
      </c>
      <c r="AT204" s="228" t="s">
        <v>142</v>
      </c>
      <c r="AU204" s="228" t="s">
        <v>86</v>
      </c>
      <c r="AY204" s="14" t="s">
        <v>139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84</v>
      </c>
      <c r="BK204" s="229">
        <f>ROUND(I204*H204,2)</f>
        <v>0</v>
      </c>
      <c r="BL204" s="14" t="s">
        <v>180</v>
      </c>
      <c r="BM204" s="228" t="s">
        <v>1047</v>
      </c>
    </row>
    <row r="205" s="2" customFormat="1" ht="16.5" customHeight="1">
      <c r="A205" s="35"/>
      <c r="B205" s="36"/>
      <c r="C205" s="230" t="s">
        <v>394</v>
      </c>
      <c r="D205" s="230" t="s">
        <v>183</v>
      </c>
      <c r="E205" s="231" t="s">
        <v>411</v>
      </c>
      <c r="F205" s="232" t="s">
        <v>412</v>
      </c>
      <c r="G205" s="233" t="s">
        <v>203</v>
      </c>
      <c r="H205" s="234">
        <v>25</v>
      </c>
      <c r="I205" s="235"/>
      <c r="J205" s="236">
        <f>ROUND(I205*H205,2)</f>
        <v>0</v>
      </c>
      <c r="K205" s="237"/>
      <c r="L205" s="238"/>
      <c r="M205" s="239" t="s">
        <v>1</v>
      </c>
      <c r="N205" s="240" t="s">
        <v>41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</v>
      </c>
      <c r="T205" s="22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86</v>
      </c>
      <c r="AT205" s="228" t="s">
        <v>183</v>
      </c>
      <c r="AU205" s="228" t="s">
        <v>86</v>
      </c>
      <c r="AY205" s="14" t="s">
        <v>139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84</v>
      </c>
      <c r="BK205" s="229">
        <f>ROUND(I205*H205,2)</f>
        <v>0</v>
      </c>
      <c r="BL205" s="14" t="s">
        <v>84</v>
      </c>
      <c r="BM205" s="228" t="s">
        <v>1048</v>
      </c>
    </row>
    <row r="206" s="2" customFormat="1" ht="16.5" customHeight="1">
      <c r="A206" s="35"/>
      <c r="B206" s="36"/>
      <c r="C206" s="230" t="s">
        <v>398</v>
      </c>
      <c r="D206" s="230" t="s">
        <v>183</v>
      </c>
      <c r="E206" s="231" t="s">
        <v>415</v>
      </c>
      <c r="F206" s="232" t="s">
        <v>416</v>
      </c>
      <c r="G206" s="233" t="s">
        <v>203</v>
      </c>
      <c r="H206" s="234">
        <v>4</v>
      </c>
      <c r="I206" s="235"/>
      <c r="J206" s="236">
        <f>ROUND(I206*H206,2)</f>
        <v>0</v>
      </c>
      <c r="K206" s="237"/>
      <c r="L206" s="238"/>
      <c r="M206" s="239" t="s">
        <v>1</v>
      </c>
      <c r="N206" s="240" t="s">
        <v>41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86</v>
      </c>
      <c r="AT206" s="228" t="s">
        <v>183</v>
      </c>
      <c r="AU206" s="228" t="s">
        <v>86</v>
      </c>
      <c r="AY206" s="14" t="s">
        <v>139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84</v>
      </c>
      <c r="BK206" s="229">
        <f>ROUND(I206*H206,2)</f>
        <v>0</v>
      </c>
      <c r="BL206" s="14" t="s">
        <v>84</v>
      </c>
      <c r="BM206" s="228" t="s">
        <v>1049</v>
      </c>
    </row>
    <row r="207" s="2" customFormat="1" ht="21.75" customHeight="1">
      <c r="A207" s="35"/>
      <c r="B207" s="36"/>
      <c r="C207" s="216" t="s">
        <v>402</v>
      </c>
      <c r="D207" s="216" t="s">
        <v>142</v>
      </c>
      <c r="E207" s="217" t="s">
        <v>419</v>
      </c>
      <c r="F207" s="218" t="s">
        <v>420</v>
      </c>
      <c r="G207" s="219" t="s">
        <v>179</v>
      </c>
      <c r="H207" s="220">
        <v>30</v>
      </c>
      <c r="I207" s="221"/>
      <c r="J207" s="222">
        <f>ROUND(I207*H207,2)</f>
        <v>0</v>
      </c>
      <c r="K207" s="223"/>
      <c r="L207" s="41"/>
      <c r="M207" s="224" t="s">
        <v>1</v>
      </c>
      <c r="N207" s="225" t="s">
        <v>41</v>
      </c>
      <c r="O207" s="88"/>
      <c r="P207" s="226">
        <f>O207*H207</f>
        <v>0</v>
      </c>
      <c r="Q207" s="226">
        <v>0</v>
      </c>
      <c r="R207" s="226">
        <f>Q207*H207</f>
        <v>0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180</v>
      </c>
      <c r="AT207" s="228" t="s">
        <v>142</v>
      </c>
      <c r="AU207" s="228" t="s">
        <v>86</v>
      </c>
      <c r="AY207" s="14" t="s">
        <v>139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84</v>
      </c>
      <c r="BK207" s="229">
        <f>ROUND(I207*H207,2)</f>
        <v>0</v>
      </c>
      <c r="BL207" s="14" t="s">
        <v>180</v>
      </c>
      <c r="BM207" s="228" t="s">
        <v>1050</v>
      </c>
    </row>
    <row r="208" s="2" customFormat="1" ht="21.75" customHeight="1">
      <c r="A208" s="35"/>
      <c r="B208" s="36"/>
      <c r="C208" s="230" t="s">
        <v>406</v>
      </c>
      <c r="D208" s="230" t="s">
        <v>183</v>
      </c>
      <c r="E208" s="231" t="s">
        <v>423</v>
      </c>
      <c r="F208" s="232" t="s">
        <v>424</v>
      </c>
      <c r="G208" s="233" t="s">
        <v>179</v>
      </c>
      <c r="H208" s="234">
        <v>30</v>
      </c>
      <c r="I208" s="235"/>
      <c r="J208" s="236">
        <f>ROUND(I208*H208,2)</f>
        <v>0</v>
      </c>
      <c r="K208" s="237"/>
      <c r="L208" s="238"/>
      <c r="M208" s="239" t="s">
        <v>1</v>
      </c>
      <c r="N208" s="240" t="s">
        <v>41</v>
      </c>
      <c r="O208" s="88"/>
      <c r="P208" s="226">
        <f>O208*H208</f>
        <v>0</v>
      </c>
      <c r="Q208" s="226">
        <v>0</v>
      </c>
      <c r="R208" s="226">
        <f>Q208*H208</f>
        <v>0</v>
      </c>
      <c r="S208" s="226">
        <v>0</v>
      </c>
      <c r="T208" s="22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8" t="s">
        <v>244</v>
      </c>
      <c r="AT208" s="228" t="s">
        <v>183</v>
      </c>
      <c r="AU208" s="228" t="s">
        <v>86</v>
      </c>
      <c r="AY208" s="14" t="s">
        <v>139</v>
      </c>
      <c r="BE208" s="229">
        <f>IF(N208="základní",J208,0)</f>
        <v>0</v>
      </c>
      <c r="BF208" s="229">
        <f>IF(N208="snížená",J208,0)</f>
        <v>0</v>
      </c>
      <c r="BG208" s="229">
        <f>IF(N208="zákl. přenesená",J208,0)</f>
        <v>0</v>
      </c>
      <c r="BH208" s="229">
        <f>IF(N208="sníž. přenesená",J208,0)</f>
        <v>0</v>
      </c>
      <c r="BI208" s="229">
        <f>IF(N208="nulová",J208,0)</f>
        <v>0</v>
      </c>
      <c r="BJ208" s="14" t="s">
        <v>84</v>
      </c>
      <c r="BK208" s="229">
        <f>ROUND(I208*H208,2)</f>
        <v>0</v>
      </c>
      <c r="BL208" s="14" t="s">
        <v>180</v>
      </c>
      <c r="BM208" s="228" t="s">
        <v>1051</v>
      </c>
    </row>
    <row r="209" s="2" customFormat="1" ht="21.75" customHeight="1">
      <c r="A209" s="35"/>
      <c r="B209" s="36"/>
      <c r="C209" s="216" t="s">
        <v>221</v>
      </c>
      <c r="D209" s="216" t="s">
        <v>142</v>
      </c>
      <c r="E209" s="217" t="s">
        <v>427</v>
      </c>
      <c r="F209" s="218" t="s">
        <v>428</v>
      </c>
      <c r="G209" s="219" t="s">
        <v>429</v>
      </c>
      <c r="H209" s="220">
        <v>30</v>
      </c>
      <c r="I209" s="221"/>
      <c r="J209" s="222">
        <f>ROUND(I209*H209,2)</f>
        <v>0</v>
      </c>
      <c r="K209" s="223"/>
      <c r="L209" s="41"/>
      <c r="M209" s="224" t="s">
        <v>1</v>
      </c>
      <c r="N209" s="225" t="s">
        <v>41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180</v>
      </c>
      <c r="AT209" s="228" t="s">
        <v>142</v>
      </c>
      <c r="AU209" s="228" t="s">
        <v>86</v>
      </c>
      <c r="AY209" s="14" t="s">
        <v>139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84</v>
      </c>
      <c r="BK209" s="229">
        <f>ROUND(I209*H209,2)</f>
        <v>0</v>
      </c>
      <c r="BL209" s="14" t="s">
        <v>180</v>
      </c>
      <c r="BM209" s="228" t="s">
        <v>1052</v>
      </c>
    </row>
    <row r="210" s="2" customFormat="1" ht="16.5" customHeight="1">
      <c r="A210" s="35"/>
      <c r="B210" s="36"/>
      <c r="C210" s="216" t="s">
        <v>410</v>
      </c>
      <c r="D210" s="216" t="s">
        <v>142</v>
      </c>
      <c r="E210" s="217" t="s">
        <v>432</v>
      </c>
      <c r="F210" s="218" t="s">
        <v>433</v>
      </c>
      <c r="G210" s="219" t="s">
        <v>203</v>
      </c>
      <c r="H210" s="220">
        <v>29</v>
      </c>
      <c r="I210" s="221"/>
      <c r="J210" s="222">
        <f>ROUND(I210*H210,2)</f>
        <v>0</v>
      </c>
      <c r="K210" s="223"/>
      <c r="L210" s="41"/>
      <c r="M210" s="224" t="s">
        <v>1</v>
      </c>
      <c r="N210" s="225" t="s">
        <v>41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186</v>
      </c>
      <c r="AT210" s="228" t="s">
        <v>142</v>
      </c>
      <c r="AU210" s="228" t="s">
        <v>86</v>
      </c>
      <c r="AY210" s="14" t="s">
        <v>139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84</v>
      </c>
      <c r="BK210" s="229">
        <f>ROUND(I210*H210,2)</f>
        <v>0</v>
      </c>
      <c r="BL210" s="14" t="s">
        <v>186</v>
      </c>
      <c r="BM210" s="228" t="s">
        <v>1053</v>
      </c>
    </row>
    <row r="211" s="2" customFormat="1" ht="16.5" customHeight="1">
      <c r="A211" s="35"/>
      <c r="B211" s="36"/>
      <c r="C211" s="230" t="s">
        <v>414</v>
      </c>
      <c r="D211" s="230" t="s">
        <v>183</v>
      </c>
      <c r="E211" s="231" t="s">
        <v>436</v>
      </c>
      <c r="F211" s="232" t="s">
        <v>437</v>
      </c>
      <c r="G211" s="233" t="s">
        <v>438</v>
      </c>
      <c r="H211" s="234">
        <v>29</v>
      </c>
      <c r="I211" s="235"/>
      <c r="J211" s="236">
        <f>ROUND(I211*H211,2)</f>
        <v>0</v>
      </c>
      <c r="K211" s="237"/>
      <c r="L211" s="238"/>
      <c r="M211" s="239" t="s">
        <v>1</v>
      </c>
      <c r="N211" s="240" t="s">
        <v>41</v>
      </c>
      <c r="O211" s="88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8" t="s">
        <v>186</v>
      </c>
      <c r="AT211" s="228" t="s">
        <v>183</v>
      </c>
      <c r="AU211" s="228" t="s">
        <v>86</v>
      </c>
      <c r="AY211" s="14" t="s">
        <v>139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4" t="s">
        <v>84</v>
      </c>
      <c r="BK211" s="229">
        <f>ROUND(I211*H211,2)</f>
        <v>0</v>
      </c>
      <c r="BL211" s="14" t="s">
        <v>186</v>
      </c>
      <c r="BM211" s="228" t="s">
        <v>1054</v>
      </c>
    </row>
    <row r="212" s="2" customFormat="1" ht="33" customHeight="1">
      <c r="A212" s="35"/>
      <c r="B212" s="36"/>
      <c r="C212" s="230" t="s">
        <v>546</v>
      </c>
      <c r="D212" s="230" t="s">
        <v>183</v>
      </c>
      <c r="E212" s="231" t="s">
        <v>761</v>
      </c>
      <c r="F212" s="232" t="s">
        <v>762</v>
      </c>
      <c r="G212" s="233" t="s">
        <v>203</v>
      </c>
      <c r="H212" s="234">
        <v>4</v>
      </c>
      <c r="I212" s="235"/>
      <c r="J212" s="236">
        <f>ROUND(I212*H212,2)</f>
        <v>0</v>
      </c>
      <c r="K212" s="237"/>
      <c r="L212" s="238"/>
      <c r="M212" s="239" t="s">
        <v>1</v>
      </c>
      <c r="N212" s="240" t="s">
        <v>41</v>
      </c>
      <c r="O212" s="88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8" t="s">
        <v>186</v>
      </c>
      <c r="AT212" s="228" t="s">
        <v>183</v>
      </c>
      <c r="AU212" s="228" t="s">
        <v>86</v>
      </c>
      <c r="AY212" s="14" t="s">
        <v>139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4" t="s">
        <v>84</v>
      </c>
      <c r="BK212" s="229">
        <f>ROUND(I212*H212,2)</f>
        <v>0</v>
      </c>
      <c r="BL212" s="14" t="s">
        <v>186</v>
      </c>
      <c r="BM212" s="228" t="s">
        <v>1055</v>
      </c>
    </row>
    <row r="213" s="12" customFormat="1" ht="22.8" customHeight="1">
      <c r="A213" s="12"/>
      <c r="B213" s="200"/>
      <c r="C213" s="201"/>
      <c r="D213" s="202" t="s">
        <v>75</v>
      </c>
      <c r="E213" s="214" t="s">
        <v>440</v>
      </c>
      <c r="F213" s="214" t="s">
        <v>441</v>
      </c>
      <c r="G213" s="201"/>
      <c r="H213" s="201"/>
      <c r="I213" s="204"/>
      <c r="J213" s="215">
        <f>BK213</f>
        <v>0</v>
      </c>
      <c r="K213" s="201"/>
      <c r="L213" s="206"/>
      <c r="M213" s="207"/>
      <c r="N213" s="208"/>
      <c r="O213" s="208"/>
      <c r="P213" s="209">
        <f>SUM(P214:P215)</f>
        <v>0</v>
      </c>
      <c r="Q213" s="208"/>
      <c r="R213" s="209">
        <f>SUM(R214:R215)</f>
        <v>0.0064000000000000003</v>
      </c>
      <c r="S213" s="208"/>
      <c r="T213" s="210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1" t="s">
        <v>151</v>
      </c>
      <c r="AT213" s="212" t="s">
        <v>75</v>
      </c>
      <c r="AU213" s="212" t="s">
        <v>84</v>
      </c>
      <c r="AY213" s="211" t="s">
        <v>139</v>
      </c>
      <c r="BK213" s="213">
        <f>SUM(BK214:BK215)</f>
        <v>0</v>
      </c>
    </row>
    <row r="214" s="2" customFormat="1" ht="33" customHeight="1">
      <c r="A214" s="35"/>
      <c r="B214" s="36"/>
      <c r="C214" s="230" t="s">
        <v>442</v>
      </c>
      <c r="D214" s="230" t="s">
        <v>183</v>
      </c>
      <c r="E214" s="231" t="s">
        <v>443</v>
      </c>
      <c r="F214" s="232" t="s">
        <v>444</v>
      </c>
      <c r="G214" s="233" t="s">
        <v>203</v>
      </c>
      <c r="H214" s="234">
        <v>8</v>
      </c>
      <c r="I214" s="235"/>
      <c r="J214" s="236">
        <f>ROUND(I214*H214,2)</f>
        <v>0</v>
      </c>
      <c r="K214" s="237"/>
      <c r="L214" s="238"/>
      <c r="M214" s="239" t="s">
        <v>1</v>
      </c>
      <c r="N214" s="240" t="s">
        <v>41</v>
      </c>
      <c r="O214" s="88"/>
      <c r="P214" s="226">
        <f>O214*H214</f>
        <v>0</v>
      </c>
      <c r="Q214" s="226">
        <v>0.00080000000000000004</v>
      </c>
      <c r="R214" s="226">
        <f>Q214*H214</f>
        <v>0.0064000000000000003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186</v>
      </c>
      <c r="AT214" s="228" t="s">
        <v>183</v>
      </c>
      <c r="AU214" s="228" t="s">
        <v>86</v>
      </c>
      <c r="AY214" s="14" t="s">
        <v>139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84</v>
      </c>
      <c r="BK214" s="229">
        <f>ROUND(I214*H214,2)</f>
        <v>0</v>
      </c>
      <c r="BL214" s="14" t="s">
        <v>186</v>
      </c>
      <c r="BM214" s="228" t="s">
        <v>1056</v>
      </c>
    </row>
    <row r="215" s="2" customFormat="1" ht="16.5" customHeight="1">
      <c r="A215" s="35"/>
      <c r="B215" s="36"/>
      <c r="C215" s="230" t="s">
        <v>446</v>
      </c>
      <c r="D215" s="230" t="s">
        <v>183</v>
      </c>
      <c r="E215" s="231" t="s">
        <v>447</v>
      </c>
      <c r="F215" s="232" t="s">
        <v>448</v>
      </c>
      <c r="G215" s="233" t="s">
        <v>203</v>
      </c>
      <c r="H215" s="234">
        <v>6</v>
      </c>
      <c r="I215" s="235"/>
      <c r="J215" s="236">
        <f>ROUND(I215*H215,2)</f>
        <v>0</v>
      </c>
      <c r="K215" s="237"/>
      <c r="L215" s="238"/>
      <c r="M215" s="239" t="s">
        <v>1</v>
      </c>
      <c r="N215" s="240" t="s">
        <v>41</v>
      </c>
      <c r="O215" s="88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8" t="s">
        <v>244</v>
      </c>
      <c r="AT215" s="228" t="s">
        <v>183</v>
      </c>
      <c r="AU215" s="228" t="s">
        <v>86</v>
      </c>
      <c r="AY215" s="14" t="s">
        <v>139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4" t="s">
        <v>84</v>
      </c>
      <c r="BK215" s="229">
        <f>ROUND(I215*H215,2)</f>
        <v>0</v>
      </c>
      <c r="BL215" s="14" t="s">
        <v>180</v>
      </c>
      <c r="BM215" s="228" t="s">
        <v>1057</v>
      </c>
    </row>
    <row r="216" s="12" customFormat="1" ht="22.8" customHeight="1">
      <c r="A216" s="12"/>
      <c r="B216" s="200"/>
      <c r="C216" s="201"/>
      <c r="D216" s="202" t="s">
        <v>75</v>
      </c>
      <c r="E216" s="214" t="s">
        <v>450</v>
      </c>
      <c r="F216" s="214" t="s">
        <v>451</v>
      </c>
      <c r="G216" s="201"/>
      <c r="H216" s="201"/>
      <c r="I216" s="204"/>
      <c r="J216" s="215">
        <f>BK216</f>
        <v>0</v>
      </c>
      <c r="K216" s="201"/>
      <c r="L216" s="206"/>
      <c r="M216" s="207"/>
      <c r="N216" s="208"/>
      <c r="O216" s="208"/>
      <c r="P216" s="209">
        <f>SUM(P217:P219)</f>
        <v>0</v>
      </c>
      <c r="Q216" s="208"/>
      <c r="R216" s="209">
        <f>SUM(R217:R219)</f>
        <v>0</v>
      </c>
      <c r="S216" s="208"/>
      <c r="T216" s="210">
        <f>SUM(T217:T219)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1" t="s">
        <v>151</v>
      </c>
      <c r="AT216" s="212" t="s">
        <v>75</v>
      </c>
      <c r="AU216" s="212" t="s">
        <v>84</v>
      </c>
      <c r="AY216" s="211" t="s">
        <v>139</v>
      </c>
      <c r="BK216" s="213">
        <f>SUM(BK217:BK219)</f>
        <v>0</v>
      </c>
    </row>
    <row r="217" s="2" customFormat="1" ht="21.75" customHeight="1">
      <c r="A217" s="35"/>
      <c r="B217" s="36"/>
      <c r="C217" s="216" t="s">
        <v>418</v>
      </c>
      <c r="D217" s="216" t="s">
        <v>142</v>
      </c>
      <c r="E217" s="217" t="s">
        <v>453</v>
      </c>
      <c r="F217" s="218" t="s">
        <v>454</v>
      </c>
      <c r="G217" s="219" t="s">
        <v>203</v>
      </c>
      <c r="H217" s="220">
        <v>167</v>
      </c>
      <c r="I217" s="221"/>
      <c r="J217" s="222">
        <f>ROUND(I217*H217,2)</f>
        <v>0</v>
      </c>
      <c r="K217" s="223"/>
      <c r="L217" s="41"/>
      <c r="M217" s="224" t="s">
        <v>1</v>
      </c>
      <c r="N217" s="225" t="s">
        <v>41</v>
      </c>
      <c r="O217" s="88"/>
      <c r="P217" s="226">
        <f>O217*H217</f>
        <v>0</v>
      </c>
      <c r="Q217" s="226">
        <v>0</v>
      </c>
      <c r="R217" s="226">
        <f>Q217*H217</f>
        <v>0</v>
      </c>
      <c r="S217" s="226">
        <v>0</v>
      </c>
      <c r="T217" s="22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8" t="s">
        <v>180</v>
      </c>
      <c r="AT217" s="228" t="s">
        <v>142</v>
      </c>
      <c r="AU217" s="228" t="s">
        <v>86</v>
      </c>
      <c r="AY217" s="14" t="s">
        <v>139</v>
      </c>
      <c r="BE217" s="229">
        <f>IF(N217="základní",J217,0)</f>
        <v>0</v>
      </c>
      <c r="BF217" s="229">
        <f>IF(N217="snížená",J217,0)</f>
        <v>0</v>
      </c>
      <c r="BG217" s="229">
        <f>IF(N217="zákl. přenesená",J217,0)</f>
        <v>0</v>
      </c>
      <c r="BH217" s="229">
        <f>IF(N217="sníž. přenesená",J217,0)</f>
        <v>0</v>
      </c>
      <c r="BI217" s="229">
        <f>IF(N217="nulová",J217,0)</f>
        <v>0</v>
      </c>
      <c r="BJ217" s="14" t="s">
        <v>84</v>
      </c>
      <c r="BK217" s="229">
        <f>ROUND(I217*H217,2)</f>
        <v>0</v>
      </c>
      <c r="BL217" s="14" t="s">
        <v>180</v>
      </c>
      <c r="BM217" s="228" t="s">
        <v>1058</v>
      </c>
    </row>
    <row r="218" s="2" customFormat="1" ht="33" customHeight="1">
      <c r="A218" s="35"/>
      <c r="B218" s="36"/>
      <c r="C218" s="216" t="s">
        <v>422</v>
      </c>
      <c r="D218" s="216" t="s">
        <v>142</v>
      </c>
      <c r="E218" s="217" t="s">
        <v>457</v>
      </c>
      <c r="F218" s="218" t="s">
        <v>458</v>
      </c>
      <c r="G218" s="219" t="s">
        <v>179</v>
      </c>
      <c r="H218" s="220">
        <v>450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41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180</v>
      </c>
      <c r="AT218" s="228" t="s">
        <v>142</v>
      </c>
      <c r="AU218" s="228" t="s">
        <v>86</v>
      </c>
      <c r="AY218" s="14" t="s">
        <v>139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84</v>
      </c>
      <c r="BK218" s="229">
        <f>ROUND(I218*H218,2)</f>
        <v>0</v>
      </c>
      <c r="BL218" s="14" t="s">
        <v>180</v>
      </c>
      <c r="BM218" s="228" t="s">
        <v>1059</v>
      </c>
    </row>
    <row r="219" s="2" customFormat="1" ht="33" customHeight="1">
      <c r="A219" s="35"/>
      <c r="B219" s="36"/>
      <c r="C219" s="216" t="s">
        <v>431</v>
      </c>
      <c r="D219" s="216" t="s">
        <v>142</v>
      </c>
      <c r="E219" s="217" t="s">
        <v>461</v>
      </c>
      <c r="F219" s="218" t="s">
        <v>462</v>
      </c>
      <c r="G219" s="219" t="s">
        <v>179</v>
      </c>
      <c r="H219" s="220">
        <v>160</v>
      </c>
      <c r="I219" s="221"/>
      <c r="J219" s="222">
        <f>ROUND(I219*H219,2)</f>
        <v>0</v>
      </c>
      <c r="K219" s="223"/>
      <c r="L219" s="41"/>
      <c r="M219" s="224" t="s">
        <v>1</v>
      </c>
      <c r="N219" s="225" t="s">
        <v>41</v>
      </c>
      <c r="O219" s="88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8" t="s">
        <v>180</v>
      </c>
      <c r="AT219" s="228" t="s">
        <v>142</v>
      </c>
      <c r="AU219" s="228" t="s">
        <v>86</v>
      </c>
      <c r="AY219" s="14" t="s">
        <v>139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4" t="s">
        <v>84</v>
      </c>
      <c r="BK219" s="229">
        <f>ROUND(I219*H219,2)</f>
        <v>0</v>
      </c>
      <c r="BL219" s="14" t="s">
        <v>180</v>
      </c>
      <c r="BM219" s="228" t="s">
        <v>1060</v>
      </c>
    </row>
    <row r="220" s="12" customFormat="1" ht="22.8" customHeight="1">
      <c r="A220" s="12"/>
      <c r="B220" s="200"/>
      <c r="C220" s="201"/>
      <c r="D220" s="202" t="s">
        <v>75</v>
      </c>
      <c r="E220" s="214" t="s">
        <v>464</v>
      </c>
      <c r="F220" s="214" t="s">
        <v>465</v>
      </c>
      <c r="G220" s="201"/>
      <c r="H220" s="201"/>
      <c r="I220" s="204"/>
      <c r="J220" s="215">
        <f>BK220</f>
        <v>0</v>
      </c>
      <c r="K220" s="201"/>
      <c r="L220" s="206"/>
      <c r="M220" s="207"/>
      <c r="N220" s="208"/>
      <c r="O220" s="208"/>
      <c r="P220" s="209">
        <f>SUM(P221:P228)</f>
        <v>0</v>
      </c>
      <c r="Q220" s="208"/>
      <c r="R220" s="209">
        <f>SUM(R221:R228)</f>
        <v>0</v>
      </c>
      <c r="S220" s="208"/>
      <c r="T220" s="210">
        <f>SUM(T221:T228)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1" t="s">
        <v>151</v>
      </c>
      <c r="AT220" s="212" t="s">
        <v>75</v>
      </c>
      <c r="AU220" s="212" t="s">
        <v>84</v>
      </c>
      <c r="AY220" s="211" t="s">
        <v>139</v>
      </c>
      <c r="BK220" s="213">
        <f>SUM(BK221:BK228)</f>
        <v>0</v>
      </c>
    </row>
    <row r="221" s="2" customFormat="1" ht="16.5" customHeight="1">
      <c r="A221" s="35"/>
      <c r="B221" s="36"/>
      <c r="C221" s="216" t="s">
        <v>435</v>
      </c>
      <c r="D221" s="216" t="s">
        <v>142</v>
      </c>
      <c r="E221" s="217" t="s">
        <v>467</v>
      </c>
      <c r="F221" s="218" t="s">
        <v>468</v>
      </c>
      <c r="G221" s="219" t="s">
        <v>349</v>
      </c>
      <c r="H221" s="220">
        <v>1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41</v>
      </c>
      <c r="O221" s="88"/>
      <c r="P221" s="226">
        <f>O221*H221</f>
        <v>0</v>
      </c>
      <c r="Q221" s="226">
        <v>0</v>
      </c>
      <c r="R221" s="226">
        <f>Q221*H221</f>
        <v>0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180</v>
      </c>
      <c r="AT221" s="228" t="s">
        <v>142</v>
      </c>
      <c r="AU221" s="228" t="s">
        <v>86</v>
      </c>
      <c r="AY221" s="14" t="s">
        <v>139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84</v>
      </c>
      <c r="BK221" s="229">
        <f>ROUND(I221*H221,2)</f>
        <v>0</v>
      </c>
      <c r="BL221" s="14" t="s">
        <v>180</v>
      </c>
      <c r="BM221" s="228" t="s">
        <v>1061</v>
      </c>
    </row>
    <row r="222" s="2" customFormat="1" ht="21.75" customHeight="1">
      <c r="A222" s="35"/>
      <c r="B222" s="36"/>
      <c r="C222" s="216" t="s">
        <v>452</v>
      </c>
      <c r="D222" s="216" t="s">
        <v>142</v>
      </c>
      <c r="E222" s="217" t="s">
        <v>471</v>
      </c>
      <c r="F222" s="218" t="s">
        <v>472</v>
      </c>
      <c r="G222" s="219" t="s">
        <v>473</v>
      </c>
      <c r="H222" s="220">
        <v>1</v>
      </c>
      <c r="I222" s="221"/>
      <c r="J222" s="222">
        <f>ROUND(I222*H222,2)</f>
        <v>0</v>
      </c>
      <c r="K222" s="223"/>
      <c r="L222" s="41"/>
      <c r="M222" s="224" t="s">
        <v>1</v>
      </c>
      <c r="N222" s="225" t="s">
        <v>41</v>
      </c>
      <c r="O222" s="88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180</v>
      </c>
      <c r="AT222" s="228" t="s">
        <v>142</v>
      </c>
      <c r="AU222" s="228" t="s">
        <v>86</v>
      </c>
      <c r="AY222" s="14" t="s">
        <v>139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84</v>
      </c>
      <c r="BK222" s="229">
        <f>ROUND(I222*H222,2)</f>
        <v>0</v>
      </c>
      <c r="BL222" s="14" t="s">
        <v>180</v>
      </c>
      <c r="BM222" s="228" t="s">
        <v>1062</v>
      </c>
    </row>
    <row r="223" s="2" customFormat="1" ht="21.75" customHeight="1">
      <c r="A223" s="35"/>
      <c r="B223" s="36"/>
      <c r="C223" s="216" t="s">
        <v>456</v>
      </c>
      <c r="D223" s="216" t="s">
        <v>142</v>
      </c>
      <c r="E223" s="217" t="s">
        <v>476</v>
      </c>
      <c r="F223" s="218" t="s">
        <v>477</v>
      </c>
      <c r="G223" s="219" t="s">
        <v>478</v>
      </c>
      <c r="H223" s="220">
        <v>1</v>
      </c>
      <c r="I223" s="221"/>
      <c r="J223" s="222">
        <f>ROUND(I223*H223,2)</f>
        <v>0</v>
      </c>
      <c r="K223" s="223"/>
      <c r="L223" s="41"/>
      <c r="M223" s="224" t="s">
        <v>1</v>
      </c>
      <c r="N223" s="225" t="s">
        <v>41</v>
      </c>
      <c r="O223" s="88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180</v>
      </c>
      <c r="AT223" s="228" t="s">
        <v>142</v>
      </c>
      <c r="AU223" s="228" t="s">
        <v>86</v>
      </c>
      <c r="AY223" s="14" t="s">
        <v>139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84</v>
      </c>
      <c r="BK223" s="229">
        <f>ROUND(I223*H223,2)</f>
        <v>0</v>
      </c>
      <c r="BL223" s="14" t="s">
        <v>180</v>
      </c>
      <c r="BM223" s="228" t="s">
        <v>1063</v>
      </c>
    </row>
    <row r="224" s="2" customFormat="1" ht="21.75" customHeight="1">
      <c r="A224" s="35"/>
      <c r="B224" s="36"/>
      <c r="C224" s="216" t="s">
        <v>460</v>
      </c>
      <c r="D224" s="216" t="s">
        <v>142</v>
      </c>
      <c r="E224" s="217" t="s">
        <v>481</v>
      </c>
      <c r="F224" s="218" t="s">
        <v>482</v>
      </c>
      <c r="G224" s="219" t="s">
        <v>483</v>
      </c>
      <c r="H224" s="220">
        <v>1</v>
      </c>
      <c r="I224" s="221"/>
      <c r="J224" s="222">
        <f>ROUND(I224*H224,2)</f>
        <v>0</v>
      </c>
      <c r="K224" s="223"/>
      <c r="L224" s="41"/>
      <c r="M224" s="224" t="s">
        <v>1</v>
      </c>
      <c r="N224" s="225" t="s">
        <v>41</v>
      </c>
      <c r="O224" s="88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8" t="s">
        <v>180</v>
      </c>
      <c r="AT224" s="228" t="s">
        <v>142</v>
      </c>
      <c r="AU224" s="228" t="s">
        <v>86</v>
      </c>
      <c r="AY224" s="14" t="s">
        <v>139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4" t="s">
        <v>84</v>
      </c>
      <c r="BK224" s="229">
        <f>ROUND(I224*H224,2)</f>
        <v>0</v>
      </c>
      <c r="BL224" s="14" t="s">
        <v>180</v>
      </c>
      <c r="BM224" s="228" t="s">
        <v>1064</v>
      </c>
    </row>
    <row r="225" s="2" customFormat="1" ht="21.75" customHeight="1">
      <c r="A225" s="35"/>
      <c r="B225" s="36"/>
      <c r="C225" s="216" t="s">
        <v>466</v>
      </c>
      <c r="D225" s="216" t="s">
        <v>142</v>
      </c>
      <c r="E225" s="217" t="s">
        <v>486</v>
      </c>
      <c r="F225" s="218" t="s">
        <v>487</v>
      </c>
      <c r="G225" s="219" t="s">
        <v>488</v>
      </c>
      <c r="H225" s="220">
        <v>1</v>
      </c>
      <c r="I225" s="221"/>
      <c r="J225" s="222">
        <f>ROUND(I225*H225,2)</f>
        <v>0</v>
      </c>
      <c r="K225" s="223"/>
      <c r="L225" s="41"/>
      <c r="M225" s="224" t="s">
        <v>1</v>
      </c>
      <c r="N225" s="225" t="s">
        <v>41</v>
      </c>
      <c r="O225" s="88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8" t="s">
        <v>180</v>
      </c>
      <c r="AT225" s="228" t="s">
        <v>142</v>
      </c>
      <c r="AU225" s="228" t="s">
        <v>86</v>
      </c>
      <c r="AY225" s="14" t="s">
        <v>139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4" t="s">
        <v>84</v>
      </c>
      <c r="BK225" s="229">
        <f>ROUND(I225*H225,2)</f>
        <v>0</v>
      </c>
      <c r="BL225" s="14" t="s">
        <v>180</v>
      </c>
      <c r="BM225" s="228" t="s">
        <v>1065</v>
      </c>
    </row>
    <row r="226" s="2" customFormat="1" ht="21.75" customHeight="1">
      <c r="A226" s="35"/>
      <c r="B226" s="36"/>
      <c r="C226" s="216" t="s">
        <v>470</v>
      </c>
      <c r="D226" s="216" t="s">
        <v>142</v>
      </c>
      <c r="E226" s="217" t="s">
        <v>491</v>
      </c>
      <c r="F226" s="218" t="s">
        <v>492</v>
      </c>
      <c r="G226" s="219" t="s">
        <v>488</v>
      </c>
      <c r="H226" s="220">
        <v>1</v>
      </c>
      <c r="I226" s="221"/>
      <c r="J226" s="222">
        <f>ROUND(I226*H226,2)</f>
        <v>0</v>
      </c>
      <c r="K226" s="223"/>
      <c r="L226" s="41"/>
      <c r="M226" s="224" t="s">
        <v>1</v>
      </c>
      <c r="N226" s="225" t="s">
        <v>41</v>
      </c>
      <c r="O226" s="88"/>
      <c r="P226" s="226">
        <f>O226*H226</f>
        <v>0</v>
      </c>
      <c r="Q226" s="226">
        <v>0</v>
      </c>
      <c r="R226" s="226">
        <f>Q226*H226</f>
        <v>0</v>
      </c>
      <c r="S226" s="226">
        <v>0</v>
      </c>
      <c r="T226" s="22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8" t="s">
        <v>180</v>
      </c>
      <c r="AT226" s="228" t="s">
        <v>142</v>
      </c>
      <c r="AU226" s="228" t="s">
        <v>86</v>
      </c>
      <c r="AY226" s="14" t="s">
        <v>139</v>
      </c>
      <c r="BE226" s="229">
        <f>IF(N226="základní",J226,0)</f>
        <v>0</v>
      </c>
      <c r="BF226" s="229">
        <f>IF(N226="snížená",J226,0)</f>
        <v>0</v>
      </c>
      <c r="BG226" s="229">
        <f>IF(N226="zákl. přenesená",J226,0)</f>
        <v>0</v>
      </c>
      <c r="BH226" s="229">
        <f>IF(N226="sníž. přenesená",J226,0)</f>
        <v>0</v>
      </c>
      <c r="BI226" s="229">
        <f>IF(N226="nulová",J226,0)</f>
        <v>0</v>
      </c>
      <c r="BJ226" s="14" t="s">
        <v>84</v>
      </c>
      <c r="BK226" s="229">
        <f>ROUND(I226*H226,2)</f>
        <v>0</v>
      </c>
      <c r="BL226" s="14" t="s">
        <v>180</v>
      </c>
      <c r="BM226" s="228" t="s">
        <v>1066</v>
      </c>
    </row>
    <row r="227" s="2" customFormat="1" ht="16.5" customHeight="1">
      <c r="A227" s="35"/>
      <c r="B227" s="36"/>
      <c r="C227" s="216" t="s">
        <v>475</v>
      </c>
      <c r="D227" s="216" t="s">
        <v>142</v>
      </c>
      <c r="E227" s="217" t="s">
        <v>495</v>
      </c>
      <c r="F227" s="218" t="s">
        <v>496</v>
      </c>
      <c r="G227" s="219" t="s">
        <v>488</v>
      </c>
      <c r="H227" s="220">
        <v>1</v>
      </c>
      <c r="I227" s="221"/>
      <c r="J227" s="222">
        <f>ROUND(I227*H227,2)</f>
        <v>0</v>
      </c>
      <c r="K227" s="223"/>
      <c r="L227" s="41"/>
      <c r="M227" s="224" t="s">
        <v>1</v>
      </c>
      <c r="N227" s="225" t="s">
        <v>41</v>
      </c>
      <c r="O227" s="88"/>
      <c r="P227" s="226">
        <f>O227*H227</f>
        <v>0</v>
      </c>
      <c r="Q227" s="226">
        <v>0</v>
      </c>
      <c r="R227" s="226">
        <f>Q227*H227</f>
        <v>0</v>
      </c>
      <c r="S227" s="226">
        <v>0</v>
      </c>
      <c r="T227" s="22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8" t="s">
        <v>180</v>
      </c>
      <c r="AT227" s="228" t="s">
        <v>142</v>
      </c>
      <c r="AU227" s="228" t="s">
        <v>86</v>
      </c>
      <c r="AY227" s="14" t="s">
        <v>139</v>
      </c>
      <c r="BE227" s="229">
        <f>IF(N227="základní",J227,0)</f>
        <v>0</v>
      </c>
      <c r="BF227" s="229">
        <f>IF(N227="snížená",J227,0)</f>
        <v>0</v>
      </c>
      <c r="BG227" s="229">
        <f>IF(N227="zákl. přenesená",J227,0)</f>
        <v>0</v>
      </c>
      <c r="BH227" s="229">
        <f>IF(N227="sníž. přenesená",J227,0)</f>
        <v>0</v>
      </c>
      <c r="BI227" s="229">
        <f>IF(N227="nulová",J227,0)</f>
        <v>0</v>
      </c>
      <c r="BJ227" s="14" t="s">
        <v>84</v>
      </c>
      <c r="BK227" s="229">
        <f>ROUND(I227*H227,2)</f>
        <v>0</v>
      </c>
      <c r="BL227" s="14" t="s">
        <v>180</v>
      </c>
      <c r="BM227" s="228" t="s">
        <v>1067</v>
      </c>
    </row>
    <row r="228" s="2" customFormat="1" ht="16.5" customHeight="1">
      <c r="A228" s="35"/>
      <c r="B228" s="36"/>
      <c r="C228" s="216" t="s">
        <v>480</v>
      </c>
      <c r="D228" s="216" t="s">
        <v>142</v>
      </c>
      <c r="E228" s="217" t="s">
        <v>499</v>
      </c>
      <c r="F228" s="218" t="s">
        <v>500</v>
      </c>
      <c r="G228" s="219" t="s">
        <v>203</v>
      </c>
      <c r="H228" s="220">
        <v>1</v>
      </c>
      <c r="I228" s="221"/>
      <c r="J228" s="222">
        <f>ROUND(I228*H228,2)</f>
        <v>0</v>
      </c>
      <c r="K228" s="223"/>
      <c r="L228" s="41"/>
      <c r="M228" s="224" t="s">
        <v>1</v>
      </c>
      <c r="N228" s="225" t="s">
        <v>41</v>
      </c>
      <c r="O228" s="88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8" t="s">
        <v>180</v>
      </c>
      <c r="AT228" s="228" t="s">
        <v>142</v>
      </c>
      <c r="AU228" s="228" t="s">
        <v>86</v>
      </c>
      <c r="AY228" s="14" t="s">
        <v>139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4" t="s">
        <v>84</v>
      </c>
      <c r="BK228" s="229">
        <f>ROUND(I228*H228,2)</f>
        <v>0</v>
      </c>
      <c r="BL228" s="14" t="s">
        <v>180</v>
      </c>
      <c r="BM228" s="228" t="s">
        <v>1068</v>
      </c>
    </row>
    <row r="229" s="12" customFormat="1" ht="22.8" customHeight="1">
      <c r="A229" s="12"/>
      <c r="B229" s="200"/>
      <c r="C229" s="201"/>
      <c r="D229" s="202" t="s">
        <v>75</v>
      </c>
      <c r="E229" s="214" t="s">
        <v>502</v>
      </c>
      <c r="F229" s="214" t="s">
        <v>503</v>
      </c>
      <c r="G229" s="201"/>
      <c r="H229" s="201"/>
      <c r="I229" s="204"/>
      <c r="J229" s="215">
        <f>BK229</f>
        <v>0</v>
      </c>
      <c r="K229" s="201"/>
      <c r="L229" s="206"/>
      <c r="M229" s="207"/>
      <c r="N229" s="208"/>
      <c r="O229" s="208"/>
      <c r="P229" s="209">
        <f>SUM(P230:P235)</f>
        <v>0</v>
      </c>
      <c r="Q229" s="208"/>
      <c r="R229" s="209">
        <f>SUM(R230:R235)</f>
        <v>0</v>
      </c>
      <c r="S229" s="208"/>
      <c r="T229" s="210">
        <f>SUM(T230:T235)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1" t="s">
        <v>146</v>
      </c>
      <c r="AT229" s="212" t="s">
        <v>75</v>
      </c>
      <c r="AU229" s="212" t="s">
        <v>84</v>
      </c>
      <c r="AY229" s="211" t="s">
        <v>139</v>
      </c>
      <c r="BK229" s="213">
        <f>SUM(BK230:BK235)</f>
        <v>0</v>
      </c>
    </row>
    <row r="230" s="2" customFormat="1" ht="16.5" customHeight="1">
      <c r="A230" s="35"/>
      <c r="B230" s="36"/>
      <c r="C230" s="216" t="s">
        <v>485</v>
      </c>
      <c r="D230" s="216" t="s">
        <v>142</v>
      </c>
      <c r="E230" s="217" t="s">
        <v>505</v>
      </c>
      <c r="F230" s="218" t="s">
        <v>506</v>
      </c>
      <c r="G230" s="219" t="s">
        <v>507</v>
      </c>
      <c r="H230" s="220">
        <v>62</v>
      </c>
      <c r="I230" s="221"/>
      <c r="J230" s="222">
        <f>ROUND(I230*H230,2)</f>
        <v>0</v>
      </c>
      <c r="K230" s="223"/>
      <c r="L230" s="41"/>
      <c r="M230" s="224" t="s">
        <v>1</v>
      </c>
      <c r="N230" s="225" t="s">
        <v>41</v>
      </c>
      <c r="O230" s="88"/>
      <c r="P230" s="226">
        <f>O230*H230</f>
        <v>0</v>
      </c>
      <c r="Q230" s="226">
        <v>0</v>
      </c>
      <c r="R230" s="226">
        <f>Q230*H230</f>
        <v>0</v>
      </c>
      <c r="S230" s="226">
        <v>0</v>
      </c>
      <c r="T230" s="22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8" t="s">
        <v>508</v>
      </c>
      <c r="AT230" s="228" t="s">
        <v>142</v>
      </c>
      <c r="AU230" s="228" t="s">
        <v>86</v>
      </c>
      <c r="AY230" s="14" t="s">
        <v>139</v>
      </c>
      <c r="BE230" s="229">
        <f>IF(N230="základní",J230,0)</f>
        <v>0</v>
      </c>
      <c r="BF230" s="229">
        <f>IF(N230="snížená",J230,0)</f>
        <v>0</v>
      </c>
      <c r="BG230" s="229">
        <f>IF(N230="zákl. přenesená",J230,0)</f>
        <v>0</v>
      </c>
      <c r="BH230" s="229">
        <f>IF(N230="sníž. přenesená",J230,0)</f>
        <v>0</v>
      </c>
      <c r="BI230" s="229">
        <f>IF(N230="nulová",J230,0)</f>
        <v>0</v>
      </c>
      <c r="BJ230" s="14" t="s">
        <v>84</v>
      </c>
      <c r="BK230" s="229">
        <f>ROUND(I230*H230,2)</f>
        <v>0</v>
      </c>
      <c r="BL230" s="14" t="s">
        <v>508</v>
      </c>
      <c r="BM230" s="228" t="s">
        <v>1069</v>
      </c>
    </row>
    <row r="231" s="2" customFormat="1" ht="16.5" customHeight="1">
      <c r="A231" s="35"/>
      <c r="B231" s="36"/>
      <c r="C231" s="216" t="s">
        <v>490</v>
      </c>
      <c r="D231" s="216" t="s">
        <v>142</v>
      </c>
      <c r="E231" s="217" t="s">
        <v>511</v>
      </c>
      <c r="F231" s="218" t="s">
        <v>512</v>
      </c>
      <c r="G231" s="219" t="s">
        <v>507</v>
      </c>
      <c r="H231" s="220">
        <v>62</v>
      </c>
      <c r="I231" s="221"/>
      <c r="J231" s="222">
        <f>ROUND(I231*H231,2)</f>
        <v>0</v>
      </c>
      <c r="K231" s="223"/>
      <c r="L231" s="41"/>
      <c r="M231" s="224" t="s">
        <v>1</v>
      </c>
      <c r="N231" s="225" t="s">
        <v>41</v>
      </c>
      <c r="O231" s="88"/>
      <c r="P231" s="226">
        <f>O231*H231</f>
        <v>0</v>
      </c>
      <c r="Q231" s="226">
        <v>0</v>
      </c>
      <c r="R231" s="226">
        <f>Q231*H231</f>
        <v>0</v>
      </c>
      <c r="S231" s="226">
        <v>0</v>
      </c>
      <c r="T231" s="22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8" t="s">
        <v>508</v>
      </c>
      <c r="AT231" s="228" t="s">
        <v>142</v>
      </c>
      <c r="AU231" s="228" t="s">
        <v>86</v>
      </c>
      <c r="AY231" s="14" t="s">
        <v>139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4" t="s">
        <v>84</v>
      </c>
      <c r="BK231" s="229">
        <f>ROUND(I231*H231,2)</f>
        <v>0</v>
      </c>
      <c r="BL231" s="14" t="s">
        <v>508</v>
      </c>
      <c r="BM231" s="228" t="s">
        <v>1070</v>
      </c>
    </row>
    <row r="232" s="2" customFormat="1" ht="16.5" customHeight="1">
      <c r="A232" s="35"/>
      <c r="B232" s="36"/>
      <c r="C232" s="216" t="s">
        <v>494</v>
      </c>
      <c r="D232" s="216" t="s">
        <v>142</v>
      </c>
      <c r="E232" s="217" t="s">
        <v>515</v>
      </c>
      <c r="F232" s="218" t="s">
        <v>516</v>
      </c>
      <c r="G232" s="219" t="s">
        <v>507</v>
      </c>
      <c r="H232" s="220">
        <v>16</v>
      </c>
      <c r="I232" s="221"/>
      <c r="J232" s="222">
        <f>ROUND(I232*H232,2)</f>
        <v>0</v>
      </c>
      <c r="K232" s="223"/>
      <c r="L232" s="41"/>
      <c r="M232" s="224" t="s">
        <v>1</v>
      </c>
      <c r="N232" s="225" t="s">
        <v>41</v>
      </c>
      <c r="O232" s="88"/>
      <c r="P232" s="226">
        <f>O232*H232</f>
        <v>0</v>
      </c>
      <c r="Q232" s="226">
        <v>0</v>
      </c>
      <c r="R232" s="226">
        <f>Q232*H232</f>
        <v>0</v>
      </c>
      <c r="S232" s="226">
        <v>0</v>
      </c>
      <c r="T232" s="22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8" t="s">
        <v>508</v>
      </c>
      <c r="AT232" s="228" t="s">
        <v>142</v>
      </c>
      <c r="AU232" s="228" t="s">
        <v>86</v>
      </c>
      <c r="AY232" s="14" t="s">
        <v>139</v>
      </c>
      <c r="BE232" s="229">
        <f>IF(N232="základní",J232,0)</f>
        <v>0</v>
      </c>
      <c r="BF232" s="229">
        <f>IF(N232="snížená",J232,0)</f>
        <v>0</v>
      </c>
      <c r="BG232" s="229">
        <f>IF(N232="zákl. přenesená",J232,0)</f>
        <v>0</v>
      </c>
      <c r="BH232" s="229">
        <f>IF(N232="sníž. přenesená",J232,0)</f>
        <v>0</v>
      </c>
      <c r="BI232" s="229">
        <f>IF(N232="nulová",J232,0)</f>
        <v>0</v>
      </c>
      <c r="BJ232" s="14" t="s">
        <v>84</v>
      </c>
      <c r="BK232" s="229">
        <f>ROUND(I232*H232,2)</f>
        <v>0</v>
      </c>
      <c r="BL232" s="14" t="s">
        <v>508</v>
      </c>
      <c r="BM232" s="228" t="s">
        <v>1071</v>
      </c>
    </row>
    <row r="233" s="2" customFormat="1" ht="16.5" customHeight="1">
      <c r="A233" s="35"/>
      <c r="B233" s="36"/>
      <c r="C233" s="216" t="s">
        <v>498</v>
      </c>
      <c r="D233" s="216" t="s">
        <v>142</v>
      </c>
      <c r="E233" s="217" t="s">
        <v>519</v>
      </c>
      <c r="F233" s="218" t="s">
        <v>520</v>
      </c>
      <c r="G233" s="219" t="s">
        <v>507</v>
      </c>
      <c r="H233" s="220">
        <v>56</v>
      </c>
      <c r="I233" s="221"/>
      <c r="J233" s="222">
        <f>ROUND(I233*H233,2)</f>
        <v>0</v>
      </c>
      <c r="K233" s="223"/>
      <c r="L233" s="41"/>
      <c r="M233" s="224" t="s">
        <v>1</v>
      </c>
      <c r="N233" s="225" t="s">
        <v>41</v>
      </c>
      <c r="O233" s="88"/>
      <c r="P233" s="226">
        <f>O233*H233</f>
        <v>0</v>
      </c>
      <c r="Q233" s="226">
        <v>0</v>
      </c>
      <c r="R233" s="226">
        <f>Q233*H233</f>
        <v>0</v>
      </c>
      <c r="S233" s="226">
        <v>0</v>
      </c>
      <c r="T233" s="22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8" t="s">
        <v>508</v>
      </c>
      <c r="AT233" s="228" t="s">
        <v>142</v>
      </c>
      <c r="AU233" s="228" t="s">
        <v>86</v>
      </c>
      <c r="AY233" s="14" t="s">
        <v>139</v>
      </c>
      <c r="BE233" s="229">
        <f>IF(N233="základní",J233,0)</f>
        <v>0</v>
      </c>
      <c r="BF233" s="229">
        <f>IF(N233="snížená",J233,0)</f>
        <v>0</v>
      </c>
      <c r="BG233" s="229">
        <f>IF(N233="zákl. přenesená",J233,0)</f>
        <v>0</v>
      </c>
      <c r="BH233" s="229">
        <f>IF(N233="sníž. přenesená",J233,0)</f>
        <v>0</v>
      </c>
      <c r="BI233" s="229">
        <f>IF(N233="nulová",J233,0)</f>
        <v>0</v>
      </c>
      <c r="BJ233" s="14" t="s">
        <v>84</v>
      </c>
      <c r="BK233" s="229">
        <f>ROUND(I233*H233,2)</f>
        <v>0</v>
      </c>
      <c r="BL233" s="14" t="s">
        <v>508</v>
      </c>
      <c r="BM233" s="228" t="s">
        <v>1072</v>
      </c>
    </row>
    <row r="234" s="2" customFormat="1" ht="16.5" customHeight="1">
      <c r="A234" s="35"/>
      <c r="B234" s="36"/>
      <c r="C234" s="216" t="s">
        <v>504</v>
      </c>
      <c r="D234" s="216" t="s">
        <v>142</v>
      </c>
      <c r="E234" s="217" t="s">
        <v>523</v>
      </c>
      <c r="F234" s="218" t="s">
        <v>524</v>
      </c>
      <c r="G234" s="219" t="s">
        <v>507</v>
      </c>
      <c r="H234" s="220">
        <v>40</v>
      </c>
      <c r="I234" s="221"/>
      <c r="J234" s="222">
        <f>ROUND(I234*H234,2)</f>
        <v>0</v>
      </c>
      <c r="K234" s="223"/>
      <c r="L234" s="41"/>
      <c r="M234" s="224" t="s">
        <v>1</v>
      </c>
      <c r="N234" s="225" t="s">
        <v>41</v>
      </c>
      <c r="O234" s="88"/>
      <c r="P234" s="226">
        <f>O234*H234</f>
        <v>0</v>
      </c>
      <c r="Q234" s="226">
        <v>0</v>
      </c>
      <c r="R234" s="226">
        <f>Q234*H234</f>
        <v>0</v>
      </c>
      <c r="S234" s="226">
        <v>0</v>
      </c>
      <c r="T234" s="22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8" t="s">
        <v>508</v>
      </c>
      <c r="AT234" s="228" t="s">
        <v>142</v>
      </c>
      <c r="AU234" s="228" t="s">
        <v>86</v>
      </c>
      <c r="AY234" s="14" t="s">
        <v>139</v>
      </c>
      <c r="BE234" s="229">
        <f>IF(N234="základní",J234,0)</f>
        <v>0</v>
      </c>
      <c r="BF234" s="229">
        <f>IF(N234="snížená",J234,0)</f>
        <v>0</v>
      </c>
      <c r="BG234" s="229">
        <f>IF(N234="zákl. přenesená",J234,0)</f>
        <v>0</v>
      </c>
      <c r="BH234" s="229">
        <f>IF(N234="sníž. přenesená",J234,0)</f>
        <v>0</v>
      </c>
      <c r="BI234" s="229">
        <f>IF(N234="nulová",J234,0)</f>
        <v>0</v>
      </c>
      <c r="BJ234" s="14" t="s">
        <v>84</v>
      </c>
      <c r="BK234" s="229">
        <f>ROUND(I234*H234,2)</f>
        <v>0</v>
      </c>
      <c r="BL234" s="14" t="s">
        <v>508</v>
      </c>
      <c r="BM234" s="228" t="s">
        <v>1073</v>
      </c>
    </row>
    <row r="235" s="2" customFormat="1" ht="16.5" customHeight="1">
      <c r="A235" s="35"/>
      <c r="B235" s="36"/>
      <c r="C235" s="216" t="s">
        <v>510</v>
      </c>
      <c r="D235" s="216" t="s">
        <v>142</v>
      </c>
      <c r="E235" s="217" t="s">
        <v>527</v>
      </c>
      <c r="F235" s="218" t="s">
        <v>528</v>
      </c>
      <c r="G235" s="219" t="s">
        <v>507</v>
      </c>
      <c r="H235" s="220">
        <v>16</v>
      </c>
      <c r="I235" s="221"/>
      <c r="J235" s="222">
        <f>ROUND(I235*H235,2)</f>
        <v>0</v>
      </c>
      <c r="K235" s="223"/>
      <c r="L235" s="41"/>
      <c r="M235" s="224" t="s">
        <v>1</v>
      </c>
      <c r="N235" s="225" t="s">
        <v>41</v>
      </c>
      <c r="O235" s="88"/>
      <c r="P235" s="226">
        <f>O235*H235</f>
        <v>0</v>
      </c>
      <c r="Q235" s="226">
        <v>0</v>
      </c>
      <c r="R235" s="226">
        <f>Q235*H235</f>
        <v>0</v>
      </c>
      <c r="S235" s="226">
        <v>0</v>
      </c>
      <c r="T235" s="22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8" t="s">
        <v>508</v>
      </c>
      <c r="AT235" s="228" t="s">
        <v>142</v>
      </c>
      <c r="AU235" s="228" t="s">
        <v>86</v>
      </c>
      <c r="AY235" s="14" t="s">
        <v>139</v>
      </c>
      <c r="BE235" s="229">
        <f>IF(N235="základní",J235,0)</f>
        <v>0</v>
      </c>
      <c r="BF235" s="229">
        <f>IF(N235="snížená",J235,0)</f>
        <v>0</v>
      </c>
      <c r="BG235" s="229">
        <f>IF(N235="zákl. přenesená",J235,0)</f>
        <v>0</v>
      </c>
      <c r="BH235" s="229">
        <f>IF(N235="sníž. přenesená",J235,0)</f>
        <v>0</v>
      </c>
      <c r="BI235" s="229">
        <f>IF(N235="nulová",J235,0)</f>
        <v>0</v>
      </c>
      <c r="BJ235" s="14" t="s">
        <v>84</v>
      </c>
      <c r="BK235" s="229">
        <f>ROUND(I235*H235,2)</f>
        <v>0</v>
      </c>
      <c r="BL235" s="14" t="s">
        <v>508</v>
      </c>
      <c r="BM235" s="228" t="s">
        <v>1074</v>
      </c>
    </row>
    <row r="236" s="12" customFormat="1" ht="22.8" customHeight="1">
      <c r="A236" s="12"/>
      <c r="B236" s="200"/>
      <c r="C236" s="201"/>
      <c r="D236" s="202" t="s">
        <v>75</v>
      </c>
      <c r="E236" s="214" t="s">
        <v>530</v>
      </c>
      <c r="F236" s="214" t="s">
        <v>531</v>
      </c>
      <c r="G236" s="201"/>
      <c r="H236" s="201"/>
      <c r="I236" s="204"/>
      <c r="J236" s="215">
        <f>BK236</f>
        <v>0</v>
      </c>
      <c r="K236" s="201"/>
      <c r="L236" s="206"/>
      <c r="M236" s="207"/>
      <c r="N236" s="208"/>
      <c r="O236" s="208"/>
      <c r="P236" s="209">
        <f>P237</f>
        <v>0</v>
      </c>
      <c r="Q236" s="208"/>
      <c r="R236" s="209">
        <f>R237</f>
        <v>0</v>
      </c>
      <c r="S236" s="208"/>
      <c r="T236" s="210">
        <f>T237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1" t="s">
        <v>146</v>
      </c>
      <c r="AT236" s="212" t="s">
        <v>75</v>
      </c>
      <c r="AU236" s="212" t="s">
        <v>84</v>
      </c>
      <c r="AY236" s="211" t="s">
        <v>139</v>
      </c>
      <c r="BK236" s="213">
        <f>BK237</f>
        <v>0</v>
      </c>
    </row>
    <row r="237" s="2" customFormat="1" ht="16.5" customHeight="1">
      <c r="A237" s="35"/>
      <c r="B237" s="36"/>
      <c r="C237" s="230" t="s">
        <v>514</v>
      </c>
      <c r="D237" s="230" t="s">
        <v>183</v>
      </c>
      <c r="E237" s="231" t="s">
        <v>533</v>
      </c>
      <c r="F237" s="232" t="s">
        <v>534</v>
      </c>
      <c r="G237" s="233" t="s">
        <v>349</v>
      </c>
      <c r="H237" s="234">
        <v>1</v>
      </c>
      <c r="I237" s="235"/>
      <c r="J237" s="236">
        <f>ROUND(I237*H237,2)</f>
        <v>0</v>
      </c>
      <c r="K237" s="237"/>
      <c r="L237" s="238"/>
      <c r="M237" s="239" t="s">
        <v>1</v>
      </c>
      <c r="N237" s="240" t="s">
        <v>41</v>
      </c>
      <c r="O237" s="88"/>
      <c r="P237" s="226">
        <f>O237*H237</f>
        <v>0</v>
      </c>
      <c r="Q237" s="226">
        <v>0</v>
      </c>
      <c r="R237" s="226">
        <f>Q237*H237</f>
        <v>0</v>
      </c>
      <c r="S237" s="226">
        <v>0</v>
      </c>
      <c r="T237" s="22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8" t="s">
        <v>508</v>
      </c>
      <c r="AT237" s="228" t="s">
        <v>183</v>
      </c>
      <c r="AU237" s="228" t="s">
        <v>86</v>
      </c>
      <c r="AY237" s="14" t="s">
        <v>139</v>
      </c>
      <c r="BE237" s="229">
        <f>IF(N237="základní",J237,0)</f>
        <v>0</v>
      </c>
      <c r="BF237" s="229">
        <f>IF(N237="snížená",J237,0)</f>
        <v>0</v>
      </c>
      <c r="BG237" s="229">
        <f>IF(N237="zákl. přenesená",J237,0)</f>
        <v>0</v>
      </c>
      <c r="BH237" s="229">
        <f>IF(N237="sníž. přenesená",J237,0)</f>
        <v>0</v>
      </c>
      <c r="BI237" s="229">
        <f>IF(N237="nulová",J237,0)</f>
        <v>0</v>
      </c>
      <c r="BJ237" s="14" t="s">
        <v>84</v>
      </c>
      <c r="BK237" s="229">
        <f>ROUND(I237*H237,2)</f>
        <v>0</v>
      </c>
      <c r="BL237" s="14" t="s">
        <v>508</v>
      </c>
      <c r="BM237" s="228" t="s">
        <v>1075</v>
      </c>
    </row>
    <row r="238" s="12" customFormat="1" ht="25.92" customHeight="1">
      <c r="A238" s="12"/>
      <c r="B238" s="200"/>
      <c r="C238" s="201"/>
      <c r="D238" s="202" t="s">
        <v>75</v>
      </c>
      <c r="E238" s="203" t="s">
        <v>536</v>
      </c>
      <c r="F238" s="203" t="s">
        <v>537</v>
      </c>
      <c r="G238" s="201"/>
      <c r="H238" s="201"/>
      <c r="I238" s="204"/>
      <c r="J238" s="205">
        <f>BK238</f>
        <v>0</v>
      </c>
      <c r="K238" s="201"/>
      <c r="L238" s="206"/>
      <c r="M238" s="207"/>
      <c r="N238" s="208"/>
      <c r="O238" s="208"/>
      <c r="P238" s="209">
        <f>P239</f>
        <v>0</v>
      </c>
      <c r="Q238" s="208"/>
      <c r="R238" s="209">
        <f>R239</f>
        <v>0</v>
      </c>
      <c r="S238" s="208"/>
      <c r="T238" s="210">
        <f>T239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11" t="s">
        <v>158</v>
      </c>
      <c r="AT238" s="212" t="s">
        <v>75</v>
      </c>
      <c r="AU238" s="212" t="s">
        <v>76</v>
      </c>
      <c r="AY238" s="211" t="s">
        <v>139</v>
      </c>
      <c r="BK238" s="213">
        <f>BK239</f>
        <v>0</v>
      </c>
    </row>
    <row r="239" s="12" customFormat="1" ht="22.8" customHeight="1">
      <c r="A239" s="12"/>
      <c r="B239" s="200"/>
      <c r="C239" s="201"/>
      <c r="D239" s="202" t="s">
        <v>75</v>
      </c>
      <c r="E239" s="214" t="s">
        <v>538</v>
      </c>
      <c r="F239" s="214" t="s">
        <v>539</v>
      </c>
      <c r="G239" s="201"/>
      <c r="H239" s="201"/>
      <c r="I239" s="204"/>
      <c r="J239" s="215">
        <f>BK239</f>
        <v>0</v>
      </c>
      <c r="K239" s="201"/>
      <c r="L239" s="206"/>
      <c r="M239" s="207"/>
      <c r="N239" s="208"/>
      <c r="O239" s="208"/>
      <c r="P239" s="209">
        <f>SUM(P240:P241)</f>
        <v>0</v>
      </c>
      <c r="Q239" s="208"/>
      <c r="R239" s="209">
        <f>SUM(R240:R241)</f>
        <v>0</v>
      </c>
      <c r="S239" s="208"/>
      <c r="T239" s="210">
        <f>SUM(T240:T241)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11" t="s">
        <v>158</v>
      </c>
      <c r="AT239" s="212" t="s">
        <v>75</v>
      </c>
      <c r="AU239" s="212" t="s">
        <v>84</v>
      </c>
      <c r="AY239" s="211" t="s">
        <v>139</v>
      </c>
      <c r="BK239" s="213">
        <f>SUM(BK240:BK241)</f>
        <v>0</v>
      </c>
    </row>
    <row r="240" s="2" customFormat="1" ht="21.75" customHeight="1">
      <c r="A240" s="35"/>
      <c r="B240" s="36"/>
      <c r="C240" s="216" t="s">
        <v>518</v>
      </c>
      <c r="D240" s="216" t="s">
        <v>142</v>
      </c>
      <c r="E240" s="217" t="s">
        <v>541</v>
      </c>
      <c r="F240" s="218" t="s">
        <v>542</v>
      </c>
      <c r="G240" s="219" t="s">
        <v>543</v>
      </c>
      <c r="H240" s="220">
        <v>1</v>
      </c>
      <c r="I240" s="221"/>
      <c r="J240" s="222">
        <f>ROUND(I240*H240,2)</f>
        <v>0</v>
      </c>
      <c r="K240" s="223"/>
      <c r="L240" s="41"/>
      <c r="M240" s="224" t="s">
        <v>1</v>
      </c>
      <c r="N240" s="225" t="s">
        <v>41</v>
      </c>
      <c r="O240" s="88"/>
      <c r="P240" s="226">
        <f>O240*H240</f>
        <v>0</v>
      </c>
      <c r="Q240" s="226">
        <v>0</v>
      </c>
      <c r="R240" s="226">
        <f>Q240*H240</f>
        <v>0</v>
      </c>
      <c r="S240" s="226">
        <v>0</v>
      </c>
      <c r="T240" s="22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8" t="s">
        <v>544</v>
      </c>
      <c r="AT240" s="228" t="s">
        <v>142</v>
      </c>
      <c r="AU240" s="228" t="s">
        <v>86</v>
      </c>
      <c r="AY240" s="14" t="s">
        <v>139</v>
      </c>
      <c r="BE240" s="229">
        <f>IF(N240="základní",J240,0)</f>
        <v>0</v>
      </c>
      <c r="BF240" s="229">
        <f>IF(N240="snížená",J240,0)</f>
        <v>0</v>
      </c>
      <c r="BG240" s="229">
        <f>IF(N240="zákl. přenesená",J240,0)</f>
        <v>0</v>
      </c>
      <c r="BH240" s="229">
        <f>IF(N240="sníž. přenesená",J240,0)</f>
        <v>0</v>
      </c>
      <c r="BI240" s="229">
        <f>IF(N240="nulová",J240,0)</f>
        <v>0</v>
      </c>
      <c r="BJ240" s="14" t="s">
        <v>84</v>
      </c>
      <c r="BK240" s="229">
        <f>ROUND(I240*H240,2)</f>
        <v>0</v>
      </c>
      <c r="BL240" s="14" t="s">
        <v>544</v>
      </c>
      <c r="BM240" s="228" t="s">
        <v>1076</v>
      </c>
    </row>
    <row r="241" s="2" customFormat="1" ht="16.5" customHeight="1">
      <c r="A241" s="35"/>
      <c r="B241" s="36"/>
      <c r="C241" s="216" t="s">
        <v>522</v>
      </c>
      <c r="D241" s="216" t="s">
        <v>142</v>
      </c>
      <c r="E241" s="217" t="s">
        <v>547</v>
      </c>
      <c r="F241" s="218" t="s">
        <v>548</v>
      </c>
      <c r="G241" s="219" t="s">
        <v>543</v>
      </c>
      <c r="H241" s="220">
        <v>1</v>
      </c>
      <c r="I241" s="221"/>
      <c r="J241" s="222">
        <f>ROUND(I241*H241,2)</f>
        <v>0</v>
      </c>
      <c r="K241" s="223"/>
      <c r="L241" s="41"/>
      <c r="M241" s="241" t="s">
        <v>1</v>
      </c>
      <c r="N241" s="242" t="s">
        <v>41</v>
      </c>
      <c r="O241" s="243"/>
      <c r="P241" s="244">
        <f>O241*H241</f>
        <v>0</v>
      </c>
      <c r="Q241" s="244">
        <v>0</v>
      </c>
      <c r="R241" s="244">
        <f>Q241*H241</f>
        <v>0</v>
      </c>
      <c r="S241" s="244">
        <v>0</v>
      </c>
      <c r="T241" s="24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8" t="s">
        <v>544</v>
      </c>
      <c r="AT241" s="228" t="s">
        <v>142</v>
      </c>
      <c r="AU241" s="228" t="s">
        <v>86</v>
      </c>
      <c r="AY241" s="14" t="s">
        <v>139</v>
      </c>
      <c r="BE241" s="229">
        <f>IF(N241="základní",J241,0)</f>
        <v>0</v>
      </c>
      <c r="BF241" s="229">
        <f>IF(N241="snížená",J241,0)</f>
        <v>0</v>
      </c>
      <c r="BG241" s="229">
        <f>IF(N241="zákl. přenesená",J241,0)</f>
        <v>0</v>
      </c>
      <c r="BH241" s="229">
        <f>IF(N241="sníž. přenesená",J241,0)</f>
        <v>0</v>
      </c>
      <c r="BI241" s="229">
        <f>IF(N241="nulová",J241,0)</f>
        <v>0</v>
      </c>
      <c r="BJ241" s="14" t="s">
        <v>84</v>
      </c>
      <c r="BK241" s="229">
        <f>ROUND(I241*H241,2)</f>
        <v>0</v>
      </c>
      <c r="BL241" s="14" t="s">
        <v>544</v>
      </c>
      <c r="BM241" s="228" t="s">
        <v>1077</v>
      </c>
    </row>
    <row r="242" s="2" customFormat="1" ht="6.96" customHeight="1">
      <c r="A242" s="35"/>
      <c r="B242" s="63"/>
      <c r="C242" s="64"/>
      <c r="D242" s="64"/>
      <c r="E242" s="64"/>
      <c r="F242" s="64"/>
      <c r="G242" s="64"/>
      <c r="H242" s="64"/>
      <c r="I242" s="64"/>
      <c r="J242" s="64"/>
      <c r="K242" s="64"/>
      <c r="L242" s="41"/>
      <c r="M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</sheetData>
  <sheetProtection sheet="1" autoFilter="0" formatColumns="0" formatRows="0" objects="1" scenarios="1" spinCount="100000" saltValue="aryxeMP70GIJ8lUJ7uQgj/3AGa2AuuRzh0aMj0iGEXQJGDJuy6YfTFEVtCcEZIl6mTvEqRQ3OblHLSDCdGeNxw==" hashValue="s+6Op0NFGKhL6ur92+avzDIcU1bY+aIJCuRLMKdEomWJH3R/VP3SAuKr+X5ozgyxlMfGoiS6Ms9GypsLOoUEtw==" algorithmName="SHA-512" password="CC35"/>
  <autoFilter ref="C129:K241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kros</dc:creator>
  <cp:lastModifiedBy>kros</cp:lastModifiedBy>
  <dcterms:created xsi:type="dcterms:W3CDTF">2021-04-23T07:51:40Z</dcterms:created>
  <dcterms:modified xsi:type="dcterms:W3CDTF">2021-04-23T07:51:48Z</dcterms:modified>
</cp:coreProperties>
</file>