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588" yWindow="480" windowWidth="16956" windowHeight="12636" firstSheet="1" activeTab="2"/>
  </bookViews>
  <sheets>
    <sheet name="Rekapitulace stavby" sheetId="1" state="veryHidden" r:id="rId1"/>
    <sheet name="02 - 1-S etapa" sheetId="2" r:id="rId2"/>
    <sheet name="05 - 2-S etapa" sheetId="4" r:id="rId3"/>
    <sheet name="08 - 3-S etapa" sheetId="6" r:id="rId4"/>
  </sheets>
  <definedNames>
    <definedName name="_xlnm._FilterDatabase" localSheetId="1" hidden="1">'02 - 1-S etapa'!$C$129:$K$236</definedName>
    <definedName name="_xlnm._FilterDatabase" localSheetId="2" hidden="1">'05 - 2-S etapa'!$C$127:$K$239</definedName>
    <definedName name="_xlnm._FilterDatabase" localSheetId="3" hidden="1">'08 - 3-S etapa'!$C$127:$K$233</definedName>
    <definedName name="_xlnm.Print_Titles" localSheetId="1">'02 - 1-S etapa'!$129:$129</definedName>
    <definedName name="_xlnm.Print_Titles" localSheetId="2">'05 - 2-S etapa'!$127:$127</definedName>
    <definedName name="_xlnm.Print_Titles" localSheetId="3">'08 - 3-S etapa'!$127:$127</definedName>
    <definedName name="_xlnm.Print_Titles" localSheetId="0">'Rekapitulace stavby'!$92:$92</definedName>
    <definedName name="_xlnm.Print_Area" localSheetId="1">'02 - 1-S etapa'!$C$117:$J$236</definedName>
    <definedName name="_xlnm.Print_Area" localSheetId="2">'05 - 2-S etapa'!$C$115:$J$239</definedName>
    <definedName name="_xlnm.Print_Area" localSheetId="3">'08 - 3-S etapa'!$C$115:$J$233</definedName>
    <definedName name="_xlnm.Print_Area" localSheetId="0">'Rekapitulace stavby'!$D$4:$AO$76,'Rekapitulace stavby'!$C$82:$AQ$101</definedName>
  </definedNames>
  <calcPr calcId="124519"/>
</workbook>
</file>

<file path=xl/calcChain.xml><?xml version="1.0" encoding="utf-8"?>
<calcChain xmlns="http://schemas.openxmlformats.org/spreadsheetml/2006/main">
  <c r="AY100" i="1"/>
  <c r="AX100"/>
  <c r="J37" i="6"/>
  <c r="J36"/>
  <c r="AY99" i="1"/>
  <c r="J35" i="6"/>
  <c r="AX99" i="1"/>
  <c r="BI233" i="6"/>
  <c r="BH233"/>
  <c r="BG233"/>
  <c r="BF233"/>
  <c r="T233"/>
  <c r="R233"/>
  <c r="P233"/>
  <c r="BI232"/>
  <c r="BH232"/>
  <c r="BG232"/>
  <c r="BF232"/>
  <c r="T232"/>
  <c r="R232"/>
  <c r="P232"/>
  <c r="BI229"/>
  <c r="BH229"/>
  <c r="BG229"/>
  <c r="BF229"/>
  <c r="T229"/>
  <c r="T228" s="1"/>
  <c r="R229"/>
  <c r="R228"/>
  <c r="P229"/>
  <c r="P228" s="1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J125"/>
  <c r="F122"/>
  <c r="E120"/>
  <c r="J92"/>
  <c r="F89"/>
  <c r="E87"/>
  <c r="J21"/>
  <c r="E21"/>
  <c r="J124" s="1"/>
  <c r="J20"/>
  <c r="J18"/>
  <c r="E18"/>
  <c r="F125"/>
  <c r="J17"/>
  <c r="J15"/>
  <c r="E15"/>
  <c r="F124" s="1"/>
  <c r="J14"/>
  <c r="J12"/>
  <c r="J122" s="1"/>
  <c r="E7"/>
  <c r="E118" s="1"/>
  <c r="AY98" i="1"/>
  <c r="AX98"/>
  <c r="J37" i="4"/>
  <c r="J36"/>
  <c r="AY97" i="1" s="1"/>
  <c r="J35" i="4"/>
  <c r="AX97" i="1" s="1"/>
  <c r="BI239" i="4"/>
  <c r="BH239"/>
  <c r="BG239"/>
  <c r="BF239"/>
  <c r="T239"/>
  <c r="R239"/>
  <c r="P239"/>
  <c r="BI238"/>
  <c r="BH238"/>
  <c r="BG238"/>
  <c r="BF238"/>
  <c r="T238"/>
  <c r="R238"/>
  <c r="P238"/>
  <c r="BI235"/>
  <c r="BH235"/>
  <c r="BG235"/>
  <c r="BF235"/>
  <c r="T235"/>
  <c r="T234" s="1"/>
  <c r="R235"/>
  <c r="R234" s="1"/>
  <c r="P235"/>
  <c r="P234" s="1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3"/>
  <c r="BH213"/>
  <c r="BG213"/>
  <c r="BF213"/>
  <c r="T213"/>
  <c r="R213"/>
  <c r="P213"/>
  <c r="BI212"/>
  <c r="BH212"/>
  <c r="BG212"/>
  <c r="BF212"/>
  <c r="T212"/>
  <c r="R212"/>
  <c r="P212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J125"/>
  <c r="F122"/>
  <c r="E120"/>
  <c r="J92"/>
  <c r="F89"/>
  <c r="E87"/>
  <c r="J21"/>
  <c r="E21"/>
  <c r="J124" s="1"/>
  <c r="J20"/>
  <c r="J18"/>
  <c r="E18"/>
  <c r="F125" s="1"/>
  <c r="J17"/>
  <c r="J15"/>
  <c r="E15"/>
  <c r="F124" s="1"/>
  <c r="J14"/>
  <c r="J12"/>
  <c r="J122" s="1"/>
  <c r="E7"/>
  <c r="E118" s="1"/>
  <c r="AY96" i="1"/>
  <c r="AX96"/>
  <c r="J37" i="2"/>
  <c r="J36"/>
  <c r="AY95" i="1" s="1"/>
  <c r="J35" i="2"/>
  <c r="AX95" i="1" s="1"/>
  <c r="BI236" i="2"/>
  <c r="BH236"/>
  <c r="BG236"/>
  <c r="BF236"/>
  <c r="T236"/>
  <c r="R236"/>
  <c r="P236"/>
  <c r="BI235"/>
  <c r="BH235"/>
  <c r="BG235"/>
  <c r="BF235"/>
  <c r="T235"/>
  <c r="R235"/>
  <c r="P235"/>
  <c r="BI232"/>
  <c r="BH232"/>
  <c r="BG232"/>
  <c r="BF232"/>
  <c r="T232"/>
  <c r="T231"/>
  <c r="R232"/>
  <c r="R231" s="1"/>
  <c r="P232"/>
  <c r="P231" s="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0"/>
  <c r="BH210"/>
  <c r="BG210"/>
  <c r="BF210"/>
  <c r="T210"/>
  <c r="R210"/>
  <c r="P210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1"/>
  <c r="BH151"/>
  <c r="BG151"/>
  <c r="BF151"/>
  <c r="T151"/>
  <c r="R151"/>
  <c r="P151"/>
  <c r="BI150"/>
  <c r="BH150"/>
  <c r="BG150"/>
  <c r="BF150"/>
  <c r="T150"/>
  <c r="R150"/>
  <c r="P150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J127"/>
  <c r="F124"/>
  <c r="E122"/>
  <c r="J92"/>
  <c r="F89"/>
  <c r="E87"/>
  <c r="J21"/>
  <c r="E21"/>
  <c r="J126" s="1"/>
  <c r="J20"/>
  <c r="J18"/>
  <c r="E18"/>
  <c r="F127"/>
  <c r="J17"/>
  <c r="J15"/>
  <c r="E15"/>
  <c r="F126" s="1"/>
  <c r="J14"/>
  <c r="J12"/>
  <c r="J124" s="1"/>
  <c r="E7"/>
  <c r="E120" s="1"/>
  <c r="L90" i="1"/>
  <c r="AM90"/>
  <c r="AM89"/>
  <c r="L89"/>
  <c r="AM87"/>
  <c r="L87"/>
  <c r="L85"/>
  <c r="L84"/>
  <c r="BK233" i="6"/>
  <c r="J233"/>
  <c r="BK232"/>
  <c r="J232"/>
  <c r="BK229"/>
  <c r="J229"/>
  <c r="BK227"/>
  <c r="J227"/>
  <c r="BK226"/>
  <c r="J226"/>
  <c r="BK225"/>
  <c r="J225"/>
  <c r="BK224"/>
  <c r="J224"/>
  <c r="BK223"/>
  <c r="J223"/>
  <c r="BK222"/>
  <c r="J222"/>
  <c r="BK220"/>
  <c r="J220"/>
  <c r="BK219"/>
  <c r="J219"/>
  <c r="BK218"/>
  <c r="J218"/>
  <c r="BK217"/>
  <c r="J217"/>
  <c r="BK216"/>
  <c r="J216"/>
  <c r="BK215"/>
  <c r="J215"/>
  <c r="BK214"/>
  <c r="J214"/>
  <c r="BK213"/>
  <c r="J213"/>
  <c r="BK211"/>
  <c r="J211"/>
  <c r="BK210"/>
  <c r="J210"/>
  <c r="BK209"/>
  <c r="J209"/>
  <c r="BK207"/>
  <c r="J207"/>
  <c r="BK206"/>
  <c r="J206"/>
  <c r="BK204"/>
  <c r="J204"/>
  <c r="BK203"/>
  <c r="J203"/>
  <c r="BK202"/>
  <c r="J202"/>
  <c r="BK201"/>
  <c r="J201"/>
  <c r="BK200"/>
  <c r="J200"/>
  <c r="BK199"/>
  <c r="J199"/>
  <c r="BK198"/>
  <c r="J198"/>
  <c r="BK197"/>
  <c r="J197"/>
  <c r="BK196"/>
  <c r="J196"/>
  <c r="BK195"/>
  <c r="J195"/>
  <c r="BK194"/>
  <c r="J194"/>
  <c r="BK193"/>
  <c r="J193"/>
  <c r="BK192"/>
  <c r="J192"/>
  <c r="BK191"/>
  <c r="J191"/>
  <c r="BK190"/>
  <c r="J190"/>
  <c r="BK189"/>
  <c r="J189"/>
  <c r="BK188"/>
  <c r="J188"/>
  <c r="BK187"/>
  <c r="J187"/>
  <c r="BK186"/>
  <c r="J186"/>
  <c r="BK185"/>
  <c r="J185"/>
  <c r="BK184"/>
  <c r="J184"/>
  <c r="BK183"/>
  <c r="J183"/>
  <c r="BK182"/>
  <c r="J182"/>
  <c r="BK181"/>
  <c r="J181"/>
  <c r="BK180"/>
  <c r="J180"/>
  <c r="BK179"/>
  <c r="J179"/>
  <c r="BK178"/>
  <c r="J178"/>
  <c r="BK177"/>
  <c r="J177"/>
  <c r="BK176"/>
  <c r="J176"/>
  <c r="BK175"/>
  <c r="J175"/>
  <c r="BK174"/>
  <c r="J174"/>
  <c r="BK173"/>
  <c r="J173"/>
  <c r="BK172"/>
  <c r="J172"/>
  <c r="BK171"/>
  <c r="J171"/>
  <c r="BK170"/>
  <c r="J170"/>
  <c r="BK169"/>
  <c r="J169"/>
  <c r="BK168"/>
  <c r="J168"/>
  <c r="BK167"/>
  <c r="J167"/>
  <c r="BK166"/>
  <c r="J166"/>
  <c r="BK165"/>
  <c r="J165"/>
  <c r="BK164"/>
  <c r="J164"/>
  <c r="BK163"/>
  <c r="J163"/>
  <c r="BK162"/>
  <c r="J162"/>
  <c r="BK161"/>
  <c r="J161"/>
  <c r="BK160"/>
  <c r="J160"/>
  <c r="BK159"/>
  <c r="J159"/>
  <c r="BK158"/>
  <c r="J158"/>
  <c r="BK157"/>
  <c r="J157"/>
  <c r="BK156"/>
  <c r="J156"/>
  <c r="BK155"/>
  <c r="J155"/>
  <c r="BK154"/>
  <c r="J154"/>
  <c r="BK153"/>
  <c r="J153"/>
  <c r="BK152"/>
  <c r="J152"/>
  <c r="BK151"/>
  <c r="J151"/>
  <c r="BK150"/>
  <c r="J150"/>
  <c r="BK149"/>
  <c r="J149"/>
  <c r="BK148"/>
  <c r="J148"/>
  <c r="BK145"/>
  <c r="J145"/>
  <c r="BK144"/>
  <c r="J144"/>
  <c r="BK143"/>
  <c r="J143"/>
  <c r="BK142"/>
  <c r="J142"/>
  <c r="BK141"/>
  <c r="J141"/>
  <c r="BK140"/>
  <c r="J140"/>
  <c r="BK138"/>
  <c r="J138"/>
  <c r="BK137"/>
  <c r="J137"/>
  <c r="BK136"/>
  <c r="J136"/>
  <c r="BK135"/>
  <c r="J135"/>
  <c r="BK134"/>
  <c r="J134"/>
  <c r="BK133"/>
  <c r="J133"/>
  <c r="BK132"/>
  <c r="J132"/>
  <c r="BK131"/>
  <c r="J131"/>
  <c r="BK239" i="4"/>
  <c r="J239"/>
  <c r="BK238"/>
  <c r="J238"/>
  <c r="BK235"/>
  <c r="J235"/>
  <c r="BK233"/>
  <c r="J233"/>
  <c r="BK232"/>
  <c r="J232"/>
  <c r="BK231"/>
  <c r="J231"/>
  <c r="BK230"/>
  <c r="J230"/>
  <c r="BK229"/>
  <c r="J229"/>
  <c r="BK228"/>
  <c r="J228"/>
  <c r="BK226"/>
  <c r="J226"/>
  <c r="BK225"/>
  <c r="J225"/>
  <c r="BK224"/>
  <c r="J224"/>
  <c r="BK223"/>
  <c r="J223"/>
  <c r="BK222"/>
  <c r="J222"/>
  <c r="BK221"/>
  <c r="J221"/>
  <c r="BK220"/>
  <c r="J220"/>
  <c r="BK219"/>
  <c r="J219"/>
  <c r="BK217"/>
  <c r="J217"/>
  <c r="BK216"/>
  <c r="J216"/>
  <c r="BK215"/>
  <c r="J215"/>
  <c r="BK213"/>
  <c r="J213"/>
  <c r="BK212"/>
  <c r="J212"/>
  <c r="BK210"/>
  <c r="J210"/>
  <c r="BK209"/>
  <c r="J209"/>
  <c r="BK208"/>
  <c r="J208"/>
  <c r="BK207"/>
  <c r="J207"/>
  <c r="BK206"/>
  <c r="J206"/>
  <c r="BK205"/>
  <c r="J205"/>
  <c r="BK204"/>
  <c r="J204"/>
  <c r="BK203"/>
  <c r="J203"/>
  <c r="BK202"/>
  <c r="J202"/>
  <c r="BK201"/>
  <c r="J201"/>
  <c r="BK200"/>
  <c r="J200"/>
  <c r="BK199"/>
  <c r="J199"/>
  <c r="BK198"/>
  <c r="J198"/>
  <c r="BK197"/>
  <c r="J197"/>
  <c r="BK196"/>
  <c r="J196"/>
  <c r="BK195"/>
  <c r="J195"/>
  <c r="BK194"/>
  <c r="J194"/>
  <c r="BK193"/>
  <c r="J193"/>
  <c r="BK192"/>
  <c r="J192"/>
  <c r="BK191"/>
  <c r="J191"/>
  <c r="BK190"/>
  <c r="J190"/>
  <c r="BK189"/>
  <c r="J189"/>
  <c r="BK188"/>
  <c r="J188"/>
  <c r="BK187"/>
  <c r="J187"/>
  <c r="BK186"/>
  <c r="J186"/>
  <c r="BK185"/>
  <c r="J185"/>
  <c r="BK184"/>
  <c r="J184"/>
  <c r="BK183"/>
  <c r="J183"/>
  <c r="BK182"/>
  <c r="J182"/>
  <c r="BK181"/>
  <c r="J181"/>
  <c r="BK180"/>
  <c r="J180"/>
  <c r="BK179"/>
  <c r="J179"/>
  <c r="BK178"/>
  <c r="J178"/>
  <c r="BK177"/>
  <c r="J177"/>
  <c r="BK176"/>
  <c r="J176"/>
  <c r="BK175"/>
  <c r="J175"/>
  <c r="BK174"/>
  <c r="J174"/>
  <c r="BK173"/>
  <c r="J173"/>
  <c r="BK172"/>
  <c r="J172"/>
  <c r="BK171"/>
  <c r="J171"/>
  <c r="BK170"/>
  <c r="J170"/>
  <c r="BK169"/>
  <c r="J169"/>
  <c r="BK168"/>
  <c r="J168"/>
  <c r="BK167"/>
  <c r="J167"/>
  <c r="BK166"/>
  <c r="J166"/>
  <c r="BK165"/>
  <c r="J165"/>
  <c r="BK164"/>
  <c r="J164"/>
  <c r="BK163"/>
  <c r="J163"/>
  <c r="BK162"/>
  <c r="J162"/>
  <c r="BK161"/>
  <c r="J161"/>
  <c r="BK160"/>
  <c r="J160"/>
  <c r="BK159"/>
  <c r="J159"/>
  <c r="BK158"/>
  <c r="J158"/>
  <c r="BK157"/>
  <c r="J157"/>
  <c r="BK156"/>
  <c r="J156"/>
  <c r="BK155"/>
  <c r="J155"/>
  <c r="BK154"/>
  <c r="J154"/>
  <c r="BK153"/>
  <c r="J153"/>
  <c r="BK152"/>
  <c r="J152"/>
  <c r="BK151"/>
  <c r="J151"/>
  <c r="BK150"/>
  <c r="J150"/>
  <c r="BK149"/>
  <c r="J149"/>
  <c r="BK148"/>
  <c r="J148"/>
  <c r="BK145"/>
  <c r="J145"/>
  <c r="BK144"/>
  <c r="J144"/>
  <c r="BK143"/>
  <c r="J143"/>
  <c r="BK142"/>
  <c r="J142"/>
  <c r="BK141"/>
  <c r="J141"/>
  <c r="BK140"/>
  <c r="J140"/>
  <c r="BK138"/>
  <c r="J138"/>
  <c r="BK137"/>
  <c r="J137"/>
  <c r="BK136"/>
  <c r="J136"/>
  <c r="BK135"/>
  <c r="J135"/>
  <c r="BK134"/>
  <c r="J134"/>
  <c r="BK133"/>
  <c r="J133"/>
  <c r="BK132"/>
  <c r="J132"/>
  <c r="BK131"/>
  <c r="J131"/>
  <c r="BK236" i="2"/>
  <c r="J236"/>
  <c r="BK235"/>
  <c r="J235"/>
  <c r="BK232"/>
  <c r="J232"/>
  <c r="BK230"/>
  <c r="J230"/>
  <c r="BK229"/>
  <c r="J229"/>
  <c r="BK228"/>
  <c r="J228"/>
  <c r="BK227"/>
  <c r="J227"/>
  <c r="BK226"/>
  <c r="J226"/>
  <c r="BK225"/>
  <c r="J225"/>
  <c r="BK223"/>
  <c r="J223"/>
  <c r="BK222"/>
  <c r="J222"/>
  <c r="BK221"/>
  <c r="J221"/>
  <c r="BK220"/>
  <c r="J220"/>
  <c r="BK219"/>
  <c r="J219"/>
  <c r="BK218"/>
  <c r="J218"/>
  <c r="BK217"/>
  <c r="J217"/>
  <c r="BK216"/>
  <c r="J216"/>
  <c r="BK214"/>
  <c r="J214"/>
  <c r="BK213"/>
  <c r="J213"/>
  <c r="BK212"/>
  <c r="J212"/>
  <c r="BK210"/>
  <c r="J210"/>
  <c r="BK209"/>
  <c r="J209"/>
  <c r="BK207"/>
  <c r="J207"/>
  <c r="BK206"/>
  <c r="J206"/>
  <c r="BK205"/>
  <c r="J205"/>
  <c r="BK204"/>
  <c r="J204"/>
  <c r="BK203"/>
  <c r="J203"/>
  <c r="BK202"/>
  <c r="J202"/>
  <c r="BK201"/>
  <c r="J201"/>
  <c r="BK200"/>
  <c r="J200"/>
  <c r="BK199"/>
  <c r="J199"/>
  <c r="BK198"/>
  <c r="J198"/>
  <c r="BK197"/>
  <c r="J197"/>
  <c r="BK196"/>
  <c r="J196"/>
  <c r="BK195"/>
  <c r="J195"/>
  <c r="BK194"/>
  <c r="J194"/>
  <c r="BK193"/>
  <c r="J193"/>
  <c r="BK192"/>
  <c r="J192"/>
  <c r="BK191"/>
  <c r="J191"/>
  <c r="BK190"/>
  <c r="J190"/>
  <c r="BK189"/>
  <c r="J189"/>
  <c r="BK188"/>
  <c r="J188"/>
  <c r="BK187"/>
  <c r="J187"/>
  <c r="BK186"/>
  <c r="J186"/>
  <c r="BK185"/>
  <c r="J185"/>
  <c r="BK184"/>
  <c r="J184"/>
  <c r="BK183"/>
  <c r="J183"/>
  <c r="BK182"/>
  <c r="J182"/>
  <c r="BK181"/>
  <c r="J181"/>
  <c r="BK180"/>
  <c r="J180"/>
  <c r="BK179"/>
  <c r="J179"/>
  <c r="BK178"/>
  <c r="J178"/>
  <c r="BK177"/>
  <c r="J177"/>
  <c r="BK176"/>
  <c r="J176"/>
  <c r="BK175"/>
  <c r="J175"/>
  <c r="BK174"/>
  <c r="J174"/>
  <c r="BK173"/>
  <c r="J173"/>
  <c r="BK172"/>
  <c r="J172"/>
  <c r="BK171"/>
  <c r="J171"/>
  <c r="BK170"/>
  <c r="J170"/>
  <c r="BK169"/>
  <c r="J169"/>
  <c r="BK168"/>
  <c r="J168"/>
  <c r="BK167"/>
  <c r="J167"/>
  <c r="BK166"/>
  <c r="J166"/>
  <c r="BK165"/>
  <c r="J165"/>
  <c r="BK164"/>
  <c r="J164"/>
  <c r="BK163"/>
  <c r="J163"/>
  <c r="BK162"/>
  <c r="J162"/>
  <c r="BK161"/>
  <c r="J161"/>
  <c r="BK160"/>
  <c r="J160"/>
  <c r="BK159"/>
  <c r="J159"/>
  <c r="BK158"/>
  <c r="J158"/>
  <c r="BK157"/>
  <c r="J157"/>
  <c r="BK156"/>
  <c r="J156"/>
  <c r="BK155"/>
  <c r="J155"/>
  <c r="BK154"/>
  <c r="J154"/>
  <c r="BK151"/>
  <c r="J151"/>
  <c r="BK150"/>
  <c r="J150"/>
  <c r="BK147"/>
  <c r="J147"/>
  <c r="BK146"/>
  <c r="J146"/>
  <c r="BK145"/>
  <c r="J145"/>
  <c r="BK144"/>
  <c r="J144"/>
  <c r="BK143"/>
  <c r="J143"/>
  <c r="BK142"/>
  <c r="J142"/>
  <c r="BK140"/>
  <c r="J140"/>
  <c r="BK139"/>
  <c r="J139"/>
  <c r="BK138"/>
  <c r="J138"/>
  <c r="BK137"/>
  <c r="J137"/>
  <c r="BK136"/>
  <c r="J136"/>
  <c r="BK135"/>
  <c r="J135"/>
  <c r="BK134"/>
  <c r="J134"/>
  <c r="BK133"/>
  <c r="J133"/>
  <c r="AS94" i="1"/>
  <c r="BK132" i="2" l="1"/>
  <c r="J132" s="1"/>
  <c r="J98" s="1"/>
  <c r="P132"/>
  <c r="P131" s="1"/>
  <c r="R132"/>
  <c r="R131" s="1"/>
  <c r="T132"/>
  <c r="T131"/>
  <c r="BK141"/>
  <c r="J141" s="1"/>
  <c r="J99" s="1"/>
  <c r="P141"/>
  <c r="R141"/>
  <c r="T141"/>
  <c r="BK149"/>
  <c r="J149"/>
  <c r="J101" s="1"/>
  <c r="P149"/>
  <c r="P148" s="1"/>
  <c r="R149"/>
  <c r="R148" s="1"/>
  <c r="T149"/>
  <c r="T148" s="1"/>
  <c r="BK153"/>
  <c r="J153" s="1"/>
  <c r="J103" s="1"/>
  <c r="P153"/>
  <c r="R153"/>
  <c r="T153"/>
  <c r="BK208"/>
  <c r="J208" s="1"/>
  <c r="J104" s="1"/>
  <c r="P208"/>
  <c r="R208"/>
  <c r="T208"/>
  <c r="BK211"/>
  <c r="J211" s="1"/>
  <c r="J105" s="1"/>
  <c r="P211"/>
  <c r="R211"/>
  <c r="T211"/>
  <c r="BK215"/>
  <c r="J215" s="1"/>
  <c r="J106" s="1"/>
  <c r="P215"/>
  <c r="R215"/>
  <c r="T215"/>
  <c r="BK224"/>
  <c r="J224" s="1"/>
  <c r="J107" s="1"/>
  <c r="P224"/>
  <c r="R224"/>
  <c r="T224"/>
  <c r="BK234"/>
  <c r="J234" s="1"/>
  <c r="J110" s="1"/>
  <c r="P234"/>
  <c r="P233" s="1"/>
  <c r="R234"/>
  <c r="R233" s="1"/>
  <c r="T234"/>
  <c r="T233" s="1"/>
  <c r="BK130" i="4"/>
  <c r="J130"/>
  <c r="J98"/>
  <c r="P130"/>
  <c r="P129" s="1"/>
  <c r="R130"/>
  <c r="R129" s="1"/>
  <c r="T130"/>
  <c r="T129" s="1"/>
  <c r="BK139"/>
  <c r="J139"/>
  <c r="J99" s="1"/>
  <c r="P139"/>
  <c r="R139"/>
  <c r="T139"/>
  <c r="BK147"/>
  <c r="J147" s="1"/>
  <c r="J101" s="1"/>
  <c r="P147"/>
  <c r="R147"/>
  <c r="T147"/>
  <c r="BK211"/>
  <c r="J211" s="1"/>
  <c r="J102" s="1"/>
  <c r="P211"/>
  <c r="R211"/>
  <c r="T211"/>
  <c r="BK214"/>
  <c r="J214" s="1"/>
  <c r="J103" s="1"/>
  <c r="P214"/>
  <c r="R214"/>
  <c r="T214"/>
  <c r="BK218"/>
  <c r="J218"/>
  <c r="J104" s="1"/>
  <c r="P218"/>
  <c r="R218"/>
  <c r="T218"/>
  <c r="BK227"/>
  <c r="J227" s="1"/>
  <c r="J105" s="1"/>
  <c r="P227"/>
  <c r="R227"/>
  <c r="T227"/>
  <c r="BK237"/>
  <c r="J237" s="1"/>
  <c r="J108" s="1"/>
  <c r="P237"/>
  <c r="P236"/>
  <c r="R237"/>
  <c r="R236" s="1"/>
  <c r="T237"/>
  <c r="T236" s="1"/>
  <c r="BK130" i="6"/>
  <c r="J130"/>
  <c r="J98" s="1"/>
  <c r="P130"/>
  <c r="P129"/>
  <c r="R130"/>
  <c r="R129" s="1"/>
  <c r="T130"/>
  <c r="T129" s="1"/>
  <c r="BK139"/>
  <c r="J139" s="1"/>
  <c r="J99" s="1"/>
  <c r="P139"/>
  <c r="R139"/>
  <c r="T139"/>
  <c r="BK147"/>
  <c r="J147" s="1"/>
  <c r="J101" s="1"/>
  <c r="P147"/>
  <c r="R147"/>
  <c r="T147"/>
  <c r="BK205"/>
  <c r="J205" s="1"/>
  <c r="J102" s="1"/>
  <c r="P205"/>
  <c r="R205"/>
  <c r="T205"/>
  <c r="BK208"/>
  <c r="J208"/>
  <c r="J103"/>
  <c r="P208"/>
  <c r="R208"/>
  <c r="T208"/>
  <c r="BK212"/>
  <c r="J212"/>
  <c r="J104"/>
  <c r="P212"/>
  <c r="R212"/>
  <c r="T212"/>
  <c r="BK221"/>
  <c r="J221" s="1"/>
  <c r="J105" s="1"/>
  <c r="P221"/>
  <c r="R221"/>
  <c r="T221"/>
  <c r="BK231"/>
  <c r="J231" s="1"/>
  <c r="J108" s="1"/>
  <c r="P231"/>
  <c r="P230"/>
  <c r="R231"/>
  <c r="R230"/>
  <c r="T231"/>
  <c r="T230"/>
  <c r="E85" i="2"/>
  <c r="J89"/>
  <c r="F91"/>
  <c r="J91"/>
  <c r="F92"/>
  <c r="BE133"/>
  <c r="BE134"/>
  <c r="BE135"/>
  <c r="BE136"/>
  <c r="BE137"/>
  <c r="BE138"/>
  <c r="BE139"/>
  <c r="BE140"/>
  <c r="BE142"/>
  <c r="BE143"/>
  <c r="BE144"/>
  <c r="BE145"/>
  <c r="BE146"/>
  <c r="BE147"/>
  <c r="BE150"/>
  <c r="BE151"/>
  <c r="BE154"/>
  <c r="BE155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1"/>
  <c r="BE192"/>
  <c r="BE193"/>
  <c r="BE194"/>
  <c r="BE195"/>
  <c r="BE196"/>
  <c r="BE197"/>
  <c r="BE198"/>
  <c r="BE199"/>
  <c r="BE200"/>
  <c r="BE201"/>
  <c r="BE202"/>
  <c r="BE203"/>
  <c r="BE204"/>
  <c r="BE205"/>
  <c r="BE206"/>
  <c r="BE207"/>
  <c r="BE209"/>
  <c r="BE210"/>
  <c r="BE212"/>
  <c r="BE213"/>
  <c r="BE214"/>
  <c r="BE216"/>
  <c r="BE217"/>
  <c r="BE218"/>
  <c r="BE219"/>
  <c r="BE220"/>
  <c r="BE221"/>
  <c r="BE222"/>
  <c r="BE223"/>
  <c r="BE225"/>
  <c r="BE226"/>
  <c r="BE227"/>
  <c r="BE228"/>
  <c r="BE229"/>
  <c r="BE230"/>
  <c r="BE232"/>
  <c r="BE235"/>
  <c r="BE236"/>
  <c r="BK231"/>
  <c r="J231" s="1"/>
  <c r="J108" s="1"/>
  <c r="E85" i="4"/>
  <c r="J89"/>
  <c r="F91"/>
  <c r="J91"/>
  <c r="F92"/>
  <c r="BE131"/>
  <c r="BE132"/>
  <c r="BE133"/>
  <c r="BE134"/>
  <c r="BE135"/>
  <c r="BE136"/>
  <c r="BE137"/>
  <c r="BE138"/>
  <c r="BE140"/>
  <c r="BE141"/>
  <c r="BE142"/>
  <c r="BE143"/>
  <c r="BE144"/>
  <c r="BE145"/>
  <c r="BE148"/>
  <c r="BE149"/>
  <c r="BE150"/>
  <c r="BE151"/>
  <c r="BE152"/>
  <c r="BE153"/>
  <c r="BE154"/>
  <c r="BE155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1"/>
  <c r="BE192"/>
  <c r="BE193"/>
  <c r="BE194"/>
  <c r="BE195"/>
  <c r="BE196"/>
  <c r="BE197"/>
  <c r="BE198"/>
  <c r="BE199"/>
  <c r="BE200"/>
  <c r="BE201"/>
  <c r="BE202"/>
  <c r="BE203"/>
  <c r="BE204"/>
  <c r="BE205"/>
  <c r="BE206"/>
  <c r="BE207"/>
  <c r="BE208"/>
  <c r="BE209"/>
  <c r="BE210"/>
  <c r="BE212"/>
  <c r="BE213"/>
  <c r="BE215"/>
  <c r="BE216"/>
  <c r="BE217"/>
  <c r="BE219"/>
  <c r="BE220"/>
  <c r="BE221"/>
  <c r="BE222"/>
  <c r="BE223"/>
  <c r="BE224"/>
  <c r="BE225"/>
  <c r="BE226"/>
  <c r="BE228"/>
  <c r="BE229"/>
  <c r="BE230"/>
  <c r="BE231"/>
  <c r="BE232"/>
  <c r="BE233"/>
  <c r="BE235"/>
  <c r="BE238"/>
  <c r="BE239"/>
  <c r="BK234"/>
  <c r="J234"/>
  <c r="J106"/>
  <c r="E85" i="6"/>
  <c r="J89"/>
  <c r="F91"/>
  <c r="J91"/>
  <c r="F92"/>
  <c r="BE131"/>
  <c r="BE132"/>
  <c r="BE133"/>
  <c r="BE134"/>
  <c r="BE135"/>
  <c r="BE136"/>
  <c r="BE137"/>
  <c r="BE138"/>
  <c r="BE140"/>
  <c r="BE141"/>
  <c r="BE142"/>
  <c r="BE143"/>
  <c r="BE144"/>
  <c r="BE145"/>
  <c r="BE148"/>
  <c r="BE149"/>
  <c r="BE150"/>
  <c r="BE151"/>
  <c r="BE152"/>
  <c r="BE153"/>
  <c r="BE154"/>
  <c r="BE155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1"/>
  <c r="BE192"/>
  <c r="BE193"/>
  <c r="BE194"/>
  <c r="BE195"/>
  <c r="BE196"/>
  <c r="BE197"/>
  <c r="BE198"/>
  <c r="BE199"/>
  <c r="BE200"/>
  <c r="BE201"/>
  <c r="BE202"/>
  <c r="BE203"/>
  <c r="BE204"/>
  <c r="BE206"/>
  <c r="BE207"/>
  <c r="BE209"/>
  <c r="BE210"/>
  <c r="BE211"/>
  <c r="BE213"/>
  <c r="BE214"/>
  <c r="BE215"/>
  <c r="BE216"/>
  <c r="BE217"/>
  <c r="BE218"/>
  <c r="BE219"/>
  <c r="BE220"/>
  <c r="BE222"/>
  <c r="BE223"/>
  <c r="BE224"/>
  <c r="BE225"/>
  <c r="BE226"/>
  <c r="BE227"/>
  <c r="BE229"/>
  <c r="BE232"/>
  <c r="BE233"/>
  <c r="BK228"/>
  <c r="J228"/>
  <c r="J106"/>
  <c r="F34" i="2"/>
  <c r="BA95" i="1" s="1"/>
  <c r="J34" i="2"/>
  <c r="AW95" i="1" s="1"/>
  <c r="F35" i="2"/>
  <c r="BB95" i="1"/>
  <c r="F36" i="2"/>
  <c r="BC95" i="1" s="1"/>
  <c r="F37" i="2"/>
  <c r="BD95" i="1" s="1"/>
  <c r="BA96"/>
  <c r="AW96"/>
  <c r="BB96"/>
  <c r="BC96"/>
  <c r="BD96"/>
  <c r="F34" i="4"/>
  <c r="BA97" i="1" s="1"/>
  <c r="J34" i="4"/>
  <c r="AW97" i="1" s="1"/>
  <c r="F35" i="4"/>
  <c r="BB97" i="1" s="1"/>
  <c r="F36" i="4"/>
  <c r="BC97" i="1" s="1"/>
  <c r="F37" i="4"/>
  <c r="BD97" i="1" s="1"/>
  <c r="BA98"/>
  <c r="AW98"/>
  <c r="BB98"/>
  <c r="BC98"/>
  <c r="BD98"/>
  <c r="F34" i="6"/>
  <c r="BA99" i="1" s="1"/>
  <c r="J34" i="6"/>
  <c r="AW99" i="1" s="1"/>
  <c r="F35" i="6"/>
  <c r="BB99" i="1" s="1"/>
  <c r="F36" i="6"/>
  <c r="BC99" i="1" s="1"/>
  <c r="F37" i="6"/>
  <c r="BD99" i="1" s="1"/>
  <c r="BA100"/>
  <c r="AW100"/>
  <c r="BB100"/>
  <c r="BC100"/>
  <c r="BD100"/>
  <c r="AU100" l="1"/>
  <c r="T146" i="6"/>
  <c r="R146"/>
  <c r="R128" s="1"/>
  <c r="P146"/>
  <c r="P128" s="1"/>
  <c r="AU99" i="1" s="1"/>
  <c r="T128" i="6"/>
  <c r="AU98" i="1"/>
  <c r="T146" i="4"/>
  <c r="T128" s="1"/>
  <c r="R146"/>
  <c r="P146"/>
  <c r="P128" s="1"/>
  <c r="AU97" i="1" s="1"/>
  <c r="R128" i="4"/>
  <c r="AU96" i="1"/>
  <c r="T152" i="2"/>
  <c r="T130" s="1"/>
  <c r="R152"/>
  <c r="R130" s="1"/>
  <c r="P152"/>
  <c r="P130"/>
  <c r="AU95" i="1" s="1"/>
  <c r="BK131" i="2"/>
  <c r="J131" s="1"/>
  <c r="J97" s="1"/>
  <c r="BK148"/>
  <c r="J148" s="1"/>
  <c r="J100" s="1"/>
  <c r="BK152"/>
  <c r="J152" s="1"/>
  <c r="J102" s="1"/>
  <c r="BK233"/>
  <c r="J233"/>
  <c r="J109" s="1"/>
  <c r="BK129" i="4"/>
  <c r="J129" s="1"/>
  <c r="J97" s="1"/>
  <c r="BK146"/>
  <c r="J146" s="1"/>
  <c r="J100" s="1"/>
  <c r="BK236"/>
  <c r="J236" s="1"/>
  <c r="J107" s="1"/>
  <c r="BK129" i="6"/>
  <c r="J129"/>
  <c r="J97" s="1"/>
  <c r="BK146"/>
  <c r="J146" s="1"/>
  <c r="J100" s="1"/>
  <c r="BK230"/>
  <c r="J230" s="1"/>
  <c r="J107" s="1"/>
  <c r="BA94" i="1"/>
  <c r="W30" s="1"/>
  <c r="BB94"/>
  <c r="W31" s="1"/>
  <c r="BC94"/>
  <c r="W32" s="1"/>
  <c r="BD94"/>
  <c r="W33" s="1"/>
  <c r="F33" i="2"/>
  <c r="AZ95" i="1" s="1"/>
  <c r="J33" i="2"/>
  <c r="AV95" i="1" s="1"/>
  <c r="AT95" s="1"/>
  <c r="AZ96"/>
  <c r="AV96"/>
  <c r="AT96" s="1"/>
  <c r="F33" i="4"/>
  <c r="AZ97" i="1" s="1"/>
  <c r="J33" i="4"/>
  <c r="AV97" i="1" s="1"/>
  <c r="AT97" s="1"/>
  <c r="AZ98"/>
  <c r="AV98"/>
  <c r="AT98" s="1"/>
  <c r="F33" i="6"/>
  <c r="AZ99" i="1" s="1"/>
  <c r="J33" i="6"/>
  <c r="AV99" i="1" s="1"/>
  <c r="AT99" s="1"/>
  <c r="AZ100"/>
  <c r="AV100"/>
  <c r="AT100" s="1"/>
  <c r="BK130" i="2" l="1"/>
  <c r="J130" s="1"/>
  <c r="J96" s="1"/>
  <c r="BK128" i="4"/>
  <c r="J128" s="1"/>
  <c r="J96" s="1"/>
  <c r="BK128" i="6"/>
  <c r="J128" s="1"/>
  <c r="J96" s="1"/>
  <c r="AU94" i="1"/>
  <c r="AZ94"/>
  <c r="W29" s="1"/>
  <c r="AW94"/>
  <c r="AK30" s="1"/>
  <c r="AX94"/>
  <c r="AY94"/>
  <c r="AV94" l="1"/>
  <c r="AK29" s="1"/>
  <c r="J30" i="2"/>
  <c r="AG95" i="1" s="1"/>
  <c r="AN95" s="1"/>
  <c r="AG96"/>
  <c r="AN96" s="1"/>
  <c r="J30" i="4"/>
  <c r="AG97" i="1" s="1"/>
  <c r="AN97" s="1"/>
  <c r="AG98"/>
  <c r="AN98" s="1"/>
  <c r="J30" i="6"/>
  <c r="AG99" i="1" s="1"/>
  <c r="AN99" s="1"/>
  <c r="AG100"/>
  <c r="AN100" s="1"/>
  <c r="J39" i="2" l="1"/>
  <c r="J39" i="4"/>
  <c r="J39" i="6"/>
  <c r="AG94" i="1"/>
  <c r="AK26" s="1"/>
  <c r="AK35" s="1"/>
  <c r="AT94"/>
  <c r="AN94" l="1"/>
</calcChain>
</file>

<file path=xl/sharedStrings.xml><?xml version="1.0" encoding="utf-8"?>
<sst xmlns="http://schemas.openxmlformats.org/spreadsheetml/2006/main" count="4768" uniqueCount="772">
  <si>
    <t>Export Komplet</t>
  </si>
  <si>
    <t/>
  </si>
  <si>
    <t>2.0</t>
  </si>
  <si>
    <t>ZAMOK</t>
  </si>
  <si>
    <t>False</t>
  </si>
  <si>
    <t>{268e7225-0d08-461e-af63-90935ea2af06}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</si>
  <si>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</si>
  <si>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</si>
  <si>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</si>
  <si>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</si>
  <si>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</si>
  <si>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</si>
  <si>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</si>
  <si>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</si>
  <si>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1541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</si>
  <si>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</si>
  <si>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</si>
  <si>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ELEKTRICKÝCH ROZVODŮ V UČEBNOVÉM PAVILONU ŠKOLY</t>
  </si>
  <si>
    <t>KSO:</t>
  </si>
  <si>
    <t>CC-CZ:</t>
  </si>
  <si>
    <t>Místo:</t>
  </si>
  <si>
    <t>Brno - Bystrc</t>
  </si>
  <si>
    <t>Datum:</t>
  </si>
  <si>
    <t>15. 5. 2019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</si>
  <si>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</si>
  <si>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</si>
  <si>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</si>
  <si>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</si>
  <si>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</si>
  <si>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</si>
  <si>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</si>
  <si>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</si>
  <si>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</si>
  <si>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Ing. Tomáš Blažek</t>
  </si>
  <si>
    <t>Poznámka:</t>
  </si>
  <si>
    <t>1) U položek bourání se rozumí kompletní nacenění bourání, zapravení a finalizace povrchu dle okolí._x000D_
2) U položek demontáž svítidel se rozumí kompletní nacenění opětovné montáže svítidel._x000D_
3) Práce budou provedeny včetně stavebního úklidu_x000D_
4) Stará demontovaná kabeláž bude odstraněna a zlikvidována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</si>
  <si>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</si>
  <si>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</si>
  <si>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</si>
  <si>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</si>
  <si>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</si>
  <si>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</si>
  <si>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</si>
  <si>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</si>
  <si>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</si>
  <si>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</si>
  <si>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</si>
  <si>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</si>
  <si>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</si>
  <si>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</si>
  <si>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</si>
  <si>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</si>
  <si>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</si>
  <si>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</si>
  <si>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</si>
  <si>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</si>
  <si>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</si>
  <si>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</si>
  <si>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</si>
  <si>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</si>
  <si>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</si>
  <si>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</si>
  <si>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</si>
  <si>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</si>
  <si>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</si>
  <si>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</si>
  <si>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</si>
  <si>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</si>
  <si>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</si>
  <si>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</si>
  <si>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</si>
  <si>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</si>
  <si>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</si>
  <si>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</si>
  <si>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</si>
  <si>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</si>
  <si>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</si>
  <si>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</si>
  <si>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</si>
  <si>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</si>
  <si>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</si>
  <si>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02</t>
  </si>
  <si>
    <t>1/S etapa</t>
  </si>
  <si>
    <t>STA</t>
  </si>
  <si>
    <t>1</t>
  </si>
  <si>
    <t>{5127c223-abb9-4b9a-a855-3911eba541aa}</t>
  </si>
  <si>
    <t>2</t>
  </si>
  <si>
    <t>03</t>
  </si>
  <si>
    <t>1/P etapa</t>
  </si>
  <si>
    <t>{5eb9b055-d8c6-475a-bbe4-56fa5fb195cb}</t>
  </si>
  <si>
    <t>05</t>
  </si>
  <si>
    <t>2/S etapa</t>
  </si>
  <si>
    <t>{dd57f4b8-d51f-49ba-bab8-5587f3c08dba}</t>
  </si>
  <si>
    <t>06</t>
  </si>
  <si>
    <t>2/P etapa</t>
  </si>
  <si>
    <t>{90a822dc-5241-4a81-ab65-9ea4d4d56fdf}</t>
  </si>
  <si>
    <t>08</t>
  </si>
  <si>
    <t>3/S etapa</t>
  </si>
  <si>
    <t>{19612b32-4836-4556-b5ba-5f07289320e8}</t>
  </si>
  <si>
    <t>09</t>
  </si>
  <si>
    <t>3/P etapa</t>
  </si>
  <si>
    <t>{bffc39a1-c629-4fc3-8cd3-3615d1f14649}</t>
  </si>
  <si>
    <t>KRYCÍ LIST SOUPISU PRACÍ</t>
  </si>
  <si>
    <t>Objekt:</t>
  </si>
  <si>
    <t>02 - 1/S etapa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</si>
  <si>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</si>
  <si>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</si>
  <si>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</si>
  <si>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</si>
  <si>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</si>
  <si>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</si>
  <si>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997 - Přesun sutě</t>
  </si>
  <si>
    <t>751 - Kabelové žlaby</t>
  </si>
  <si>
    <t>PSV - Práce a dodávky PSV</t>
  </si>
  <si>
    <t xml:space="preserve">    741 - Elektroinstalace - silnoproud</t>
  </si>
  <si>
    <t>M - Práce a dodávky M</t>
  </si>
  <si>
    <t xml:space="preserve">    21-M - Elektromontáže</t>
  </si>
  <si>
    <t xml:space="preserve">    21-M.2 - Požární zařízení</t>
  </si>
  <si>
    <t xml:space="preserve">    46-M - Zednické práce při extr.mont.pracích</t>
  </si>
  <si>
    <t xml:space="preserve">    58-M - Revize vyhrazených technických zařízení</t>
  </si>
  <si>
    <t xml:space="preserve">    HZS - Hodinové zúčtovací sazby</t>
  </si>
  <si>
    <t xml:space="preserve">    N01 - Spotřební materiál</t>
  </si>
  <si>
    <t>VRN - Vedlejší rozpočtové náklady</t>
  </si>
  <si>
    <t xml:space="preserve">    VRN1 - Průzkumné, geodetické a projektové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</si>
  <si>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</si>
  <si>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</si>
  <si>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</si>
  <si>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</si>
  <si>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</si>
  <si>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</si>
  <si>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</si>
  <si>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</si>
  <si>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</si>
  <si>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</si>
  <si>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</si>
  <si>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</si>
  <si>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</si>
  <si>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</si>
  <si>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</si>
  <si>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</si>
  <si>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997</t>
  </si>
  <si>
    <t>Přesun sutě</t>
  </si>
  <si>
    <t>K</t>
  </si>
  <si>
    <t>460600061.2</t>
  </si>
  <si>
    <t>Odvoz suti a vybouraných hmot do 1 km</t>
  </si>
  <si>
    <t>t</t>
  </si>
  <si>
    <t>4</t>
  </si>
  <si>
    <t>-1618007264</t>
  </si>
  <si>
    <t>460600071</t>
  </si>
  <si>
    <t>Příplatek k odvozu suti a vybouraných hmot za každý další 1 km (15km)</t>
  </si>
  <si>
    <t>301885662</t>
  </si>
  <si>
    <t>3</t>
  </si>
  <si>
    <t>997221111</t>
  </si>
  <si>
    <t>Vodorovná doprava suti ze sypkých materiálů nošením do 50 m</t>
  </si>
  <si>
    <t>1306706203</t>
  </si>
  <si>
    <t>997221119</t>
  </si>
  <si>
    <t>Příplatek ZKD 10 m u vodorovné dopravy suti ze sypkých materiálů nošením</t>
  </si>
  <si>
    <t>-338775093</t>
  </si>
  <si>
    <t>5</t>
  </si>
  <si>
    <t>997221141</t>
  </si>
  <si>
    <t>Vodorovná doprava suti ze sypkých materiálů stavebním kolečkem do 50 m</t>
  </si>
  <si>
    <t>-1756913950</t>
  </si>
  <si>
    <t>6</t>
  </si>
  <si>
    <t>997221149</t>
  </si>
  <si>
    <t>Příplatek ZKD 10 m u vodorovné dopravy suti ze sypkých materiálů stavebním kolečkem</t>
  </si>
  <si>
    <t>1454497790</t>
  </si>
  <si>
    <t>7</t>
  </si>
  <si>
    <t>997221612</t>
  </si>
  <si>
    <t>Nakládání vybouraných hmot na dopravní prostředky pro vodorovnou dopravu</t>
  </si>
  <si>
    <t>-303735432</t>
  </si>
  <si>
    <t>8</t>
  </si>
  <si>
    <t>997221815</t>
  </si>
  <si>
    <t>Poplatek za uložení betonového odpadu na skládce (skládkovné)</t>
  </si>
  <si>
    <t>1049040229</t>
  </si>
  <si>
    <t>751</t>
  </si>
  <si>
    <t>Kabelové žlaby</t>
  </si>
  <si>
    <t>9</t>
  </si>
  <si>
    <t>210020301.1</t>
  </si>
  <si>
    <t>Montáž žlabů kovových, šířky do 50 mm s víkem</t>
  </si>
  <si>
    <t>m</t>
  </si>
  <si>
    <t>64</t>
  </si>
  <si>
    <t>1552642810</t>
  </si>
  <si>
    <t>10</t>
  </si>
  <si>
    <t>M</t>
  </si>
  <si>
    <t>345754910.1.b</t>
  </si>
  <si>
    <t>Kabelový pozinkovaný žlab, plný,  s integ. spojkou 50x50, vč. lomových a rozbočovacích dílů, materiálu pro zavěšení, s víkem</t>
  </si>
  <si>
    <t>128</t>
  </si>
  <si>
    <t>153031743</t>
  </si>
  <si>
    <t>11</t>
  </si>
  <si>
    <t>210020310.1</t>
  </si>
  <si>
    <t>Montáž žlabů kovových šířky do 600 mm, vč. víka</t>
  </si>
  <si>
    <t>-1527333645</t>
  </si>
  <si>
    <t>12</t>
  </si>
  <si>
    <t>345754930.1</t>
  </si>
  <si>
    <t>Kabelový pozinkovaný žlab, plný,  s integ. spojkou 100x100, vč. lomových a rozbočovacích dílů, materiálu pro zavěšení, s víkem</t>
  </si>
  <si>
    <t>1728133331</t>
  </si>
  <si>
    <t>13</t>
  </si>
  <si>
    <t>345754940.1</t>
  </si>
  <si>
    <t>Kabelový pozinkovaný žlab, plný,  s integ. spojkou 300x100, vč. lomových a rozbočovacích dílů, materiálu pro zavěšení, s víkem</t>
  </si>
  <si>
    <t>-97451287</t>
  </si>
  <si>
    <t>14</t>
  </si>
  <si>
    <t>460680203</t>
  </si>
  <si>
    <t>Vybourání otvorů ve zdivu betonovém plochy do 0,02 m2, tloušťky do 45 cm, vč. zapravení</t>
  </si>
  <si>
    <t>kus</t>
  </si>
  <si>
    <t>-939052810</t>
  </si>
  <si>
    <t>PSV</t>
  </si>
  <si>
    <t>Práce a dodávky PSV</t>
  </si>
  <si>
    <t>741</t>
  </si>
  <si>
    <t>Elektroinstalace - silnoproud</t>
  </si>
  <si>
    <t>741122032</t>
  </si>
  <si>
    <t>Montáž kabel Cu bez ukončení uložený pod omítku plný kulatý 5x4 až 6 mm2 (CYKY)</t>
  </si>
  <si>
    <t>16</t>
  </si>
  <si>
    <t>1153511050</t>
  </si>
  <si>
    <t>PKB.711035</t>
  </si>
  <si>
    <t>CYKY-J 5x4</t>
  </si>
  <si>
    <t>km</t>
  </si>
  <si>
    <t>32</t>
  </si>
  <si>
    <t>-1350332723</t>
  </si>
  <si>
    <t>Práce a dodávky M</t>
  </si>
  <si>
    <t>21-M</t>
  </si>
  <si>
    <t>Elektromontáže</t>
  </si>
  <si>
    <t>97</t>
  </si>
  <si>
    <t>10.665.05</t>
  </si>
  <si>
    <t>Osazení podlahové krabice do stávající podlahy, vč. vysakání kapsy a zapravení</t>
  </si>
  <si>
    <t>-1713150155</t>
  </si>
  <si>
    <t>98</t>
  </si>
  <si>
    <t>10.624.800</t>
  </si>
  <si>
    <t>Podlahová přístrojová krabice 16 modulů, vč krytu, osazení a výzbroje (230V+DATA)</t>
  </si>
  <si>
    <t>KS</t>
  </si>
  <si>
    <t>-1940671406</t>
  </si>
  <si>
    <t>19</t>
  </si>
  <si>
    <t>210010003</t>
  </si>
  <si>
    <t>Montáž trubek plastových ohebných D 23 mm uložených pod omítku</t>
  </si>
  <si>
    <t>-1802278875</t>
  </si>
  <si>
    <t>20</t>
  </si>
  <si>
    <t>345710630</t>
  </si>
  <si>
    <t>trubka elektroinstalační ohebná LPFLEX z PVC (ČSN) 2323</t>
  </si>
  <si>
    <t>-1033955441</t>
  </si>
  <si>
    <t>210010301</t>
  </si>
  <si>
    <t>Montáž krabic přístrojových zapuštěných plastových kruhových KU 68/1, KU68/1301, KP67, KP68/2</t>
  </si>
  <si>
    <t>814301214</t>
  </si>
  <si>
    <t>22</t>
  </si>
  <si>
    <t>34571523</t>
  </si>
  <si>
    <t>krabice přístrojová odbočná s víčkem z PH, D 103 mm x 50 mm</t>
  </si>
  <si>
    <t>256</t>
  </si>
  <si>
    <t>1583759113</t>
  </si>
  <si>
    <t>23</t>
  </si>
  <si>
    <t>345715110.1</t>
  </si>
  <si>
    <t>krabice přístrojová instalační KP 68/2</t>
  </si>
  <si>
    <t>-612087731</t>
  </si>
  <si>
    <t>24</t>
  </si>
  <si>
    <t>210010311</t>
  </si>
  <si>
    <t>Montáž krabic odbočných zapuštěných plastových kruhových KU68-1902/KO68, KO97/KO97V</t>
  </si>
  <si>
    <t>-781639291</t>
  </si>
  <si>
    <t>25</t>
  </si>
  <si>
    <t>345715190</t>
  </si>
  <si>
    <t>krabice univerzální z PH KU 68/2-1902s víčkem KO68</t>
  </si>
  <si>
    <t>-1511581857</t>
  </si>
  <si>
    <t>26</t>
  </si>
  <si>
    <t>210010322</t>
  </si>
  <si>
    <t>Montáž rozvodek zapuštěných plastových kruhových 1906/V68</t>
  </si>
  <si>
    <t>1719170194</t>
  </si>
  <si>
    <t>27</t>
  </si>
  <si>
    <t>345551240</t>
  </si>
  <si>
    <t>zásuvka 2násobná 16A,typ dle standardu investora, vč. rámečku</t>
  </si>
  <si>
    <t>-183200718</t>
  </si>
  <si>
    <t>33</t>
  </si>
  <si>
    <t>345551230v</t>
  </si>
  <si>
    <t>Zásuvka dvojnásobná, s přepěť. ochranou, typ dle standardu investora, vč. rámečku</t>
  </si>
  <si>
    <t>827560485</t>
  </si>
  <si>
    <t>34</t>
  </si>
  <si>
    <t>210010522</t>
  </si>
  <si>
    <t>Otevření nebo uzavření krabice víčkem na 2 šrouby</t>
  </si>
  <si>
    <t>-1461506209</t>
  </si>
  <si>
    <t>35</t>
  </si>
  <si>
    <t>210020951</t>
  </si>
  <si>
    <t>Montáž tabulky výstražné smaltované formát A3 až A4</t>
  </si>
  <si>
    <t>206085936</t>
  </si>
  <si>
    <t>36</t>
  </si>
  <si>
    <t>735345100</t>
  </si>
  <si>
    <t>tabulka bezpečnostní s tiskem 2 barvy A4 210x297 mm</t>
  </si>
  <si>
    <t>553012517</t>
  </si>
  <si>
    <t>37</t>
  </si>
  <si>
    <t>210021056</t>
  </si>
  <si>
    <t>Montáž příchytek kovových typ Sonap profil do 54 mm</t>
  </si>
  <si>
    <t>-277583291</t>
  </si>
  <si>
    <t>38</t>
  </si>
  <si>
    <t>354325550</t>
  </si>
  <si>
    <t>příchytka kabelová Sonap 637554 D41-54 mm</t>
  </si>
  <si>
    <t>-2034763465</t>
  </si>
  <si>
    <t>39</t>
  </si>
  <si>
    <t>210021074</t>
  </si>
  <si>
    <t>Montáž příchytek KHF</t>
  </si>
  <si>
    <t>1788698439</t>
  </si>
  <si>
    <t>40</t>
  </si>
  <si>
    <t>210021074b</t>
  </si>
  <si>
    <t>Příchytka KHF</t>
  </si>
  <si>
    <t>229530972</t>
  </si>
  <si>
    <t>41</t>
  </si>
  <si>
    <t>210100001</t>
  </si>
  <si>
    <t>Ukončení vodičů v rozváděči nebo na přístroji včetně zapojení průřezu žíly do 2,5 mm2</t>
  </si>
  <si>
    <t>-1809144942</t>
  </si>
  <si>
    <t>42</t>
  </si>
  <si>
    <t>210100002</t>
  </si>
  <si>
    <t>Ukončení vodičů v rozváděči nebo na přístroji včetně zapojení průřezu žíly do 6 mm2</t>
  </si>
  <si>
    <t>1007094168</t>
  </si>
  <si>
    <t>43</t>
  </si>
  <si>
    <t>210100005</t>
  </si>
  <si>
    <t>Ukončení vodičů v rozváděči nebo na přístroji včetně zapojení průřezu žíly do 35 mm2</t>
  </si>
  <si>
    <t>1760250420</t>
  </si>
  <si>
    <t>44</t>
  </si>
  <si>
    <t>210110001.1.1</t>
  </si>
  <si>
    <t>Montáž nástěnný vypínač nn nebo PIR, prostředí základní nebo vlhké</t>
  </si>
  <si>
    <t>430092448</t>
  </si>
  <si>
    <t>45</t>
  </si>
  <si>
    <t>345355120.2.1</t>
  </si>
  <si>
    <t>spínač řazení 1, 10A, 250V,vč. rámečku</t>
  </si>
  <si>
    <t>1294312849</t>
  </si>
  <si>
    <t>46</t>
  </si>
  <si>
    <t>345355720.2.1</t>
  </si>
  <si>
    <t>spínač řazení 5, 10A, 250V, vč. rámečku</t>
  </si>
  <si>
    <t>555834904</t>
  </si>
  <si>
    <t>47</t>
  </si>
  <si>
    <t>345355520.1</t>
  </si>
  <si>
    <t>spínač řazení 6, 10A, 250V, vč. rámečku</t>
  </si>
  <si>
    <t>-981977627</t>
  </si>
  <si>
    <t>48</t>
  </si>
  <si>
    <t>R_SV_001</t>
  </si>
  <si>
    <t>Ovládač tlačítkový, řazení 1/0, vč. rámečku</t>
  </si>
  <si>
    <t>-43051286</t>
  </si>
  <si>
    <t>49</t>
  </si>
  <si>
    <t>345355550.1</t>
  </si>
  <si>
    <t xml:space="preserve">PIR, pohybové čidlo, 360st., vnitřní </t>
  </si>
  <si>
    <t>-663617724</t>
  </si>
  <si>
    <t>50</t>
  </si>
  <si>
    <t>210190001</t>
  </si>
  <si>
    <t>Montáž rozvodnic běžných oceloplechových nebo plastových do 20 kg</t>
  </si>
  <si>
    <t>-2026786895</t>
  </si>
  <si>
    <t>51</t>
  </si>
  <si>
    <t>357131350</t>
  </si>
  <si>
    <t>RN1.1 - MODULÁRNÍ ROZVODNICE POD OMÍTKU, vč. výzbroje a zapojení - viz schéma</t>
  </si>
  <si>
    <t>-623170976</t>
  </si>
  <si>
    <t>52</t>
  </si>
  <si>
    <t>210190003</t>
  </si>
  <si>
    <t>Montáž rozvodnic běžných oceloplechových nebo plastových do 200 kg (1 pole)</t>
  </si>
  <si>
    <t>172855765</t>
  </si>
  <si>
    <t>53</t>
  </si>
  <si>
    <t>357118066</t>
  </si>
  <si>
    <t>rozvaděč skříňový (bez skříně), vč. osazení výzbroje, zapojení, značení, - viz schéma</t>
  </si>
  <si>
    <t>kpl</t>
  </si>
  <si>
    <t>158322571</t>
  </si>
  <si>
    <t>54</t>
  </si>
  <si>
    <t>210190003-D</t>
  </si>
  <si>
    <t>Demontáž rozvodnic běžných oceloplechových nebo plastových do 200 kg (1 pole)</t>
  </si>
  <si>
    <t>1187162615</t>
  </si>
  <si>
    <t>55</t>
  </si>
  <si>
    <t>210280001.1</t>
  </si>
  <si>
    <t>Revize, vypínán zařízení, dozor správce</t>
  </si>
  <si>
    <t>-2059137661</t>
  </si>
  <si>
    <t>56</t>
  </si>
  <si>
    <t>210280003</t>
  </si>
  <si>
    <t>Zkoušky a prohlídky el rozvodů a zařízení celková prohlídka pro objem mtž prací do 1 000 000 Kč</t>
  </si>
  <si>
    <t>-933633212</t>
  </si>
  <si>
    <t>57</t>
  </si>
  <si>
    <t>210280161</t>
  </si>
  <si>
    <t>Oživení jednoho pole rozváděče se složitou výzbrojí</t>
  </si>
  <si>
    <t>-174993541</t>
  </si>
  <si>
    <t>58</t>
  </si>
  <si>
    <t>210290891</t>
  </si>
  <si>
    <t>Doplnění orientačních štítků na kabel (při revizi)</t>
  </si>
  <si>
    <t>2050763179</t>
  </si>
  <si>
    <t>59</t>
  </si>
  <si>
    <t>10.067.555</t>
  </si>
  <si>
    <t>Svorkovnice EPS 2 ekvipotencionální</t>
  </si>
  <si>
    <t>1748884150</t>
  </si>
  <si>
    <t>60</t>
  </si>
  <si>
    <t>210800004</t>
  </si>
  <si>
    <t>Montáž měděných vodičů CYY 6 mm2</t>
  </si>
  <si>
    <t>-715213676</t>
  </si>
  <si>
    <t>61</t>
  </si>
  <si>
    <t>341421570</t>
  </si>
  <si>
    <t>vodič silový s Cu jádrem CYA H07 V-K 6 mm2</t>
  </si>
  <si>
    <t>1846262933</t>
  </si>
  <si>
    <t>62</t>
  </si>
  <si>
    <t>210800051</t>
  </si>
  <si>
    <t>Montáž měděných vodičů CYY, CMA, CY, CYA, HO5V, HO7V 1,5 mm2 pod omítku ve stropě, nebo ve žlabech</t>
  </si>
  <si>
    <t>-777719911</t>
  </si>
  <si>
    <t>63</t>
  </si>
  <si>
    <t>341110300</t>
  </si>
  <si>
    <t>kabel silový s Cu jádrem CYKY 3x1,5 mm2</t>
  </si>
  <si>
    <t>732742512</t>
  </si>
  <si>
    <t>210800052</t>
  </si>
  <si>
    <t>Montáž měděných vodičů CYY, CMA, CY, CYA, HO5V, HO7V 2,5 mm2 pod omítku ve stropě, nebo ve žlabech</t>
  </si>
  <si>
    <t>-685187162</t>
  </si>
  <si>
    <t>65</t>
  </si>
  <si>
    <t>341095170</t>
  </si>
  <si>
    <t>kabel silový s Cu jádrem, CYKY 3x2,5 mm2</t>
  </si>
  <si>
    <t>-352046677</t>
  </si>
  <si>
    <t>66</t>
  </si>
  <si>
    <t>210950101</t>
  </si>
  <si>
    <t>Další štítek označovací na kabel</t>
  </si>
  <si>
    <t>1260872472</t>
  </si>
  <si>
    <t>67</t>
  </si>
  <si>
    <t>735345120</t>
  </si>
  <si>
    <t>tabulka bezpečnostní s tiskem 2 barvy A7 105x74 mm</t>
  </si>
  <si>
    <t>-1339648601</t>
  </si>
  <si>
    <t>68</t>
  </si>
  <si>
    <t>210950202</t>
  </si>
  <si>
    <t>Příplatek na zatahování kabelů hmotnosti do 2 kg do tvárnicových tras a kolektorů</t>
  </si>
  <si>
    <t>68090994</t>
  </si>
  <si>
    <t>69</t>
  </si>
  <si>
    <t>v_10.1.1</t>
  </si>
  <si>
    <t>Vrtání prostupů do DN50</t>
  </si>
  <si>
    <t>1170833782</t>
  </si>
  <si>
    <t>70</t>
  </si>
  <si>
    <t>v_10.1.2</t>
  </si>
  <si>
    <t>Vrtání prostupů do DN150</t>
  </si>
  <si>
    <t>-240925682</t>
  </si>
  <si>
    <t>71</t>
  </si>
  <si>
    <t>R-21-M.4_001</t>
  </si>
  <si>
    <t>Montáž parapetního kanálu, vč. řezání a tvarování, sekání drážky a zapravení</t>
  </si>
  <si>
    <t>-964009562</t>
  </si>
  <si>
    <t>72</t>
  </si>
  <si>
    <t>R-21-M.4_002</t>
  </si>
  <si>
    <t>Elektroinstalační kanál 170x40, dvoukomorový, s dělící přepážkou, vč. víka a kolen</t>
  </si>
  <si>
    <t>-791574579</t>
  </si>
  <si>
    <t>99</t>
  </si>
  <si>
    <t>vl.16254</t>
  </si>
  <si>
    <t>Demontáž kachlového obložení a zapravení stěn, vč. výmalby</t>
  </si>
  <si>
    <t>m2</t>
  </si>
  <si>
    <t>1960267775</t>
  </si>
  <si>
    <t>73</t>
  </si>
  <si>
    <t>vlastní 8</t>
  </si>
  <si>
    <t>Utěsnění kabelů v prostupu pěnou</t>
  </si>
  <si>
    <t>1691315384</t>
  </si>
  <si>
    <t>74</t>
  </si>
  <si>
    <t>vlastní 9</t>
  </si>
  <si>
    <t>Montážní pěna</t>
  </si>
  <si>
    <t>Kus</t>
  </si>
  <si>
    <t>-1598482391</t>
  </si>
  <si>
    <t>21-M.2</t>
  </si>
  <si>
    <t>Požární zařízení</t>
  </si>
  <si>
    <t>95</t>
  </si>
  <si>
    <t>231701530</t>
  </si>
  <si>
    <t>pěna montážní protipožární polyuretanová SOUDAFOAM FR-B1 jednosložková 750 ml, požární odolnost více než 360 minut</t>
  </si>
  <si>
    <t>-1399684575</t>
  </si>
  <si>
    <t>96</t>
  </si>
  <si>
    <t>v_06</t>
  </si>
  <si>
    <t>Požární ucpávky prostupů</t>
  </si>
  <si>
    <t>-346511704</t>
  </si>
  <si>
    <t>46-M</t>
  </si>
  <si>
    <t>Zednické práce při extr.mont.pracích</t>
  </si>
  <si>
    <t>75</t>
  </si>
  <si>
    <t>460680161</t>
  </si>
  <si>
    <t>Vybourání otvorů ve zdivu cihelném plochy do 0,0225 m2, tloušťky do 15 cm</t>
  </si>
  <si>
    <t>-2086599991</t>
  </si>
  <si>
    <t>76</t>
  </si>
  <si>
    <t>460680612</t>
  </si>
  <si>
    <t>Vysekání rýh pro montáž trubek a kabelů v omítce vápenné a vápenocementové stěn šířky do 5 cm</t>
  </si>
  <si>
    <t>632104789</t>
  </si>
  <si>
    <t>77</t>
  </si>
  <si>
    <t>460680622</t>
  </si>
  <si>
    <t>Vysekání rýh pro montáž trubek a kabelů v omítce vápenné a vápenocementové stropů šířky do 5 cm</t>
  </si>
  <si>
    <t>-1882060373</t>
  </si>
  <si>
    <t>58-M</t>
  </si>
  <si>
    <t>Revize vyhrazených technických zařízení</t>
  </si>
  <si>
    <t>78</t>
  </si>
  <si>
    <t>210280002</t>
  </si>
  <si>
    <t>Výchozí revize</t>
  </si>
  <si>
    <t>767298733</t>
  </si>
  <si>
    <t>79</t>
  </si>
  <si>
    <t>580101004</t>
  </si>
  <si>
    <t>Kontrola stavu rozvaděče přes 30 přístrojů rozvodných zařízení</t>
  </si>
  <si>
    <t>pole</t>
  </si>
  <si>
    <t>181521430</t>
  </si>
  <si>
    <t>80</t>
  </si>
  <si>
    <t>580103003</t>
  </si>
  <si>
    <t>Kontrola stavu elektrického okruhu přes 10 vývodů v prostoru bezpečném</t>
  </si>
  <si>
    <t>okruh</t>
  </si>
  <si>
    <t>93835001</t>
  </si>
  <si>
    <t>81</t>
  </si>
  <si>
    <t>580105033</t>
  </si>
  <si>
    <t>Kontrola stavu ochrany před úderem blesku kombinované soustavy přes 8 svodů</t>
  </si>
  <si>
    <t>svod</t>
  </si>
  <si>
    <t>1699384569</t>
  </si>
  <si>
    <t>82</t>
  </si>
  <si>
    <t>580106002</t>
  </si>
  <si>
    <t>Měření izolačních odporů okruhu celého rozvaděče nebo rozvodnice</t>
  </si>
  <si>
    <t>měření</t>
  </si>
  <si>
    <t>1053363468</t>
  </si>
  <si>
    <t>83</t>
  </si>
  <si>
    <t>580106013</t>
  </si>
  <si>
    <t>Měření, zkoušení a prověření ochrany chráničem napěťovým nebo proudovým</t>
  </si>
  <si>
    <t>-861446156</t>
  </si>
  <si>
    <t>84</t>
  </si>
  <si>
    <t>580106031</t>
  </si>
  <si>
    <t xml:space="preserve">Zkouška přepěťové ochrany </t>
  </si>
  <si>
    <t>-63644020</t>
  </si>
  <si>
    <t>85</t>
  </si>
  <si>
    <t>R-099</t>
  </si>
  <si>
    <t>Revizní zpráva</t>
  </si>
  <si>
    <t>650208596</t>
  </si>
  <si>
    <t>HZS</t>
  </si>
  <si>
    <t>Hodinové zúčtovací sazby</t>
  </si>
  <si>
    <t>86</t>
  </si>
  <si>
    <t>Hod.sazba2</t>
  </si>
  <si>
    <t>Pomocné zednické práce</t>
  </si>
  <si>
    <t>hod</t>
  </si>
  <si>
    <t>512</t>
  </si>
  <si>
    <t>-863594378</t>
  </si>
  <si>
    <t>87</t>
  </si>
  <si>
    <t>Hod.sazba3</t>
  </si>
  <si>
    <t>Pomocné nekvalifikované práce</t>
  </si>
  <si>
    <t>-1611615774</t>
  </si>
  <si>
    <t>88</t>
  </si>
  <si>
    <t>Hod.sazba5</t>
  </si>
  <si>
    <t>Zabezpečení pracoviště</t>
  </si>
  <si>
    <t>-431630878</t>
  </si>
  <si>
    <t>89</t>
  </si>
  <si>
    <t>HZS2221</t>
  </si>
  <si>
    <t>Hodinová zúčtovací sazba elektrikář</t>
  </si>
  <si>
    <t>1844234169</t>
  </si>
  <si>
    <t>90</t>
  </si>
  <si>
    <t>HZS2222</t>
  </si>
  <si>
    <t>Hodinová zúčtovací sazba elektrikář odborný</t>
  </si>
  <si>
    <t>1436194690</t>
  </si>
  <si>
    <t>91</t>
  </si>
  <si>
    <t>HZS4211</t>
  </si>
  <si>
    <t>Hodinová zúčtovací sazba revizní technik</t>
  </si>
  <si>
    <t>-950516734</t>
  </si>
  <si>
    <t>N01</t>
  </si>
  <si>
    <t>Spotřební materiál</t>
  </si>
  <si>
    <t>92</t>
  </si>
  <si>
    <t>N1.2</t>
  </si>
  <si>
    <t>Podružný materiál</t>
  </si>
  <si>
    <t>1578651389</t>
  </si>
  <si>
    <t>VRN</t>
  </si>
  <si>
    <t>Vedlejší rozpočtové náklady</t>
  </si>
  <si>
    <t>VRN1</t>
  </si>
  <si>
    <t>Průzkumné, geodetické a projektové práce</t>
  </si>
  <si>
    <t>93</t>
  </si>
  <si>
    <t>013203000</t>
  </si>
  <si>
    <t>Konstrukční dokumentace technologichých zařízení (rozvaděče)</t>
  </si>
  <si>
    <t>…</t>
  </si>
  <si>
    <t>1024</t>
  </si>
  <si>
    <t>-866336472</t>
  </si>
  <si>
    <t>94</t>
  </si>
  <si>
    <t>013254000</t>
  </si>
  <si>
    <t>Dokumentace skutečného provedení stavby</t>
  </si>
  <si>
    <t>1555677354</t>
  </si>
  <si>
    <t>17</t>
  </si>
  <si>
    <t>18</t>
  </si>
  <si>
    <t>3455512401</t>
  </si>
  <si>
    <t>zásuvka jednonásobná 16A, typ dle standardu investora, vč. rámečku,</t>
  </si>
  <si>
    <t>3455512401.b</t>
  </si>
  <si>
    <t>zásuvka jednonásobná 16A, se SPD, typ dle standardu investora, vč. rámečku</t>
  </si>
  <si>
    <t>28</t>
  </si>
  <si>
    <t>34555124012</t>
  </si>
  <si>
    <t>zásuvka jednonásobná 230V/16A,do podlahové krabice, typ dle standardu investora</t>
  </si>
  <si>
    <t>29</t>
  </si>
  <si>
    <t>34555124013</t>
  </si>
  <si>
    <t>zásuvka jednonásobná s přep. ochr., 230V/16A,do podlahové krabice, typ dle standardu investora</t>
  </si>
  <si>
    <t>30</t>
  </si>
  <si>
    <t>34555124018</t>
  </si>
  <si>
    <t>zásuvka datová RJ45 do podlahové krabice, typ dle standardu investora</t>
  </si>
  <si>
    <t>31</t>
  </si>
  <si>
    <t>05 - 2/S etapa</t>
  </si>
  <si>
    <t>-1165986169</t>
  </si>
  <si>
    <t>1610686331</t>
  </si>
  <si>
    <t>769785613</t>
  </si>
  <si>
    <t>-1399911545</t>
  </si>
  <si>
    <t>1504058848</t>
  </si>
  <si>
    <t>-749428824</t>
  </si>
  <si>
    <t>479176922</t>
  </si>
  <si>
    <t>1925041940</t>
  </si>
  <si>
    <t>1479540857</t>
  </si>
  <si>
    <t>-960202686</t>
  </si>
  <si>
    <t>-1987164004</t>
  </si>
  <si>
    <t>-1368102495</t>
  </si>
  <si>
    <t>744792356</t>
  </si>
  <si>
    <t>697219661</t>
  </si>
  <si>
    <t>-1348079094</t>
  </si>
  <si>
    <t>-2062892026</t>
  </si>
  <si>
    <t>-348947679</t>
  </si>
  <si>
    <t>-1931197468</t>
  </si>
  <si>
    <t>-479286477</t>
  </si>
  <si>
    <t>-1293593451</t>
  </si>
  <si>
    <t>1321635867</t>
  </si>
  <si>
    <t>1555570573</t>
  </si>
  <si>
    <t>-1438399211</t>
  </si>
  <si>
    <t>2063506388</t>
  </si>
  <si>
    <t>-1424339333</t>
  </si>
  <si>
    <t>1975688481</t>
  </si>
  <si>
    <t>1922090423</t>
  </si>
  <si>
    <t>-1950730596</t>
  </si>
  <si>
    <t>-308532937</t>
  </si>
  <si>
    <t>-1855631385</t>
  </si>
  <si>
    <t>-1026061204</t>
  </si>
  <si>
    <t>-85231050</t>
  </si>
  <si>
    <t>-585288041</t>
  </si>
  <si>
    <t>258769018</t>
  </si>
  <si>
    <t>-1261410145</t>
  </si>
  <si>
    <t>-1746722589</t>
  </si>
  <si>
    <t>-1681148589</t>
  </si>
  <si>
    <t>254432942</t>
  </si>
  <si>
    <t>1092429654</t>
  </si>
  <si>
    <t>517229314</t>
  </si>
  <si>
    <t>-1163435096</t>
  </si>
  <si>
    <t>-272513058</t>
  </si>
  <si>
    <t>-1654585914</t>
  </si>
  <si>
    <t>360615125</t>
  </si>
  <si>
    <t>957974376</t>
  </si>
  <si>
    <t>-501097602</t>
  </si>
  <si>
    <t>-1091960888</t>
  </si>
  <si>
    <t>-624843039</t>
  </si>
  <si>
    <t>-632344037</t>
  </si>
  <si>
    <t>357118066.22</t>
  </si>
  <si>
    <t>rozvaděč RSER1 nástěnný, vč. osazení výzbroje, zapojení, značení, - viz schéma</t>
  </si>
  <si>
    <t>-491123776</t>
  </si>
  <si>
    <t>315048676</t>
  </si>
  <si>
    <t>-1841655925</t>
  </si>
  <si>
    <t>vl02520</t>
  </si>
  <si>
    <t>ocelové víko podlahové krabice, 4 vrupy, vč. osazení a demontáže stávajícího</t>
  </si>
  <si>
    <t>1660596677</t>
  </si>
  <si>
    <t>-1476763981</t>
  </si>
  <si>
    <t>1779956254</t>
  </si>
  <si>
    <t>1976885440</t>
  </si>
  <si>
    <t>-522284996</t>
  </si>
  <si>
    <t>794570582</t>
  </si>
  <si>
    <t>1272927114</t>
  </si>
  <si>
    <t>483113085</t>
  </si>
  <si>
    <t>665997104</t>
  </si>
  <si>
    <t>-244041547</t>
  </si>
  <si>
    <t>1847202785</t>
  </si>
  <si>
    <t>210812011</t>
  </si>
  <si>
    <t>Montáž kabel Cu plný kulatý do 1 kV 3x1,5 až 6 mm2 uložený volně nebo v liště (CYKY)</t>
  </si>
  <si>
    <t>-2058136109</t>
  </si>
  <si>
    <t>34111048</t>
  </si>
  <si>
    <t>kabel silový s Cu jádrem 1 kV 3x6mm2</t>
  </si>
  <si>
    <t>-1545077407</t>
  </si>
  <si>
    <t>667528454</t>
  </si>
  <si>
    <t>1824659496</t>
  </si>
  <si>
    <t>1705731734</t>
  </si>
  <si>
    <t>-2008671252</t>
  </si>
  <si>
    <t>165117174</t>
  </si>
  <si>
    <t>2106439030</t>
  </si>
  <si>
    <t>-488292277</t>
  </si>
  <si>
    <t>-1308638062</t>
  </si>
  <si>
    <t>-1723203629</t>
  </si>
  <si>
    <t>-403674880</t>
  </si>
  <si>
    <t>vl.0505</t>
  </si>
  <si>
    <t xml:space="preserve">Potrubní ventilátor, parametry dle stávajícího, vč. osazení a demontáže stávajícího a připojení napájení </t>
  </si>
  <si>
    <t>-1669038143</t>
  </si>
  <si>
    <t>vl.50205</t>
  </si>
  <si>
    <t>materíál pro ochránění koberců při realizaci stavby</t>
  </si>
  <si>
    <t>-1522418494</t>
  </si>
  <si>
    <t>-1121038933</t>
  </si>
  <si>
    <t>-213805550</t>
  </si>
  <si>
    <t>-1007729512</t>
  </si>
  <si>
    <t>-1512188559</t>
  </si>
  <si>
    <t>-143052990</t>
  </si>
  <si>
    <t>-1183836375</t>
  </si>
  <si>
    <t>433377954</t>
  </si>
  <si>
    <t>828508677</t>
  </si>
  <si>
    <t>-1344256335</t>
  </si>
  <si>
    <t>1875531766</t>
  </si>
  <si>
    <t>290638640</t>
  </si>
  <si>
    <t>-2072201805</t>
  </si>
  <si>
    <t>1573652345</t>
  </si>
  <si>
    <t>887793130</t>
  </si>
  <si>
    <t>-503604807</t>
  </si>
  <si>
    <t>-1768495623</t>
  </si>
  <si>
    <t>-541484749</t>
  </si>
  <si>
    <t>-1671334502</t>
  </si>
  <si>
    <t>1669645905</t>
  </si>
  <si>
    <t>-323293186</t>
  </si>
  <si>
    <t>-911436964</t>
  </si>
  <si>
    <t>590938222</t>
  </si>
  <si>
    <t>08 - 3/S etapa</t>
  </si>
  <si>
    <t>422876313</t>
  </si>
  <si>
    <t>-1952416101</t>
  </si>
  <si>
    <t>1611891929</t>
  </si>
  <si>
    <t>-1158943578</t>
  </si>
  <si>
    <t>-1647052277</t>
  </si>
  <si>
    <t>158021181</t>
  </si>
  <si>
    <t>559317272</t>
  </si>
  <si>
    <t>-590766000</t>
  </si>
  <si>
    <t>653277433</t>
  </si>
  <si>
    <t>-1486163953</t>
  </si>
  <si>
    <t>-838710688</t>
  </si>
  <si>
    <t>2083835823</t>
  </si>
  <si>
    <t>783875364</t>
  </si>
  <si>
    <t>666216413</t>
  </si>
  <si>
    <t>-1066016783</t>
  </si>
  <si>
    <t>55173964</t>
  </si>
  <si>
    <t>1216443850</t>
  </si>
  <si>
    <t>-2118847937</t>
  </si>
  <si>
    <t>-1804301883</t>
  </si>
  <si>
    <t>2110264839</t>
  </si>
  <si>
    <t>-277950421</t>
  </si>
  <si>
    <t>580266399</t>
  </si>
  <si>
    <t>-584421745</t>
  </si>
  <si>
    <t>2100018247</t>
  </si>
  <si>
    <t>-1091990631</t>
  </si>
  <si>
    <t>90948866</t>
  </si>
  <si>
    <t>-164882641</t>
  </si>
  <si>
    <t>419504512</t>
  </si>
  <si>
    <t>576221446</t>
  </si>
  <si>
    <t>-1229697525</t>
  </si>
  <si>
    <t>-2106138072</t>
  </si>
  <si>
    <t>1019624083</t>
  </si>
  <si>
    <t>1011824286</t>
  </si>
  <si>
    <t>1329894244</t>
  </si>
  <si>
    <t>-1542355205</t>
  </si>
  <si>
    <t>-83175522</t>
  </si>
  <si>
    <t>-2046127541</t>
  </si>
  <si>
    <t>-1304905169</t>
  </si>
  <si>
    <t>-949251502</t>
  </si>
  <si>
    <t>1748779230</t>
  </si>
  <si>
    <t>1529693948</t>
  </si>
  <si>
    <t>1852483212</t>
  </si>
  <si>
    <t>1486074561</t>
  </si>
  <si>
    <t>-1010101097</t>
  </si>
  <si>
    <t>-382104858</t>
  </si>
  <si>
    <t>411018089</t>
  </si>
  <si>
    <t>428937865</t>
  </si>
  <si>
    <t>1871108329</t>
  </si>
  <si>
    <t>-309323836</t>
  </si>
  <si>
    <t>-510421006</t>
  </si>
  <si>
    <t>757787251</t>
  </si>
  <si>
    <t>2075600281</t>
  </si>
  <si>
    <t>-473516551</t>
  </si>
  <si>
    <t>-1606105678</t>
  </si>
  <si>
    <t>1107359654</t>
  </si>
  <si>
    <t>-964382843</t>
  </si>
  <si>
    <t>-1588857161</t>
  </si>
  <si>
    <t>-1692089765</t>
  </si>
  <si>
    <t>-395227813</t>
  </si>
  <si>
    <t>-1872990235</t>
  </si>
  <si>
    <t>2946601</t>
  </si>
  <si>
    <t>1962583273</t>
  </si>
  <si>
    <t>-619781261</t>
  </si>
  <si>
    <t>-370525249</t>
  </si>
  <si>
    <t>-1762571677</t>
  </si>
  <si>
    <t>469790476</t>
  </si>
  <si>
    <t>-1488284624</t>
  </si>
  <si>
    <t>-1607580233</t>
  </si>
  <si>
    <t>1622227194</t>
  </si>
  <si>
    <t>266053642</t>
  </si>
  <si>
    <t>-754296057</t>
  </si>
  <si>
    <t>-579492417</t>
  </si>
  <si>
    <t>1223720900</t>
  </si>
  <si>
    <t>1397998676</t>
  </si>
  <si>
    <t>920279546</t>
  </si>
  <si>
    <t>2023695984</t>
  </si>
  <si>
    <t>-631280498</t>
  </si>
  <si>
    <t>1587600229</t>
  </si>
  <si>
    <t>-1838045677</t>
  </si>
  <si>
    <t>-1109686380</t>
  </si>
  <si>
    <t>-1454610819</t>
  </si>
  <si>
    <t>1451863278</t>
  </si>
  <si>
    <t>-2012730183</t>
  </si>
  <si>
    <t>1927391159</t>
  </si>
  <si>
    <t>-1006068804</t>
  </si>
  <si>
    <t>1870321809</t>
  </si>
  <si>
    <t>2058196756</t>
  </si>
  <si>
    <t>1500834199</t>
  </si>
  <si>
    <t>368200772</t>
  </si>
  <si>
    <t>-1924779646</t>
  </si>
  <si>
    <t>1352020339</t>
  </si>
  <si>
    <t>1233752559</t>
  </si>
  <si>
    <t>328364940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</si>
</sst>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6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2" borderId="22" xfId="0" applyNumberFormat="1" applyFont="1" applyFill="1" applyBorder="1" applyAlignment="1" applyProtection="1">
      <alignment vertical="center"/>
      <protection locked="0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2" borderId="22" xfId="0" applyNumberFormat="1" applyFont="1" applyFill="1" applyBorder="1" applyAlignment="1" applyProtection="1">
      <alignment vertical="center"/>
      <protection locked="0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22" xfId="0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0" fontId="0" fillId="0" borderId="0" xfId="0"/>
    <xf numFmtId="4" fontId="15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4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2"/>
  <sheetViews>
    <sheetView showGridLines="0" workbookViewId="0"/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s="1" customFormat="1" ht="36.9" customHeight="1">
      <c r="AR2" s="214"/>
      <c r="AS2" s="214"/>
      <c r="AT2" s="214"/>
      <c r="AU2" s="214"/>
      <c r="AV2" s="214"/>
      <c r="AW2" s="214"/>
      <c r="AX2" s="214"/>
      <c r="AY2" s="214"/>
      <c r="AZ2" s="214"/>
      <c r="BA2" s="214"/>
      <c r="BB2" s="214"/>
      <c r="BC2" s="214"/>
      <c r="BD2" s="214"/>
      <c r="BE2" s="214"/>
      <c r="BS2" s="14" t="s">
        <v>6</v>
      </c>
      <c r="BT2" s="14" t="s">
        <v>7</v>
      </c>
    </row>
    <row r="3" spans="1:74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pans="1:74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25" t="s">
        <v>14</v>
      </c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19"/>
      <c r="AQ5" s="19"/>
      <c r="AR5" s="17"/>
      <c r="BE5" s="222" t="s">
        <v>15</v>
      </c>
      <c r="BS5" s="14" t="s">
        <v>6</v>
      </c>
    </row>
    <row r="6" spans="1:74" s="1" customFormat="1" ht="36.9" customHeight="1">
      <c r="B6" s="18"/>
      <c r="C6" s="19"/>
      <c r="D6" s="25" t="s">
        <v>16</v>
      </c>
      <c r="E6" s="19"/>
      <c r="F6" s="19"/>
      <c r="G6" s="19"/>
      <c r="H6" s="19"/>
      <c r="I6" s="19"/>
      <c r="J6" s="19"/>
      <c r="K6" s="227" t="s">
        <v>17</v>
      </c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19"/>
      <c r="AQ6" s="19"/>
      <c r="AR6" s="17"/>
      <c r="BE6" s="223"/>
      <c r="BS6" s="14" t="s">
        <v>6</v>
      </c>
    </row>
    <row r="7" spans="1:74" s="1" customFormat="1" ht="12" customHeight="1">
      <c r="B7" s="18"/>
      <c r="C7" s="19"/>
      <c r="D7" s="26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19</v>
      </c>
      <c r="AL7" s="19"/>
      <c r="AM7" s="19"/>
      <c r="AN7" s="24" t="s">
        <v>1</v>
      </c>
      <c r="AO7" s="19"/>
      <c r="AP7" s="19"/>
      <c r="AQ7" s="19"/>
      <c r="AR7" s="17"/>
      <c r="BE7" s="223"/>
      <c r="BS7" s="14" t="s">
        <v>6</v>
      </c>
    </row>
    <row r="8" spans="1:74" s="1" customFormat="1" ht="12" customHeight="1">
      <c r="B8" s="18"/>
      <c r="C8" s="19"/>
      <c r="D8" s="26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22</v>
      </c>
      <c r="AL8" s="19"/>
      <c r="AM8" s="19"/>
      <c r="AN8" s="27" t="s">
        <v>23</v>
      </c>
      <c r="AO8" s="19"/>
      <c r="AP8" s="19"/>
      <c r="AQ8" s="19"/>
      <c r="AR8" s="17"/>
      <c r="BE8" s="223"/>
      <c r="BS8" s="14" t="s">
        <v>6</v>
      </c>
    </row>
    <row r="9" spans="1:74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23"/>
      <c r="BS9" s="14" t="s">
        <v>6</v>
      </c>
    </row>
    <row r="10" spans="1:74" s="1" customFormat="1" ht="12" customHeight="1">
      <c r="B10" s="18"/>
      <c r="C10" s="19"/>
      <c r="D10" s="26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23"/>
      <c r="BS10" s="14" t="s">
        <v>6</v>
      </c>
    </row>
    <row r="11" spans="1:74" s="1" customFormat="1" ht="18.45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23"/>
      <c r="BS11" s="14" t="s">
        <v>6</v>
      </c>
    </row>
    <row r="12" spans="1:74" s="1" customFormat="1" ht="6.9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23"/>
      <c r="BS12" s="14" t="s">
        <v>6</v>
      </c>
    </row>
    <row r="13" spans="1:74" s="1" customFormat="1" ht="12" customHeight="1">
      <c r="B13" s="18"/>
      <c r="C13" s="19"/>
      <c r="D13" s="26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25</v>
      </c>
      <c r="AL13" s="19"/>
      <c r="AM13" s="19"/>
      <c r="AN13" s="28" t="s">
        <v>29</v>
      </c>
      <c r="AO13" s="19"/>
      <c r="AP13" s="19"/>
      <c r="AQ13" s="19"/>
      <c r="AR13" s="17"/>
      <c r="BE13" s="223"/>
      <c r="BS13" s="14" t="s">
        <v>6</v>
      </c>
    </row>
    <row r="14" spans="1:74" ht="13.2">
      <c r="B14" s="18"/>
      <c r="C14" s="19"/>
      <c r="D14" s="19"/>
      <c r="E14" s="228" t="s">
        <v>29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  <c r="AH14" s="229"/>
      <c r="AI14" s="229"/>
      <c r="AJ14" s="229"/>
      <c r="AK14" s="26" t="s">
        <v>27</v>
      </c>
      <c r="AL14" s="19"/>
      <c r="AM14" s="19"/>
      <c r="AN14" s="28" t="s">
        <v>29</v>
      </c>
      <c r="AO14" s="19"/>
      <c r="AP14" s="19"/>
      <c r="AQ14" s="19"/>
      <c r="AR14" s="17"/>
      <c r="BE14" s="223"/>
      <c r="BS14" s="14" t="s">
        <v>6</v>
      </c>
    </row>
    <row r="15" spans="1:74" s="1" customFormat="1" ht="6.9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23"/>
      <c r="BS15" s="14" t="s">
        <v>4</v>
      </c>
    </row>
    <row r="16" spans="1:74" s="1" customFormat="1" ht="12" customHeight="1">
      <c r="B16" s="18"/>
      <c r="C16" s="19"/>
      <c r="D16" s="26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23"/>
      <c r="BS16" s="14" t="s">
        <v>4</v>
      </c>
    </row>
    <row r="17" spans="1:71" s="1" customFormat="1" ht="18.45" customHeight="1">
      <c r="B17" s="18"/>
      <c r="C17" s="19"/>
      <c r="D17" s="19"/>
      <c r="E17" s="24" t="s">
        <v>26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23"/>
      <c r="BS17" s="14" t="s">
        <v>31</v>
      </c>
    </row>
    <row r="18" spans="1:71" s="1" customFormat="1" ht="6.9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23"/>
      <c r="BS18" s="14" t="s">
        <v>6</v>
      </c>
    </row>
    <row r="19" spans="1:71" s="1" customFormat="1" ht="12" customHeight="1">
      <c r="B19" s="18"/>
      <c r="C19" s="19"/>
      <c r="D19" s="26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23"/>
      <c r="BS19" s="14" t="s">
        <v>6</v>
      </c>
    </row>
    <row r="20" spans="1:71" s="1" customFormat="1" ht="18.45" customHeight="1">
      <c r="B20" s="18"/>
      <c r="C20" s="19"/>
      <c r="D20" s="19"/>
      <c r="E20" s="24" t="s">
        <v>33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27</v>
      </c>
      <c r="AL20" s="19"/>
      <c r="AM20" s="19"/>
      <c r="AN20" s="24" t="s">
        <v>1</v>
      </c>
      <c r="AO20" s="19"/>
      <c r="AP20" s="19"/>
      <c r="AQ20" s="19"/>
      <c r="AR20" s="17"/>
      <c r="BE20" s="223"/>
      <c r="BS20" s="14" t="s">
        <v>31</v>
      </c>
    </row>
    <row r="21" spans="1:71" s="1" customFormat="1" ht="6.9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23"/>
    </row>
    <row r="22" spans="1:71" s="1" customFormat="1" ht="12" customHeight="1">
      <c r="B22" s="18"/>
      <c r="C22" s="19"/>
      <c r="D22" s="26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23"/>
    </row>
    <row r="23" spans="1:71" s="1" customFormat="1" ht="47.25" customHeight="1">
      <c r="B23" s="18"/>
      <c r="C23" s="19"/>
      <c r="D23" s="19"/>
      <c r="E23" s="230" t="s">
        <v>35</v>
      </c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19"/>
      <c r="AP23" s="19"/>
      <c r="AQ23" s="19"/>
      <c r="AR23" s="17"/>
      <c r="BE23" s="223"/>
    </row>
    <row r="24" spans="1:71" s="1" customFormat="1" ht="6.9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23"/>
    </row>
    <row r="25" spans="1:71" s="1" customFormat="1" ht="6.9" customHeight="1">
      <c r="B25" s="18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19"/>
      <c r="AQ25" s="19"/>
      <c r="AR25" s="17"/>
      <c r="BE25" s="223"/>
    </row>
    <row r="26" spans="1:71" s="2" customFormat="1" ht="25.95" customHeight="1">
      <c r="A26" s="31"/>
      <c r="B26" s="32"/>
      <c r="C26" s="33"/>
      <c r="D26" s="34" t="s">
        <v>36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31" t="e">
        <f>ROUND(AG94,2)</f>
        <v>#REF!</v>
      </c>
      <c r="AL26" s="232"/>
      <c r="AM26" s="232"/>
      <c r="AN26" s="232"/>
      <c r="AO26" s="232"/>
      <c r="AP26" s="33"/>
      <c r="AQ26" s="33"/>
      <c r="AR26" s="36"/>
      <c r="BE26" s="223"/>
    </row>
    <row r="27" spans="1:71" s="2" customFormat="1" ht="6.9" customHeight="1">
      <c r="A27" s="31"/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6"/>
      <c r="BE27" s="223"/>
    </row>
    <row r="28" spans="1:71" s="2" customFormat="1" ht="13.2">
      <c r="A28" s="31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233" t="s">
        <v>37</v>
      </c>
      <c r="M28" s="233"/>
      <c r="N28" s="233"/>
      <c r="O28" s="233"/>
      <c r="P28" s="233"/>
      <c r="Q28" s="33"/>
      <c r="R28" s="33"/>
      <c r="S28" s="33"/>
      <c r="T28" s="33"/>
      <c r="U28" s="33"/>
      <c r="V28" s="33"/>
      <c r="W28" s="233" t="s">
        <v>38</v>
      </c>
      <c r="X28" s="233"/>
      <c r="Y28" s="233"/>
      <c r="Z28" s="233"/>
      <c r="AA28" s="233"/>
      <c r="AB28" s="233"/>
      <c r="AC28" s="233"/>
      <c r="AD28" s="233"/>
      <c r="AE28" s="233"/>
      <c r="AF28" s="33"/>
      <c r="AG28" s="33"/>
      <c r="AH28" s="33"/>
      <c r="AI28" s="33"/>
      <c r="AJ28" s="33"/>
      <c r="AK28" s="233" t="s">
        <v>39</v>
      </c>
      <c r="AL28" s="233"/>
      <c r="AM28" s="233"/>
      <c r="AN28" s="233"/>
      <c r="AO28" s="233"/>
      <c r="AP28" s="33"/>
      <c r="AQ28" s="33"/>
      <c r="AR28" s="36"/>
      <c r="BE28" s="223"/>
    </row>
    <row r="29" spans="1:71" s="3" customFormat="1" ht="14.4" customHeight="1">
      <c r="B29" s="37"/>
      <c r="C29" s="38"/>
      <c r="D29" s="26" t="s">
        <v>40</v>
      </c>
      <c r="E29" s="38"/>
      <c r="F29" s="26" t="s">
        <v>41</v>
      </c>
      <c r="G29" s="38"/>
      <c r="H29" s="38"/>
      <c r="I29" s="38"/>
      <c r="J29" s="38"/>
      <c r="K29" s="38"/>
      <c r="L29" s="217">
        <v>0.21</v>
      </c>
      <c r="M29" s="216"/>
      <c r="N29" s="216"/>
      <c r="O29" s="216"/>
      <c r="P29" s="216"/>
      <c r="Q29" s="38"/>
      <c r="R29" s="38"/>
      <c r="S29" s="38"/>
      <c r="T29" s="38"/>
      <c r="U29" s="38"/>
      <c r="V29" s="38"/>
      <c r="W29" s="215" t="e">
        <f>ROUND(AZ94, 2)</f>
        <v>#REF!</v>
      </c>
      <c r="X29" s="216"/>
      <c r="Y29" s="216"/>
      <c r="Z29" s="216"/>
      <c r="AA29" s="216"/>
      <c r="AB29" s="216"/>
      <c r="AC29" s="216"/>
      <c r="AD29" s="216"/>
      <c r="AE29" s="216"/>
      <c r="AF29" s="38"/>
      <c r="AG29" s="38"/>
      <c r="AH29" s="38"/>
      <c r="AI29" s="38"/>
      <c r="AJ29" s="38"/>
      <c r="AK29" s="215" t="e">
        <f>ROUND(AV94, 2)</f>
        <v>#REF!</v>
      </c>
      <c r="AL29" s="216"/>
      <c r="AM29" s="216"/>
      <c r="AN29" s="216"/>
      <c r="AO29" s="216"/>
      <c r="AP29" s="38"/>
      <c r="AQ29" s="38"/>
      <c r="AR29" s="39"/>
      <c r="BE29" s="224"/>
    </row>
    <row r="30" spans="1:71" s="3" customFormat="1" ht="14.4" customHeight="1">
      <c r="B30" s="37"/>
      <c r="C30" s="38"/>
      <c r="D30" s="38"/>
      <c r="E30" s="38"/>
      <c r="F30" s="26" t="s">
        <v>42</v>
      </c>
      <c r="G30" s="38"/>
      <c r="H30" s="38"/>
      <c r="I30" s="38"/>
      <c r="J30" s="38"/>
      <c r="K30" s="38"/>
      <c r="L30" s="217">
        <v>0.15</v>
      </c>
      <c r="M30" s="216"/>
      <c r="N30" s="216"/>
      <c r="O30" s="216"/>
      <c r="P30" s="216"/>
      <c r="Q30" s="38"/>
      <c r="R30" s="38"/>
      <c r="S30" s="38"/>
      <c r="T30" s="38"/>
      <c r="U30" s="38"/>
      <c r="V30" s="38"/>
      <c r="W30" s="215" t="e">
        <f>ROUND(BA94, 2)</f>
        <v>#REF!</v>
      </c>
      <c r="X30" s="216"/>
      <c r="Y30" s="216"/>
      <c r="Z30" s="216"/>
      <c r="AA30" s="216"/>
      <c r="AB30" s="216"/>
      <c r="AC30" s="216"/>
      <c r="AD30" s="216"/>
      <c r="AE30" s="216"/>
      <c r="AF30" s="38"/>
      <c r="AG30" s="38"/>
      <c r="AH30" s="38"/>
      <c r="AI30" s="38"/>
      <c r="AJ30" s="38"/>
      <c r="AK30" s="215" t="e">
        <f>ROUND(AW94, 2)</f>
        <v>#REF!</v>
      </c>
      <c r="AL30" s="216"/>
      <c r="AM30" s="216"/>
      <c r="AN30" s="216"/>
      <c r="AO30" s="216"/>
      <c r="AP30" s="38"/>
      <c r="AQ30" s="38"/>
      <c r="AR30" s="39"/>
      <c r="BE30" s="224"/>
    </row>
    <row r="31" spans="1:71" s="3" customFormat="1" ht="14.4" hidden="1" customHeight="1">
      <c r="B31" s="37"/>
      <c r="C31" s="38"/>
      <c r="D31" s="38"/>
      <c r="E31" s="38"/>
      <c r="F31" s="26" t="s">
        <v>43</v>
      </c>
      <c r="G31" s="38"/>
      <c r="H31" s="38"/>
      <c r="I31" s="38"/>
      <c r="J31" s="38"/>
      <c r="K31" s="38"/>
      <c r="L31" s="217">
        <v>0.21</v>
      </c>
      <c r="M31" s="216"/>
      <c r="N31" s="216"/>
      <c r="O31" s="216"/>
      <c r="P31" s="216"/>
      <c r="Q31" s="38"/>
      <c r="R31" s="38"/>
      <c r="S31" s="38"/>
      <c r="T31" s="38"/>
      <c r="U31" s="38"/>
      <c r="V31" s="38"/>
      <c r="W31" s="215" t="e">
        <f>ROUND(BB94, 2)</f>
        <v>#REF!</v>
      </c>
      <c r="X31" s="216"/>
      <c r="Y31" s="216"/>
      <c r="Z31" s="216"/>
      <c r="AA31" s="216"/>
      <c r="AB31" s="216"/>
      <c r="AC31" s="216"/>
      <c r="AD31" s="216"/>
      <c r="AE31" s="216"/>
      <c r="AF31" s="38"/>
      <c r="AG31" s="38"/>
      <c r="AH31" s="38"/>
      <c r="AI31" s="38"/>
      <c r="AJ31" s="38"/>
      <c r="AK31" s="215">
        <v>0</v>
      </c>
      <c r="AL31" s="216"/>
      <c r="AM31" s="216"/>
      <c r="AN31" s="216"/>
      <c r="AO31" s="216"/>
      <c r="AP31" s="38"/>
      <c r="AQ31" s="38"/>
      <c r="AR31" s="39"/>
      <c r="BE31" s="224"/>
    </row>
    <row r="32" spans="1:71" s="3" customFormat="1" ht="14.4" hidden="1" customHeight="1">
      <c r="B32" s="37"/>
      <c r="C32" s="38"/>
      <c r="D32" s="38"/>
      <c r="E32" s="38"/>
      <c r="F32" s="26" t="s">
        <v>44</v>
      </c>
      <c r="G32" s="38"/>
      <c r="H32" s="38"/>
      <c r="I32" s="38"/>
      <c r="J32" s="38"/>
      <c r="K32" s="38"/>
      <c r="L32" s="217">
        <v>0.15</v>
      </c>
      <c r="M32" s="216"/>
      <c r="N32" s="216"/>
      <c r="O32" s="216"/>
      <c r="P32" s="216"/>
      <c r="Q32" s="38"/>
      <c r="R32" s="38"/>
      <c r="S32" s="38"/>
      <c r="T32" s="38"/>
      <c r="U32" s="38"/>
      <c r="V32" s="38"/>
      <c r="W32" s="215" t="e">
        <f>ROUND(BC94, 2)</f>
        <v>#REF!</v>
      </c>
      <c r="X32" s="216"/>
      <c r="Y32" s="216"/>
      <c r="Z32" s="216"/>
      <c r="AA32" s="216"/>
      <c r="AB32" s="216"/>
      <c r="AC32" s="216"/>
      <c r="AD32" s="216"/>
      <c r="AE32" s="216"/>
      <c r="AF32" s="38"/>
      <c r="AG32" s="38"/>
      <c r="AH32" s="38"/>
      <c r="AI32" s="38"/>
      <c r="AJ32" s="38"/>
      <c r="AK32" s="215">
        <v>0</v>
      </c>
      <c r="AL32" s="216"/>
      <c r="AM32" s="216"/>
      <c r="AN32" s="216"/>
      <c r="AO32" s="216"/>
      <c r="AP32" s="38"/>
      <c r="AQ32" s="38"/>
      <c r="AR32" s="39"/>
      <c r="BE32" s="224"/>
    </row>
    <row r="33" spans="1:57" s="3" customFormat="1" ht="14.4" hidden="1" customHeight="1">
      <c r="B33" s="37"/>
      <c r="C33" s="38"/>
      <c r="D33" s="38"/>
      <c r="E33" s="38"/>
      <c r="F33" s="26" t="s">
        <v>45</v>
      </c>
      <c r="G33" s="38"/>
      <c r="H33" s="38"/>
      <c r="I33" s="38"/>
      <c r="J33" s="38"/>
      <c r="K33" s="38"/>
      <c r="L33" s="217">
        <v>0</v>
      </c>
      <c r="M33" s="216"/>
      <c r="N33" s="216"/>
      <c r="O33" s="216"/>
      <c r="P33" s="216"/>
      <c r="Q33" s="38"/>
      <c r="R33" s="38"/>
      <c r="S33" s="38"/>
      <c r="T33" s="38"/>
      <c r="U33" s="38"/>
      <c r="V33" s="38"/>
      <c r="W33" s="215" t="e">
        <f>ROUND(BD94, 2)</f>
        <v>#REF!</v>
      </c>
      <c r="X33" s="216"/>
      <c r="Y33" s="216"/>
      <c r="Z33" s="216"/>
      <c r="AA33" s="216"/>
      <c r="AB33" s="216"/>
      <c r="AC33" s="216"/>
      <c r="AD33" s="216"/>
      <c r="AE33" s="216"/>
      <c r="AF33" s="38"/>
      <c r="AG33" s="38"/>
      <c r="AH33" s="38"/>
      <c r="AI33" s="38"/>
      <c r="AJ33" s="38"/>
      <c r="AK33" s="215">
        <v>0</v>
      </c>
      <c r="AL33" s="216"/>
      <c r="AM33" s="216"/>
      <c r="AN33" s="216"/>
      <c r="AO33" s="216"/>
      <c r="AP33" s="38"/>
      <c r="AQ33" s="38"/>
      <c r="AR33" s="39"/>
      <c r="BE33" s="224"/>
    </row>
    <row r="34" spans="1:57" s="2" customFormat="1" ht="6.9" customHeight="1">
      <c r="A34" s="31"/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6"/>
      <c r="BE34" s="223"/>
    </row>
    <row r="35" spans="1:57" s="2" customFormat="1" ht="25.95" customHeight="1">
      <c r="A35" s="31"/>
      <c r="B35" s="32"/>
      <c r="C35" s="40"/>
      <c r="D35" s="41" t="s">
        <v>46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47</v>
      </c>
      <c r="U35" s="42"/>
      <c r="V35" s="42"/>
      <c r="W35" s="42"/>
      <c r="X35" s="221" t="s">
        <v>48</v>
      </c>
      <c r="Y35" s="219"/>
      <c r="Z35" s="219"/>
      <c r="AA35" s="219"/>
      <c r="AB35" s="219"/>
      <c r="AC35" s="42"/>
      <c r="AD35" s="42"/>
      <c r="AE35" s="42"/>
      <c r="AF35" s="42"/>
      <c r="AG35" s="42"/>
      <c r="AH35" s="42"/>
      <c r="AI35" s="42"/>
      <c r="AJ35" s="42"/>
      <c r="AK35" s="218" t="e">
        <f>SUM(AK26:AK33)</f>
        <v>#REF!</v>
      </c>
      <c r="AL35" s="219"/>
      <c r="AM35" s="219"/>
      <c r="AN35" s="219"/>
      <c r="AO35" s="220"/>
      <c r="AP35" s="40"/>
      <c r="AQ35" s="40"/>
      <c r="AR35" s="36"/>
      <c r="BE35" s="31"/>
    </row>
    <row r="36" spans="1:57" s="2" customFormat="1" ht="6.9" customHeight="1">
      <c r="A36" s="31"/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6"/>
      <c r="BE36" s="31"/>
    </row>
    <row r="37" spans="1:57" s="2" customFormat="1" ht="14.4" customHeight="1">
      <c r="A37" s="31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6"/>
      <c r="BE37" s="31"/>
    </row>
    <row r="38" spans="1:57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pans="1:57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pans="1:57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pans="1:57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pans="1:57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pans="1:57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pans="1:57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pans="1:57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pans="1:57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pans="1:5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pans="1:57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pans="1:57" s="2" customFormat="1" ht="14.4" customHeight="1">
      <c r="B49" s="44"/>
      <c r="C49" s="45"/>
      <c r="D49" s="46" t="s">
        <v>49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6" t="s">
        <v>50</v>
      </c>
      <c r="AI49" s="47"/>
      <c r="AJ49" s="47"/>
      <c r="AK49" s="47"/>
      <c r="AL49" s="47"/>
      <c r="AM49" s="47"/>
      <c r="AN49" s="47"/>
      <c r="AO49" s="47"/>
      <c r="AP49" s="45"/>
      <c r="AQ49" s="45"/>
      <c r="AR49" s="48"/>
    </row>
    <row r="50" spans="1:57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 spans="1:57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 spans="1:57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 spans="1:57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 spans="1:57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 spans="1:57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 spans="1:57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 spans="1: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 spans="1:57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 spans="1:57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pans="1:57" s="2" customFormat="1" ht="13.2">
      <c r="A60" s="31"/>
      <c r="B60" s="32"/>
      <c r="C60" s="33"/>
      <c r="D60" s="49" t="s">
        <v>51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9" t="s">
        <v>52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9" t="s">
        <v>51</v>
      </c>
      <c r="AI60" s="35"/>
      <c r="AJ60" s="35"/>
      <c r="AK60" s="35"/>
      <c r="AL60" s="35"/>
      <c r="AM60" s="49" t="s">
        <v>52</v>
      </c>
      <c r="AN60" s="35"/>
      <c r="AO60" s="35"/>
      <c r="AP60" s="33"/>
      <c r="AQ60" s="33"/>
      <c r="AR60" s="36"/>
      <c r="BE60" s="31"/>
    </row>
    <row r="61" spans="1:57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 spans="1:57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 spans="1:57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pans="1:57" s="2" customFormat="1" ht="13.2">
      <c r="A64" s="31"/>
      <c r="B64" s="32"/>
      <c r="C64" s="33"/>
      <c r="D64" s="46" t="s">
        <v>53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46" t="s">
        <v>54</v>
      </c>
      <c r="AI64" s="50"/>
      <c r="AJ64" s="50"/>
      <c r="AK64" s="50"/>
      <c r="AL64" s="50"/>
      <c r="AM64" s="50"/>
      <c r="AN64" s="50"/>
      <c r="AO64" s="50"/>
      <c r="AP64" s="33"/>
      <c r="AQ64" s="33"/>
      <c r="AR64" s="36"/>
      <c r="BE64" s="31"/>
    </row>
    <row r="65" spans="1:57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 spans="1:57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 spans="1:5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 spans="1:57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 spans="1:57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 spans="1:57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 spans="1:57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 spans="1:57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 spans="1:57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 spans="1:57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pans="1:57" s="2" customFormat="1" ht="13.2">
      <c r="A75" s="31"/>
      <c r="B75" s="32"/>
      <c r="C75" s="33"/>
      <c r="D75" s="49" t="s">
        <v>51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9" t="s">
        <v>52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9" t="s">
        <v>51</v>
      </c>
      <c r="AI75" s="35"/>
      <c r="AJ75" s="35"/>
      <c r="AK75" s="35"/>
      <c r="AL75" s="35"/>
      <c r="AM75" s="49" t="s">
        <v>52</v>
      </c>
      <c r="AN75" s="35"/>
      <c r="AO75" s="35"/>
      <c r="AP75" s="33"/>
      <c r="AQ75" s="33"/>
      <c r="AR75" s="36"/>
      <c r="BE75" s="31"/>
    </row>
    <row r="76" spans="1:57" s="2" customFormat="1">
      <c r="A76" s="31"/>
      <c r="B76" s="32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6"/>
      <c r="BE76" s="31"/>
    </row>
    <row r="77" spans="1:57" s="2" customFormat="1" ht="6.9" customHeight="1">
      <c r="A77" s="31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36"/>
      <c r="BE77" s="31"/>
    </row>
    <row r="81" spans="1:91" s="2" customFormat="1" ht="6.9" customHeight="1">
      <c r="A81" s="31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36"/>
      <c r="BE81" s="31"/>
    </row>
    <row r="82" spans="1:91" s="2" customFormat="1" ht="24.9" customHeight="1">
      <c r="A82" s="31"/>
      <c r="B82" s="32"/>
      <c r="C82" s="20" t="s">
        <v>55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6"/>
      <c r="BE82" s="31"/>
    </row>
    <row r="83" spans="1:91" s="2" customFormat="1" ht="6.9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6"/>
      <c r="BE83" s="31"/>
    </row>
    <row r="84" spans="1:91" s="4" customFormat="1" ht="12" customHeight="1">
      <c r="B84" s="55"/>
      <c r="C84" s="26" t="s">
        <v>13</v>
      </c>
      <c r="D84" s="56"/>
      <c r="E84" s="56"/>
      <c r="F84" s="56"/>
      <c r="G84" s="56"/>
      <c r="H84" s="56"/>
      <c r="I84" s="56"/>
      <c r="J84" s="56"/>
      <c r="K84" s="56"/>
      <c r="L84" s="56" t="str">
        <f>K5</f>
        <v>1541</v>
      </c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7"/>
    </row>
    <row r="85" spans="1:91" s="5" customFormat="1" ht="36.9" customHeight="1">
      <c r="B85" s="58"/>
      <c r="C85" s="59" t="s">
        <v>16</v>
      </c>
      <c r="D85" s="60"/>
      <c r="E85" s="60"/>
      <c r="F85" s="60"/>
      <c r="G85" s="60"/>
      <c r="H85" s="60"/>
      <c r="I85" s="60"/>
      <c r="J85" s="60"/>
      <c r="K85" s="60"/>
      <c r="L85" s="244" t="str">
        <f>K6</f>
        <v>REKONSTRUKCE ELEKTRICKÝCH ROZVODŮ V UČEBNOVÉM PAVILONU ŠKOLY</v>
      </c>
      <c r="M85" s="245"/>
      <c r="N85" s="245"/>
      <c r="O85" s="245"/>
      <c r="P85" s="245"/>
      <c r="Q85" s="245"/>
      <c r="R85" s="245"/>
      <c r="S85" s="245"/>
      <c r="T85" s="245"/>
      <c r="U85" s="245"/>
      <c r="V85" s="245"/>
      <c r="W85" s="245"/>
      <c r="X85" s="245"/>
      <c r="Y85" s="245"/>
      <c r="Z85" s="245"/>
      <c r="AA85" s="245"/>
      <c r="AB85" s="245"/>
      <c r="AC85" s="245"/>
      <c r="AD85" s="245"/>
      <c r="AE85" s="245"/>
      <c r="AF85" s="245"/>
      <c r="AG85" s="245"/>
      <c r="AH85" s="245"/>
      <c r="AI85" s="245"/>
      <c r="AJ85" s="245"/>
      <c r="AK85" s="245"/>
      <c r="AL85" s="245"/>
      <c r="AM85" s="245"/>
      <c r="AN85" s="245"/>
      <c r="AO85" s="245"/>
      <c r="AP85" s="60"/>
      <c r="AQ85" s="60"/>
      <c r="AR85" s="61"/>
    </row>
    <row r="86" spans="1:91" s="2" customFormat="1" ht="6.9" customHeight="1">
      <c r="A86" s="31"/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6"/>
      <c r="BE86" s="31"/>
    </row>
    <row r="87" spans="1:91" s="2" customFormat="1" ht="12" customHeight="1">
      <c r="A87" s="31"/>
      <c r="B87" s="32"/>
      <c r="C87" s="26" t="s">
        <v>20</v>
      </c>
      <c r="D87" s="33"/>
      <c r="E87" s="33"/>
      <c r="F87" s="33"/>
      <c r="G87" s="33"/>
      <c r="H87" s="33"/>
      <c r="I87" s="33"/>
      <c r="J87" s="33"/>
      <c r="K87" s="33"/>
      <c r="L87" s="62" t="str">
        <f>IF(K8="","",K8)</f>
        <v>Brno - Bystrc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6" t="s">
        <v>22</v>
      </c>
      <c r="AJ87" s="33"/>
      <c r="AK87" s="33"/>
      <c r="AL87" s="33"/>
      <c r="AM87" s="246" t="str">
        <f>IF(AN8= "","",AN8)</f>
        <v>15. 5. 2019</v>
      </c>
      <c r="AN87" s="246"/>
      <c r="AO87" s="33"/>
      <c r="AP87" s="33"/>
      <c r="AQ87" s="33"/>
      <c r="AR87" s="36"/>
      <c r="BE87" s="31"/>
    </row>
    <row r="88" spans="1:91" s="2" customFormat="1" ht="6.9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6"/>
      <c r="BE88" s="31"/>
    </row>
    <row r="89" spans="1:91" s="2" customFormat="1" ht="15.15" customHeight="1">
      <c r="A89" s="31"/>
      <c r="B89" s="32"/>
      <c r="C89" s="26" t="s">
        <v>24</v>
      </c>
      <c r="D89" s="33"/>
      <c r="E89" s="33"/>
      <c r="F89" s="33"/>
      <c r="G89" s="33"/>
      <c r="H89" s="33"/>
      <c r="I89" s="33"/>
      <c r="J89" s="33"/>
      <c r="K89" s="33"/>
      <c r="L89" s="56" t="str">
        <f>IF(E11= "","",E11)</f>
        <v xml:space="preserve"> 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6" t="s">
        <v>30</v>
      </c>
      <c r="AJ89" s="33"/>
      <c r="AK89" s="33"/>
      <c r="AL89" s="33"/>
      <c r="AM89" s="247" t="str">
        <f>IF(E17="","",E17)</f>
        <v xml:space="preserve"> </v>
      </c>
      <c r="AN89" s="248"/>
      <c r="AO89" s="248"/>
      <c r="AP89" s="248"/>
      <c r="AQ89" s="33"/>
      <c r="AR89" s="36"/>
      <c r="AS89" s="249" t="s">
        <v>56</v>
      </c>
      <c r="AT89" s="250"/>
      <c r="AU89" s="64"/>
      <c r="AV89" s="64"/>
      <c r="AW89" s="64"/>
      <c r="AX89" s="64"/>
      <c r="AY89" s="64"/>
      <c r="AZ89" s="64"/>
      <c r="BA89" s="64"/>
      <c r="BB89" s="64"/>
      <c r="BC89" s="64"/>
      <c r="BD89" s="65"/>
      <c r="BE89" s="31"/>
    </row>
    <row r="90" spans="1:91" s="2" customFormat="1" ht="15.15" customHeight="1">
      <c r="A90" s="31"/>
      <c r="B90" s="32"/>
      <c r="C90" s="26" t="s">
        <v>28</v>
      </c>
      <c r="D90" s="33"/>
      <c r="E90" s="33"/>
      <c r="F90" s="33"/>
      <c r="G90" s="33"/>
      <c r="H90" s="33"/>
      <c r="I90" s="33"/>
      <c r="J90" s="33"/>
      <c r="K90" s="33"/>
      <c r="L90" s="56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6" t="s">
        <v>32</v>
      </c>
      <c r="AJ90" s="33"/>
      <c r="AK90" s="33"/>
      <c r="AL90" s="33"/>
      <c r="AM90" s="247" t="str">
        <f>IF(E20="","",E20)</f>
        <v>Ing. Tomáš Blažek</v>
      </c>
      <c r="AN90" s="248"/>
      <c r="AO90" s="248"/>
      <c r="AP90" s="248"/>
      <c r="AQ90" s="33"/>
      <c r="AR90" s="36"/>
      <c r="AS90" s="251"/>
      <c r="AT90" s="252"/>
      <c r="AU90" s="66"/>
      <c r="AV90" s="66"/>
      <c r="AW90" s="66"/>
      <c r="AX90" s="66"/>
      <c r="AY90" s="66"/>
      <c r="AZ90" s="66"/>
      <c r="BA90" s="66"/>
      <c r="BB90" s="66"/>
      <c r="BC90" s="66"/>
      <c r="BD90" s="67"/>
      <c r="BE90" s="31"/>
    </row>
    <row r="91" spans="1:91" s="2" customFormat="1" ht="10.8" customHeight="1">
      <c r="A91" s="31"/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6"/>
      <c r="AS91" s="253"/>
      <c r="AT91" s="254"/>
      <c r="AU91" s="68"/>
      <c r="AV91" s="68"/>
      <c r="AW91" s="68"/>
      <c r="AX91" s="68"/>
      <c r="AY91" s="68"/>
      <c r="AZ91" s="68"/>
      <c r="BA91" s="68"/>
      <c r="BB91" s="68"/>
      <c r="BC91" s="68"/>
      <c r="BD91" s="69"/>
      <c r="BE91" s="31"/>
    </row>
    <row r="92" spans="1:91" s="2" customFormat="1" ht="29.25" customHeight="1">
      <c r="A92" s="31"/>
      <c r="B92" s="32"/>
      <c r="C92" s="239" t="s">
        <v>57</v>
      </c>
      <c r="D92" s="240"/>
      <c r="E92" s="240"/>
      <c r="F92" s="240"/>
      <c r="G92" s="240"/>
      <c r="H92" s="70"/>
      <c r="I92" s="242" t="s">
        <v>58</v>
      </c>
      <c r="J92" s="240"/>
      <c r="K92" s="240"/>
      <c r="L92" s="240"/>
      <c r="M92" s="240"/>
      <c r="N92" s="240"/>
      <c r="O92" s="240"/>
      <c r="P92" s="240"/>
      <c r="Q92" s="240"/>
      <c r="R92" s="240"/>
      <c r="S92" s="240"/>
      <c r="T92" s="240"/>
      <c r="U92" s="240"/>
      <c r="V92" s="240"/>
      <c r="W92" s="240"/>
      <c r="X92" s="240"/>
      <c r="Y92" s="240"/>
      <c r="Z92" s="240"/>
      <c r="AA92" s="240"/>
      <c r="AB92" s="240"/>
      <c r="AC92" s="240"/>
      <c r="AD92" s="240"/>
      <c r="AE92" s="240"/>
      <c r="AF92" s="240"/>
      <c r="AG92" s="241" t="s">
        <v>59</v>
      </c>
      <c r="AH92" s="240"/>
      <c r="AI92" s="240"/>
      <c r="AJ92" s="240"/>
      <c r="AK92" s="240"/>
      <c r="AL92" s="240"/>
      <c r="AM92" s="240"/>
      <c r="AN92" s="242" t="s">
        <v>60</v>
      </c>
      <c r="AO92" s="240"/>
      <c r="AP92" s="243"/>
      <c r="AQ92" s="71" t="s">
        <v>61</v>
      </c>
      <c r="AR92" s="36"/>
      <c r="AS92" s="72" t="s">
        <v>62</v>
      </c>
      <c r="AT92" s="73" t="s">
        <v>63</v>
      </c>
      <c r="AU92" s="73" t="s">
        <v>64</v>
      </c>
      <c r="AV92" s="73" t="s">
        <v>65</v>
      </c>
      <c r="AW92" s="73" t="s">
        <v>66</v>
      </c>
      <c r="AX92" s="73" t="s">
        <v>67</v>
      </c>
      <c r="AY92" s="73" t="s">
        <v>68</v>
      </c>
      <c r="AZ92" s="73" t="s">
        <v>69</v>
      </c>
      <c r="BA92" s="73" t="s">
        <v>70</v>
      </c>
      <c r="BB92" s="73" t="s">
        <v>71</v>
      </c>
      <c r="BC92" s="73" t="s">
        <v>72</v>
      </c>
      <c r="BD92" s="74" t="s">
        <v>73</v>
      </c>
      <c r="BE92" s="31"/>
    </row>
    <row r="93" spans="1:91" s="2" customFormat="1" ht="10.8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6"/>
      <c r="AS93" s="75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7"/>
      <c r="BE93" s="31"/>
    </row>
    <row r="94" spans="1:91" s="6" customFormat="1" ht="32.4" customHeight="1">
      <c r="B94" s="78"/>
      <c r="C94" s="79" t="s">
        <v>74</v>
      </c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237" t="e">
        <f>ROUND(SUM(AG95:AG100),2)</f>
        <v>#REF!</v>
      </c>
      <c r="AH94" s="237"/>
      <c r="AI94" s="237"/>
      <c r="AJ94" s="237"/>
      <c r="AK94" s="237"/>
      <c r="AL94" s="237"/>
      <c r="AM94" s="237"/>
      <c r="AN94" s="238" t="e">
        <f t="shared" ref="AN94:AN100" si="0">SUM(AG94,AT94)</f>
        <v>#REF!</v>
      </c>
      <c r="AO94" s="238"/>
      <c r="AP94" s="238"/>
      <c r="AQ94" s="82" t="s">
        <v>1</v>
      </c>
      <c r="AR94" s="83"/>
      <c r="AS94" s="84">
        <f>ROUND(SUM(AS95:AS100),2)</f>
        <v>0</v>
      </c>
      <c r="AT94" s="85" t="e">
        <f t="shared" ref="AT94:AT100" si="1">ROUND(SUM(AV94:AW94),2)</f>
        <v>#REF!</v>
      </c>
      <c r="AU94" s="86" t="e">
        <f>ROUND(SUM(AU95:AU100),5)</f>
        <v>#REF!</v>
      </c>
      <c r="AV94" s="85" t="e">
        <f>ROUND(AZ94*L29,2)</f>
        <v>#REF!</v>
      </c>
      <c r="AW94" s="85" t="e">
        <f>ROUND(BA94*L30,2)</f>
        <v>#REF!</v>
      </c>
      <c r="AX94" s="85" t="e">
        <f>ROUND(BB94*L29,2)</f>
        <v>#REF!</v>
      </c>
      <c r="AY94" s="85" t="e">
        <f>ROUND(BC94*L30,2)</f>
        <v>#REF!</v>
      </c>
      <c r="AZ94" s="85" t="e">
        <f>ROUND(SUM(AZ95:AZ100),2)</f>
        <v>#REF!</v>
      </c>
      <c r="BA94" s="85" t="e">
        <f>ROUND(SUM(BA95:BA100),2)</f>
        <v>#REF!</v>
      </c>
      <c r="BB94" s="85" t="e">
        <f>ROUND(SUM(BB95:BB100),2)</f>
        <v>#REF!</v>
      </c>
      <c r="BC94" s="85" t="e">
        <f>ROUND(SUM(BC95:BC100),2)</f>
        <v>#REF!</v>
      </c>
      <c r="BD94" s="87" t="e">
        <f>ROUND(SUM(BD95:BD100),2)</f>
        <v>#REF!</v>
      </c>
      <c r="BS94" s="88" t="s">
        <v>75</v>
      </c>
      <c r="BT94" s="88" t="s">
        <v>76</v>
      </c>
      <c r="BU94" s="89" t="s">
        <v>77</v>
      </c>
      <c r="BV94" s="88" t="s">
        <v>78</v>
      </c>
      <c r="BW94" s="88" t="s">
        <v>5</v>
      </c>
      <c r="BX94" s="88" t="s">
        <v>79</v>
      </c>
      <c r="CL94" s="88" t="s">
        <v>1</v>
      </c>
    </row>
    <row r="95" spans="1:91" s="7" customFormat="1" ht="16.5" customHeight="1">
      <c r="A95" s="90" t="s">
        <v>80</v>
      </c>
      <c r="B95" s="91"/>
      <c r="C95" s="92"/>
      <c r="D95" s="236" t="s">
        <v>81</v>
      </c>
      <c r="E95" s="236"/>
      <c r="F95" s="236"/>
      <c r="G95" s="236"/>
      <c r="H95" s="236"/>
      <c r="I95" s="93"/>
      <c r="J95" s="236" t="s">
        <v>82</v>
      </c>
      <c r="K95" s="236"/>
      <c r="L95" s="236"/>
      <c r="M95" s="236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6"/>
      <c r="Y95" s="236"/>
      <c r="Z95" s="236"/>
      <c r="AA95" s="236"/>
      <c r="AB95" s="236"/>
      <c r="AC95" s="236"/>
      <c r="AD95" s="236"/>
      <c r="AE95" s="236"/>
      <c r="AF95" s="236"/>
      <c r="AG95" s="234">
        <f>'02 - 1-S etapa'!J30</f>
        <v>0</v>
      </c>
      <c r="AH95" s="235"/>
      <c r="AI95" s="235"/>
      <c r="AJ95" s="235"/>
      <c r="AK95" s="235"/>
      <c r="AL95" s="235"/>
      <c r="AM95" s="235"/>
      <c r="AN95" s="234">
        <f t="shared" si="0"/>
        <v>0</v>
      </c>
      <c r="AO95" s="235"/>
      <c r="AP95" s="235"/>
      <c r="AQ95" s="94" t="s">
        <v>83</v>
      </c>
      <c r="AR95" s="95"/>
      <c r="AS95" s="96">
        <v>0</v>
      </c>
      <c r="AT95" s="97">
        <f t="shared" si="1"/>
        <v>0</v>
      </c>
      <c r="AU95" s="98">
        <f>'02 - 1-S etapa'!P130</f>
        <v>0</v>
      </c>
      <c r="AV95" s="97">
        <f>'02 - 1-S etapa'!J33</f>
        <v>0</v>
      </c>
      <c r="AW95" s="97">
        <f>'02 - 1-S etapa'!J34</f>
        <v>0</v>
      </c>
      <c r="AX95" s="97">
        <f>'02 - 1-S etapa'!J35</f>
        <v>0</v>
      </c>
      <c r="AY95" s="97">
        <f>'02 - 1-S etapa'!J36</f>
        <v>0</v>
      </c>
      <c r="AZ95" s="97">
        <f>'02 - 1-S etapa'!F33</f>
        <v>0</v>
      </c>
      <c r="BA95" s="97">
        <f>'02 - 1-S etapa'!F34</f>
        <v>0</v>
      </c>
      <c r="BB95" s="97">
        <f>'02 - 1-S etapa'!F35</f>
        <v>0</v>
      </c>
      <c r="BC95" s="97">
        <f>'02 - 1-S etapa'!F36</f>
        <v>0</v>
      </c>
      <c r="BD95" s="99">
        <f>'02 - 1-S etapa'!F37</f>
        <v>0</v>
      </c>
      <c r="BT95" s="100" t="s">
        <v>84</v>
      </c>
      <c r="BV95" s="100" t="s">
        <v>78</v>
      </c>
      <c r="BW95" s="100" t="s">
        <v>85</v>
      </c>
      <c r="BX95" s="100" t="s">
        <v>5</v>
      </c>
      <c r="CL95" s="100" t="s">
        <v>1</v>
      </c>
      <c r="CM95" s="100" t="s">
        <v>86</v>
      </c>
    </row>
    <row r="96" spans="1:91" s="7" customFormat="1" ht="16.5" customHeight="1">
      <c r="A96" s="90" t="s">
        <v>80</v>
      </c>
      <c r="B96" s="91"/>
      <c r="C96" s="92"/>
      <c r="D96" s="236" t="s">
        <v>87</v>
      </c>
      <c r="E96" s="236"/>
      <c r="F96" s="236"/>
      <c r="G96" s="236"/>
      <c r="H96" s="236"/>
      <c r="I96" s="93"/>
      <c r="J96" s="236" t="s">
        <v>88</v>
      </c>
      <c r="K96" s="236"/>
      <c r="L96" s="236"/>
      <c r="M96" s="236"/>
      <c r="N96" s="236"/>
      <c r="O96" s="236"/>
      <c r="P96" s="236"/>
      <c r="Q96" s="236"/>
      <c r="R96" s="236"/>
      <c r="S96" s="236"/>
      <c r="T96" s="236"/>
      <c r="U96" s="236"/>
      <c r="V96" s="236"/>
      <c r="W96" s="236"/>
      <c r="X96" s="236"/>
      <c r="Y96" s="236"/>
      <c r="Z96" s="236"/>
      <c r="AA96" s="236"/>
      <c r="AB96" s="236"/>
      <c r="AC96" s="236"/>
      <c r="AD96" s="236"/>
      <c r="AE96" s="236"/>
      <c r="AF96" s="236"/>
      <c r="AG96" s="234" t="e">
        <f>#REF!</f>
        <v>#REF!</v>
      </c>
      <c r="AH96" s="235"/>
      <c r="AI96" s="235"/>
      <c r="AJ96" s="235"/>
      <c r="AK96" s="235"/>
      <c r="AL96" s="235"/>
      <c r="AM96" s="235"/>
      <c r="AN96" s="234" t="e">
        <f t="shared" si="0"/>
        <v>#REF!</v>
      </c>
      <c r="AO96" s="235"/>
      <c r="AP96" s="235"/>
      <c r="AQ96" s="94" t="s">
        <v>83</v>
      </c>
      <c r="AR96" s="95"/>
      <c r="AS96" s="96">
        <v>0</v>
      </c>
      <c r="AT96" s="97" t="e">
        <f t="shared" si="1"/>
        <v>#REF!</v>
      </c>
      <c r="AU96" s="98" t="e">
        <f>#REF!</f>
        <v>#REF!</v>
      </c>
      <c r="AV96" s="97" t="e">
        <f>#REF!</f>
        <v>#REF!</v>
      </c>
      <c r="AW96" s="97" t="e">
        <f>#REF!</f>
        <v>#REF!</v>
      </c>
      <c r="AX96" s="97" t="e">
        <f>#REF!</f>
        <v>#REF!</v>
      </c>
      <c r="AY96" s="97" t="e">
        <f>#REF!</f>
        <v>#REF!</v>
      </c>
      <c r="AZ96" s="97" t="e">
        <f>#REF!</f>
        <v>#REF!</v>
      </c>
      <c r="BA96" s="97" t="e">
        <f>#REF!</f>
        <v>#REF!</v>
      </c>
      <c r="BB96" s="97" t="e">
        <f>#REF!</f>
        <v>#REF!</v>
      </c>
      <c r="BC96" s="97" t="e">
        <f>#REF!</f>
        <v>#REF!</v>
      </c>
      <c r="BD96" s="99" t="e">
        <f>#REF!</f>
        <v>#REF!</v>
      </c>
      <c r="BT96" s="100" t="s">
        <v>84</v>
      </c>
      <c r="BV96" s="100" t="s">
        <v>78</v>
      </c>
      <c r="BW96" s="100" t="s">
        <v>89</v>
      </c>
      <c r="BX96" s="100" t="s">
        <v>5</v>
      </c>
      <c r="CL96" s="100" t="s">
        <v>1</v>
      </c>
      <c r="CM96" s="100" t="s">
        <v>86</v>
      </c>
    </row>
    <row r="97" spans="1:91" s="7" customFormat="1" ht="16.5" customHeight="1">
      <c r="A97" s="90" t="s">
        <v>80</v>
      </c>
      <c r="B97" s="91"/>
      <c r="C97" s="92"/>
      <c r="D97" s="236" t="s">
        <v>90</v>
      </c>
      <c r="E97" s="236"/>
      <c r="F97" s="236"/>
      <c r="G97" s="236"/>
      <c r="H97" s="236"/>
      <c r="I97" s="93"/>
      <c r="J97" s="236" t="s">
        <v>91</v>
      </c>
      <c r="K97" s="236"/>
      <c r="L97" s="236"/>
      <c r="M97" s="236"/>
      <c r="N97" s="236"/>
      <c r="O97" s="236"/>
      <c r="P97" s="236"/>
      <c r="Q97" s="236"/>
      <c r="R97" s="236"/>
      <c r="S97" s="236"/>
      <c r="T97" s="236"/>
      <c r="U97" s="236"/>
      <c r="V97" s="236"/>
      <c r="W97" s="236"/>
      <c r="X97" s="236"/>
      <c r="Y97" s="236"/>
      <c r="Z97" s="236"/>
      <c r="AA97" s="236"/>
      <c r="AB97" s="236"/>
      <c r="AC97" s="236"/>
      <c r="AD97" s="236"/>
      <c r="AE97" s="236"/>
      <c r="AF97" s="236"/>
      <c r="AG97" s="234">
        <f>'05 - 2-S etapa'!J30</f>
        <v>0</v>
      </c>
      <c r="AH97" s="235"/>
      <c r="AI97" s="235"/>
      <c r="AJ97" s="235"/>
      <c r="AK97" s="235"/>
      <c r="AL97" s="235"/>
      <c r="AM97" s="235"/>
      <c r="AN97" s="234">
        <f t="shared" si="0"/>
        <v>0</v>
      </c>
      <c r="AO97" s="235"/>
      <c r="AP97" s="235"/>
      <c r="AQ97" s="94" t="s">
        <v>83</v>
      </c>
      <c r="AR97" s="95"/>
      <c r="AS97" s="96">
        <v>0</v>
      </c>
      <c r="AT97" s="97">
        <f t="shared" si="1"/>
        <v>0</v>
      </c>
      <c r="AU97" s="98">
        <f>'05 - 2-S etapa'!P128</f>
        <v>0</v>
      </c>
      <c r="AV97" s="97">
        <f>'05 - 2-S etapa'!J33</f>
        <v>0</v>
      </c>
      <c r="AW97" s="97">
        <f>'05 - 2-S etapa'!J34</f>
        <v>0</v>
      </c>
      <c r="AX97" s="97">
        <f>'05 - 2-S etapa'!J35</f>
        <v>0</v>
      </c>
      <c r="AY97" s="97">
        <f>'05 - 2-S etapa'!J36</f>
        <v>0</v>
      </c>
      <c r="AZ97" s="97">
        <f>'05 - 2-S etapa'!F33</f>
        <v>0</v>
      </c>
      <c r="BA97" s="97">
        <f>'05 - 2-S etapa'!F34</f>
        <v>0</v>
      </c>
      <c r="BB97" s="97">
        <f>'05 - 2-S etapa'!F35</f>
        <v>0</v>
      </c>
      <c r="BC97" s="97">
        <f>'05 - 2-S etapa'!F36</f>
        <v>0</v>
      </c>
      <c r="BD97" s="99">
        <f>'05 - 2-S etapa'!F37</f>
        <v>0</v>
      </c>
      <c r="BT97" s="100" t="s">
        <v>84</v>
      </c>
      <c r="BV97" s="100" t="s">
        <v>78</v>
      </c>
      <c r="BW97" s="100" t="s">
        <v>92</v>
      </c>
      <c r="BX97" s="100" t="s">
        <v>5</v>
      </c>
      <c r="CL97" s="100" t="s">
        <v>1</v>
      </c>
      <c r="CM97" s="100" t="s">
        <v>86</v>
      </c>
    </row>
    <row r="98" spans="1:91" s="7" customFormat="1" ht="16.5" customHeight="1">
      <c r="A98" s="90" t="s">
        <v>80</v>
      </c>
      <c r="B98" s="91"/>
      <c r="C98" s="92"/>
      <c r="D98" s="236" t="s">
        <v>93</v>
      </c>
      <c r="E98" s="236"/>
      <c r="F98" s="236"/>
      <c r="G98" s="236"/>
      <c r="H98" s="236"/>
      <c r="I98" s="93"/>
      <c r="J98" s="236" t="s">
        <v>94</v>
      </c>
      <c r="K98" s="236"/>
      <c r="L98" s="236"/>
      <c r="M98" s="236"/>
      <c r="N98" s="236"/>
      <c r="O98" s="236"/>
      <c r="P98" s="236"/>
      <c r="Q98" s="236"/>
      <c r="R98" s="236"/>
      <c r="S98" s="236"/>
      <c r="T98" s="236"/>
      <c r="U98" s="236"/>
      <c r="V98" s="236"/>
      <c r="W98" s="236"/>
      <c r="X98" s="236"/>
      <c r="Y98" s="236"/>
      <c r="Z98" s="236"/>
      <c r="AA98" s="236"/>
      <c r="AB98" s="236"/>
      <c r="AC98" s="236"/>
      <c r="AD98" s="236"/>
      <c r="AE98" s="236"/>
      <c r="AF98" s="236"/>
      <c r="AG98" s="234" t="e">
        <f>#REF!</f>
        <v>#REF!</v>
      </c>
      <c r="AH98" s="235"/>
      <c r="AI98" s="235"/>
      <c r="AJ98" s="235"/>
      <c r="AK98" s="235"/>
      <c r="AL98" s="235"/>
      <c r="AM98" s="235"/>
      <c r="AN98" s="234" t="e">
        <f t="shared" si="0"/>
        <v>#REF!</v>
      </c>
      <c r="AO98" s="235"/>
      <c r="AP98" s="235"/>
      <c r="AQ98" s="94" t="s">
        <v>83</v>
      </c>
      <c r="AR98" s="95"/>
      <c r="AS98" s="96">
        <v>0</v>
      </c>
      <c r="AT98" s="97" t="e">
        <f t="shared" si="1"/>
        <v>#REF!</v>
      </c>
      <c r="AU98" s="98" t="e">
        <f>#REF!</f>
        <v>#REF!</v>
      </c>
      <c r="AV98" s="97" t="e">
        <f>#REF!</f>
        <v>#REF!</v>
      </c>
      <c r="AW98" s="97" t="e">
        <f>#REF!</f>
        <v>#REF!</v>
      </c>
      <c r="AX98" s="97" t="e">
        <f>#REF!</f>
        <v>#REF!</v>
      </c>
      <c r="AY98" s="97" t="e">
        <f>#REF!</f>
        <v>#REF!</v>
      </c>
      <c r="AZ98" s="97" t="e">
        <f>#REF!</f>
        <v>#REF!</v>
      </c>
      <c r="BA98" s="97" t="e">
        <f>#REF!</f>
        <v>#REF!</v>
      </c>
      <c r="BB98" s="97" t="e">
        <f>#REF!</f>
        <v>#REF!</v>
      </c>
      <c r="BC98" s="97" t="e">
        <f>#REF!</f>
        <v>#REF!</v>
      </c>
      <c r="BD98" s="99" t="e">
        <f>#REF!</f>
        <v>#REF!</v>
      </c>
      <c r="BT98" s="100" t="s">
        <v>84</v>
      </c>
      <c r="BV98" s="100" t="s">
        <v>78</v>
      </c>
      <c r="BW98" s="100" t="s">
        <v>95</v>
      </c>
      <c r="BX98" s="100" t="s">
        <v>5</v>
      </c>
      <c r="CL98" s="100" t="s">
        <v>1</v>
      </c>
      <c r="CM98" s="100" t="s">
        <v>86</v>
      </c>
    </row>
    <row r="99" spans="1:91" s="7" customFormat="1" ht="16.5" customHeight="1">
      <c r="A99" s="90" t="s">
        <v>80</v>
      </c>
      <c r="B99" s="91"/>
      <c r="C99" s="92"/>
      <c r="D99" s="236" t="s">
        <v>96</v>
      </c>
      <c r="E99" s="236"/>
      <c r="F99" s="236"/>
      <c r="G99" s="236"/>
      <c r="H99" s="236"/>
      <c r="I99" s="93"/>
      <c r="J99" s="236" t="s">
        <v>97</v>
      </c>
      <c r="K99" s="236"/>
      <c r="L99" s="236"/>
      <c r="M99" s="236"/>
      <c r="N99" s="236"/>
      <c r="O99" s="236"/>
      <c r="P99" s="236"/>
      <c r="Q99" s="236"/>
      <c r="R99" s="236"/>
      <c r="S99" s="236"/>
      <c r="T99" s="236"/>
      <c r="U99" s="236"/>
      <c r="V99" s="236"/>
      <c r="W99" s="236"/>
      <c r="X99" s="236"/>
      <c r="Y99" s="236"/>
      <c r="Z99" s="236"/>
      <c r="AA99" s="236"/>
      <c r="AB99" s="236"/>
      <c r="AC99" s="236"/>
      <c r="AD99" s="236"/>
      <c r="AE99" s="236"/>
      <c r="AF99" s="236"/>
      <c r="AG99" s="234">
        <f>'08 - 3-S etapa'!J30</f>
        <v>0</v>
      </c>
      <c r="AH99" s="235"/>
      <c r="AI99" s="235"/>
      <c r="AJ99" s="235"/>
      <c r="AK99" s="235"/>
      <c r="AL99" s="235"/>
      <c r="AM99" s="235"/>
      <c r="AN99" s="234">
        <f t="shared" si="0"/>
        <v>0</v>
      </c>
      <c r="AO99" s="235"/>
      <c r="AP99" s="235"/>
      <c r="AQ99" s="94" t="s">
        <v>83</v>
      </c>
      <c r="AR99" s="95"/>
      <c r="AS99" s="96">
        <v>0</v>
      </c>
      <c r="AT99" s="97">
        <f t="shared" si="1"/>
        <v>0</v>
      </c>
      <c r="AU99" s="98">
        <f>'08 - 3-S etapa'!P128</f>
        <v>0</v>
      </c>
      <c r="AV99" s="97">
        <f>'08 - 3-S etapa'!J33</f>
        <v>0</v>
      </c>
      <c r="AW99" s="97">
        <f>'08 - 3-S etapa'!J34</f>
        <v>0</v>
      </c>
      <c r="AX99" s="97">
        <f>'08 - 3-S etapa'!J35</f>
        <v>0</v>
      </c>
      <c r="AY99" s="97">
        <f>'08 - 3-S etapa'!J36</f>
        <v>0</v>
      </c>
      <c r="AZ99" s="97">
        <f>'08 - 3-S etapa'!F33</f>
        <v>0</v>
      </c>
      <c r="BA99" s="97">
        <f>'08 - 3-S etapa'!F34</f>
        <v>0</v>
      </c>
      <c r="BB99" s="97">
        <f>'08 - 3-S etapa'!F35</f>
        <v>0</v>
      </c>
      <c r="BC99" s="97">
        <f>'08 - 3-S etapa'!F36</f>
        <v>0</v>
      </c>
      <c r="BD99" s="99">
        <f>'08 - 3-S etapa'!F37</f>
        <v>0</v>
      </c>
      <c r="BT99" s="100" t="s">
        <v>84</v>
      </c>
      <c r="BV99" s="100" t="s">
        <v>78</v>
      </c>
      <c r="BW99" s="100" t="s">
        <v>98</v>
      </c>
      <c r="BX99" s="100" t="s">
        <v>5</v>
      </c>
      <c r="CL99" s="100" t="s">
        <v>1</v>
      </c>
      <c r="CM99" s="100" t="s">
        <v>86</v>
      </c>
    </row>
    <row r="100" spans="1:91" s="7" customFormat="1" ht="16.5" customHeight="1">
      <c r="A100" s="90" t="s">
        <v>80</v>
      </c>
      <c r="B100" s="91"/>
      <c r="C100" s="92"/>
      <c r="D100" s="236" t="s">
        <v>99</v>
      </c>
      <c r="E100" s="236"/>
      <c r="F100" s="236"/>
      <c r="G100" s="236"/>
      <c r="H100" s="236"/>
      <c r="I100" s="93"/>
      <c r="J100" s="236" t="s">
        <v>100</v>
      </c>
      <c r="K100" s="236"/>
      <c r="L100" s="236"/>
      <c r="M100" s="236"/>
      <c r="N100" s="236"/>
      <c r="O100" s="236"/>
      <c r="P100" s="236"/>
      <c r="Q100" s="236"/>
      <c r="R100" s="236"/>
      <c r="S100" s="236"/>
      <c r="T100" s="236"/>
      <c r="U100" s="236"/>
      <c r="V100" s="236"/>
      <c r="W100" s="236"/>
      <c r="X100" s="236"/>
      <c r="Y100" s="236"/>
      <c r="Z100" s="236"/>
      <c r="AA100" s="236"/>
      <c r="AB100" s="236"/>
      <c r="AC100" s="236"/>
      <c r="AD100" s="236"/>
      <c r="AE100" s="236"/>
      <c r="AF100" s="236"/>
      <c r="AG100" s="234" t="e">
        <f>#REF!</f>
        <v>#REF!</v>
      </c>
      <c r="AH100" s="235"/>
      <c r="AI100" s="235"/>
      <c r="AJ100" s="235"/>
      <c r="AK100" s="235"/>
      <c r="AL100" s="235"/>
      <c r="AM100" s="235"/>
      <c r="AN100" s="234" t="e">
        <f t="shared" si="0"/>
        <v>#REF!</v>
      </c>
      <c r="AO100" s="235"/>
      <c r="AP100" s="235"/>
      <c r="AQ100" s="94" t="s">
        <v>83</v>
      </c>
      <c r="AR100" s="95"/>
      <c r="AS100" s="101">
        <v>0</v>
      </c>
      <c r="AT100" s="102" t="e">
        <f t="shared" si="1"/>
        <v>#REF!</v>
      </c>
      <c r="AU100" s="103" t="e">
        <f>#REF!</f>
        <v>#REF!</v>
      </c>
      <c r="AV100" s="102" t="e">
        <f>#REF!</f>
        <v>#REF!</v>
      </c>
      <c r="AW100" s="102" t="e">
        <f>#REF!</f>
        <v>#REF!</v>
      </c>
      <c r="AX100" s="102" t="e">
        <f>#REF!</f>
        <v>#REF!</v>
      </c>
      <c r="AY100" s="102" t="e">
        <f>#REF!</f>
        <v>#REF!</v>
      </c>
      <c r="AZ100" s="102" t="e">
        <f>#REF!</f>
        <v>#REF!</v>
      </c>
      <c r="BA100" s="102" t="e">
        <f>#REF!</f>
        <v>#REF!</v>
      </c>
      <c r="BB100" s="102" t="e">
        <f>#REF!</f>
        <v>#REF!</v>
      </c>
      <c r="BC100" s="102" t="e">
        <f>#REF!</f>
        <v>#REF!</v>
      </c>
      <c r="BD100" s="104" t="e">
        <f>#REF!</f>
        <v>#REF!</v>
      </c>
      <c r="BT100" s="100" t="s">
        <v>84</v>
      </c>
      <c r="BV100" s="100" t="s">
        <v>78</v>
      </c>
      <c r="BW100" s="100" t="s">
        <v>101</v>
      </c>
      <c r="BX100" s="100" t="s">
        <v>5</v>
      </c>
      <c r="CL100" s="100" t="s">
        <v>1</v>
      </c>
      <c r="CM100" s="100" t="s">
        <v>86</v>
      </c>
    </row>
    <row r="101" spans="1:91" s="2" customFormat="1" ht="30" customHeight="1">
      <c r="A101" s="31"/>
      <c r="B101" s="32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6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</row>
    <row r="102" spans="1:91" s="2" customFormat="1" ht="6.9" customHeight="1">
      <c r="A102" s="31"/>
      <c r="B102" s="51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36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</row>
  </sheetData>
  <sheetProtection password="CC35" sheet="1" objects="1" scenarios="1" formatColumns="0" formatRows="0"/>
  <mergeCells count="62">
    <mergeCell ref="AS89:AT91"/>
    <mergeCell ref="AM90:AP90"/>
    <mergeCell ref="D97:H97"/>
    <mergeCell ref="J97:AF97"/>
    <mergeCell ref="AG97:AM97"/>
    <mergeCell ref="C92:G92"/>
    <mergeCell ref="AG92:AM92"/>
    <mergeCell ref="I92:AF92"/>
    <mergeCell ref="D95:H95"/>
    <mergeCell ref="AG95:AM95"/>
    <mergeCell ref="J95:AF95"/>
    <mergeCell ref="D100:H100"/>
    <mergeCell ref="J100:AF100"/>
    <mergeCell ref="AG94:AM94"/>
    <mergeCell ref="AN94:AP94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K30:AO30"/>
    <mergeCell ref="L30:P30"/>
    <mergeCell ref="W30:AE30"/>
    <mergeCell ref="L31:P31"/>
    <mergeCell ref="AN100:AP100"/>
    <mergeCell ref="AG100:AM100"/>
    <mergeCell ref="AN97:AP97"/>
    <mergeCell ref="AN92:AP92"/>
    <mergeCell ref="AN95:AP95"/>
    <mergeCell ref="L85:AO85"/>
    <mergeCell ref="AM87:AN87"/>
    <mergeCell ref="AM89:AP8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</mergeCells>
  <hyperlinks>
    <hyperlink ref="A95" location="'02 - 1-S etapa'!C2" display="/"/>
    <hyperlink ref="A96" location="'03 - 1-P etapa'!C2" display="/"/>
    <hyperlink ref="A97" location="'05 - 2-S etapa'!C2" display="/"/>
    <hyperlink ref="A98" location="'06 - 2-P etapa'!C2" display="/"/>
    <hyperlink ref="A99" location="'08 - 3-S etapa'!C2" display="/"/>
    <hyperlink ref="A100" location="'09 - 3-P etapa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37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AT2" s="14" t="s">
        <v>85</v>
      </c>
    </row>
    <row r="3" spans="1:46" s="1" customFormat="1" ht="6.9" hidden="1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86</v>
      </c>
    </row>
    <row r="4" spans="1:46" s="1" customFormat="1" ht="24.9" hidden="1" customHeight="1">
      <c r="B4" s="17"/>
      <c r="D4" s="107" t="s">
        <v>102</v>
      </c>
      <c r="L4" s="17"/>
      <c r="M4" s="108" t="s">
        <v>10</v>
      </c>
      <c r="AT4" s="14" t="s">
        <v>4</v>
      </c>
    </row>
    <row r="5" spans="1:46" s="1" customFormat="1" ht="6.9" hidden="1" customHeight="1">
      <c r="B5" s="17"/>
      <c r="L5" s="17"/>
    </row>
    <row r="6" spans="1:46" s="1" customFormat="1" ht="12" hidden="1" customHeight="1">
      <c r="B6" s="17"/>
      <c r="D6" s="109" t="s">
        <v>16</v>
      </c>
      <c r="L6" s="17"/>
    </row>
    <row r="7" spans="1:46" s="1" customFormat="1" ht="26.25" hidden="1" customHeight="1">
      <c r="B7" s="17"/>
      <c r="E7" s="258" t="str">
        <f>'Rekapitulace stavby'!K6</f>
        <v>REKONSTRUKCE ELEKTRICKÝCH ROZVODŮ V UČEBNOVÉM PAVILONU ŠKOLY</v>
      </c>
      <c r="F7" s="259"/>
      <c r="G7" s="259"/>
      <c r="H7" s="259"/>
      <c r="L7" s="17"/>
    </row>
    <row r="8" spans="1:46" s="2" customFormat="1" ht="12" hidden="1" customHeight="1">
      <c r="A8" s="31"/>
      <c r="B8" s="36"/>
      <c r="C8" s="31"/>
      <c r="D8" s="109" t="s">
        <v>103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hidden="1" customHeight="1">
      <c r="A9" s="31"/>
      <c r="B9" s="36"/>
      <c r="C9" s="31"/>
      <c r="D9" s="31"/>
      <c r="E9" s="260" t="s">
        <v>104</v>
      </c>
      <c r="F9" s="261"/>
      <c r="G9" s="261"/>
      <c r="H9" s="261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idden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hidden="1" customHeight="1">
      <c r="A11" s="31"/>
      <c r="B11" s="36"/>
      <c r="C11" s="31"/>
      <c r="D11" s="109" t="s">
        <v>18</v>
      </c>
      <c r="E11" s="31"/>
      <c r="F11" s="110" t="s">
        <v>1</v>
      </c>
      <c r="G11" s="31"/>
      <c r="H11" s="31"/>
      <c r="I11" s="109" t="s">
        <v>19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hidden="1" customHeight="1">
      <c r="A12" s="31"/>
      <c r="B12" s="36"/>
      <c r="C12" s="31"/>
      <c r="D12" s="109" t="s">
        <v>20</v>
      </c>
      <c r="E12" s="31"/>
      <c r="F12" s="110" t="s">
        <v>21</v>
      </c>
      <c r="G12" s="31"/>
      <c r="H12" s="31"/>
      <c r="I12" s="109" t="s">
        <v>22</v>
      </c>
      <c r="J12" s="111" t="str">
        <f>'Rekapitulace stavby'!AN8</f>
        <v>15. 5. 2019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8" hidden="1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hidden="1" customHeight="1">
      <c r="A14" s="31"/>
      <c r="B14" s="36"/>
      <c r="C14" s="31"/>
      <c r="D14" s="109" t="s">
        <v>24</v>
      </c>
      <c r="E14" s="31"/>
      <c r="F14" s="31"/>
      <c r="G14" s="31"/>
      <c r="H14" s="31"/>
      <c r="I14" s="109" t="s">
        <v>25</v>
      </c>
      <c r="J14" s="110" t="str">
        <f>IF('Rekapitulace stavby'!AN10="","",'Rekapitulace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hidden="1" customHeight="1">
      <c r="A15" s="31"/>
      <c r="B15" s="36"/>
      <c r="C15" s="31"/>
      <c r="D15" s="31"/>
      <c r="E15" s="110" t="str">
        <f>IF('Rekapitulace stavby'!E11="","",'Rekapitulace stavby'!E11)</f>
        <v xml:space="preserve"> </v>
      </c>
      <c r="F15" s="31"/>
      <c r="G15" s="31"/>
      <c r="H15" s="31"/>
      <c r="I15" s="109" t="s">
        <v>27</v>
      </c>
      <c r="J15" s="110" t="str">
        <f>IF('Rekapitulace stavby'!AN11="","",'Rekapitulace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" hidden="1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hidden="1" customHeight="1">
      <c r="A17" s="31"/>
      <c r="B17" s="36"/>
      <c r="C17" s="31"/>
      <c r="D17" s="109" t="s">
        <v>28</v>
      </c>
      <c r="E17" s="31"/>
      <c r="F17" s="31"/>
      <c r="G17" s="31"/>
      <c r="H17" s="31"/>
      <c r="I17" s="109" t="s">
        <v>25</v>
      </c>
      <c r="J17" s="27" t="str">
        <f>'Rekapitulace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hidden="1" customHeight="1">
      <c r="A18" s="31"/>
      <c r="B18" s="36"/>
      <c r="C18" s="31"/>
      <c r="D18" s="31"/>
      <c r="E18" s="262" t="str">
        <f>'Rekapitulace stavby'!E14</f>
        <v>Vyplň údaj</v>
      </c>
      <c r="F18" s="263"/>
      <c r="G18" s="263"/>
      <c r="H18" s="263"/>
      <c r="I18" s="109" t="s">
        <v>27</v>
      </c>
      <c r="J18" s="27" t="str">
        <f>'Rekapitulace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" hidden="1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hidden="1" customHeight="1">
      <c r="A20" s="31"/>
      <c r="B20" s="36"/>
      <c r="C20" s="31"/>
      <c r="D20" s="109" t="s">
        <v>30</v>
      </c>
      <c r="E20" s="31"/>
      <c r="F20" s="31"/>
      <c r="G20" s="31"/>
      <c r="H20" s="31"/>
      <c r="I20" s="109" t="s">
        <v>25</v>
      </c>
      <c r="J20" s="110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hidden="1" customHeight="1">
      <c r="A21" s="31"/>
      <c r="B21" s="36"/>
      <c r="C21" s="31"/>
      <c r="D21" s="31"/>
      <c r="E21" s="110" t="str">
        <f>IF('Rekapitulace stavby'!E17="","",'Rekapitulace stavby'!E17)</f>
        <v xml:space="preserve"> </v>
      </c>
      <c r="F21" s="31"/>
      <c r="G21" s="31"/>
      <c r="H21" s="31"/>
      <c r="I21" s="109" t="s">
        <v>27</v>
      </c>
      <c r="J21" s="110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" hidden="1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hidden="1" customHeight="1">
      <c r="A23" s="31"/>
      <c r="B23" s="36"/>
      <c r="C23" s="31"/>
      <c r="D23" s="109" t="s">
        <v>32</v>
      </c>
      <c r="E23" s="31"/>
      <c r="F23" s="31"/>
      <c r="G23" s="31"/>
      <c r="H23" s="31"/>
      <c r="I23" s="109" t="s">
        <v>25</v>
      </c>
      <c r="J23" s="110" t="s">
        <v>1</v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hidden="1" customHeight="1">
      <c r="A24" s="31"/>
      <c r="B24" s="36"/>
      <c r="C24" s="31"/>
      <c r="D24" s="31"/>
      <c r="E24" s="110" t="s">
        <v>33</v>
      </c>
      <c r="F24" s="31"/>
      <c r="G24" s="31"/>
      <c r="H24" s="31"/>
      <c r="I24" s="109" t="s">
        <v>27</v>
      </c>
      <c r="J24" s="110" t="s">
        <v>1</v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" hidden="1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hidden="1" customHeight="1">
      <c r="A26" s="31"/>
      <c r="B26" s="36"/>
      <c r="C26" s="31"/>
      <c r="D26" s="109" t="s">
        <v>34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hidden="1" customHeight="1">
      <c r="A27" s="112"/>
      <c r="B27" s="113"/>
      <c r="C27" s="112"/>
      <c r="D27" s="112"/>
      <c r="E27" s="264" t="s">
        <v>1</v>
      </c>
      <c r="F27" s="264"/>
      <c r="G27" s="264"/>
      <c r="H27" s="264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" hidden="1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" hidden="1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hidden="1" customHeight="1">
      <c r="A30" s="31"/>
      <c r="B30" s="36"/>
      <c r="C30" s="31"/>
      <c r="D30" s="116" t="s">
        <v>36</v>
      </c>
      <c r="E30" s="31"/>
      <c r="F30" s="31"/>
      <c r="G30" s="31"/>
      <c r="H30" s="31"/>
      <c r="I30" s="31"/>
      <c r="J30" s="117">
        <f>ROUND(J130,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" hidden="1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" hidden="1" customHeight="1">
      <c r="A32" s="31"/>
      <c r="B32" s="36"/>
      <c r="C32" s="31"/>
      <c r="D32" s="31"/>
      <c r="E32" s="31"/>
      <c r="F32" s="118" t="s">
        <v>38</v>
      </c>
      <c r="G32" s="31"/>
      <c r="H32" s="31"/>
      <c r="I32" s="118" t="s">
        <v>37</v>
      </c>
      <c r="J32" s="118" t="s">
        <v>39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" hidden="1" customHeight="1">
      <c r="A33" s="31"/>
      <c r="B33" s="36"/>
      <c r="C33" s="31"/>
      <c r="D33" s="119" t="s">
        <v>40</v>
      </c>
      <c r="E33" s="109" t="s">
        <v>41</v>
      </c>
      <c r="F33" s="120">
        <f>ROUND((SUM(BE130:BE236)),  2)</f>
        <v>0</v>
      </c>
      <c r="G33" s="31"/>
      <c r="H33" s="31"/>
      <c r="I33" s="121">
        <v>0.21</v>
      </c>
      <c r="J33" s="120">
        <f>ROUND(((SUM(BE130:BE236))*I33),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" hidden="1" customHeight="1">
      <c r="A34" s="31"/>
      <c r="B34" s="36"/>
      <c r="C34" s="31"/>
      <c r="D34" s="31"/>
      <c r="E34" s="109" t="s">
        <v>42</v>
      </c>
      <c r="F34" s="120">
        <f>ROUND((SUM(BF130:BF236)),  2)</f>
        <v>0</v>
      </c>
      <c r="G34" s="31"/>
      <c r="H34" s="31"/>
      <c r="I34" s="121">
        <v>0.15</v>
      </c>
      <c r="J34" s="120">
        <f>ROUND(((SUM(BF130:BF236))*I34),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" hidden="1" customHeight="1">
      <c r="A35" s="31"/>
      <c r="B35" s="36"/>
      <c r="C35" s="31"/>
      <c r="D35" s="31"/>
      <c r="E35" s="109" t="s">
        <v>43</v>
      </c>
      <c r="F35" s="120">
        <f>ROUND((SUM(BG130:BG236)),  2)</f>
        <v>0</v>
      </c>
      <c r="G35" s="31"/>
      <c r="H35" s="31"/>
      <c r="I35" s="121">
        <v>0.21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" hidden="1" customHeight="1">
      <c r="A36" s="31"/>
      <c r="B36" s="36"/>
      <c r="C36" s="31"/>
      <c r="D36" s="31"/>
      <c r="E36" s="109" t="s">
        <v>44</v>
      </c>
      <c r="F36" s="120">
        <f>ROUND((SUM(BH130:BH236)),  2)</f>
        <v>0</v>
      </c>
      <c r="G36" s="31"/>
      <c r="H36" s="31"/>
      <c r="I36" s="121">
        <v>0.15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" hidden="1" customHeight="1">
      <c r="A37" s="31"/>
      <c r="B37" s="36"/>
      <c r="C37" s="31"/>
      <c r="D37" s="31"/>
      <c r="E37" s="109" t="s">
        <v>45</v>
      </c>
      <c r="F37" s="120">
        <f>ROUND((SUM(BI130:BI236)),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" hidden="1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hidden="1" customHeight="1">
      <c r="A39" s="31"/>
      <c r="B39" s="36"/>
      <c r="C39" s="122"/>
      <c r="D39" s="123" t="s">
        <v>46</v>
      </c>
      <c r="E39" s="124"/>
      <c r="F39" s="124"/>
      <c r="G39" s="125" t="s">
        <v>47</v>
      </c>
      <c r="H39" s="126" t="s">
        <v>48</v>
      </c>
      <c r="I39" s="124"/>
      <c r="J39" s="127">
        <f>SUM(J30:J37)</f>
        <v>0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" hidden="1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" hidden="1" customHeight="1">
      <c r="B41" s="17"/>
      <c r="L41" s="17"/>
    </row>
    <row r="42" spans="1:31" s="1" customFormat="1" ht="14.4" hidden="1" customHeight="1">
      <c r="B42" s="17"/>
      <c r="L42" s="17"/>
    </row>
    <row r="43" spans="1:31" s="1" customFormat="1" ht="14.4" hidden="1" customHeight="1">
      <c r="B43" s="17"/>
      <c r="L43" s="17"/>
    </row>
    <row r="44" spans="1:31" s="1" customFormat="1" ht="14.4" hidden="1" customHeight="1">
      <c r="B44" s="17"/>
      <c r="L44" s="17"/>
    </row>
    <row r="45" spans="1:31" s="1" customFormat="1" ht="14.4" hidden="1" customHeight="1">
      <c r="B45" s="17"/>
      <c r="L45" s="17"/>
    </row>
    <row r="46" spans="1:31" s="1" customFormat="1" ht="14.4" hidden="1" customHeight="1">
      <c r="B46" s="17"/>
      <c r="L46" s="17"/>
    </row>
    <row r="47" spans="1:31" s="1" customFormat="1" ht="14.4" hidden="1" customHeight="1">
      <c r="B47" s="17"/>
      <c r="L47" s="17"/>
    </row>
    <row r="48" spans="1:31" s="1" customFormat="1" ht="14.4" hidden="1" customHeight="1">
      <c r="B48" s="17"/>
      <c r="L48" s="17"/>
    </row>
    <row r="49" spans="1:31" s="1" customFormat="1" ht="14.4" hidden="1" customHeight="1">
      <c r="B49" s="17"/>
      <c r="L49" s="17"/>
    </row>
    <row r="50" spans="1:31" s="2" customFormat="1" ht="14.4" hidden="1" customHeight="1">
      <c r="B50" s="48"/>
      <c r="D50" s="129" t="s">
        <v>49</v>
      </c>
      <c r="E50" s="130"/>
      <c r="F50" s="130"/>
      <c r="G50" s="129" t="s">
        <v>50</v>
      </c>
      <c r="H50" s="130"/>
      <c r="I50" s="130"/>
      <c r="J50" s="130"/>
      <c r="K50" s="130"/>
      <c r="L50" s="48"/>
    </row>
    <row r="51" spans="1:31" hidden="1">
      <c r="B51" s="17"/>
      <c r="L51" s="17"/>
    </row>
    <row r="52" spans="1:31" hidden="1">
      <c r="B52" s="17"/>
      <c r="L52" s="17"/>
    </row>
    <row r="53" spans="1:31" hidden="1">
      <c r="B53" s="17"/>
      <c r="L53" s="17"/>
    </row>
    <row r="54" spans="1:31" hidden="1">
      <c r="B54" s="17"/>
      <c r="L54" s="17"/>
    </row>
    <row r="55" spans="1:31" hidden="1">
      <c r="B55" s="17"/>
      <c r="L55" s="17"/>
    </row>
    <row r="56" spans="1:31" hidden="1">
      <c r="B56" s="17"/>
      <c r="L56" s="17"/>
    </row>
    <row r="57" spans="1:31" hidden="1">
      <c r="B57" s="17"/>
      <c r="L57" s="17"/>
    </row>
    <row r="58" spans="1:31" hidden="1">
      <c r="B58" s="17"/>
      <c r="L58" s="17"/>
    </row>
    <row r="59" spans="1:31" hidden="1">
      <c r="B59" s="17"/>
      <c r="L59" s="17"/>
    </row>
    <row r="60" spans="1:31" hidden="1">
      <c r="B60" s="17"/>
      <c r="L60" s="17"/>
    </row>
    <row r="61" spans="1:31" s="2" customFormat="1" ht="13.2" hidden="1">
      <c r="A61" s="31"/>
      <c r="B61" s="36"/>
      <c r="C61" s="31"/>
      <c r="D61" s="131" t="s">
        <v>51</v>
      </c>
      <c r="E61" s="132"/>
      <c r="F61" s="133" t="s">
        <v>52</v>
      </c>
      <c r="G61" s="131" t="s">
        <v>51</v>
      </c>
      <c r="H61" s="132"/>
      <c r="I61" s="132"/>
      <c r="J61" s="134" t="s">
        <v>52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idden="1">
      <c r="B62" s="17"/>
      <c r="L62" s="17"/>
    </row>
    <row r="63" spans="1:31" hidden="1">
      <c r="B63" s="17"/>
      <c r="L63" s="17"/>
    </row>
    <row r="64" spans="1:31" hidden="1">
      <c r="B64" s="17"/>
      <c r="L64" s="17"/>
    </row>
    <row r="65" spans="1:31" s="2" customFormat="1" ht="13.2" hidden="1">
      <c r="A65" s="31"/>
      <c r="B65" s="36"/>
      <c r="C65" s="31"/>
      <c r="D65" s="129" t="s">
        <v>53</v>
      </c>
      <c r="E65" s="135"/>
      <c r="F65" s="135"/>
      <c r="G65" s="129" t="s">
        <v>54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idden="1">
      <c r="B66" s="17"/>
      <c r="L66" s="17"/>
    </row>
    <row r="67" spans="1:31" hidden="1">
      <c r="B67" s="17"/>
      <c r="L67" s="17"/>
    </row>
    <row r="68" spans="1:31" hidden="1">
      <c r="B68" s="17"/>
      <c r="L68" s="17"/>
    </row>
    <row r="69" spans="1:31" hidden="1">
      <c r="B69" s="17"/>
      <c r="L69" s="17"/>
    </row>
    <row r="70" spans="1:31" hidden="1">
      <c r="B70" s="17"/>
      <c r="L70" s="17"/>
    </row>
    <row r="71" spans="1:31" hidden="1">
      <c r="B71" s="17"/>
      <c r="L71" s="17"/>
    </row>
    <row r="72" spans="1:31" hidden="1">
      <c r="B72" s="17"/>
      <c r="L72" s="17"/>
    </row>
    <row r="73" spans="1:31" hidden="1">
      <c r="B73" s="17"/>
      <c r="L73" s="17"/>
    </row>
    <row r="74" spans="1:31" hidden="1">
      <c r="B74" s="17"/>
      <c r="L74" s="17"/>
    </row>
    <row r="75" spans="1:31" hidden="1">
      <c r="B75" s="17"/>
      <c r="L75" s="17"/>
    </row>
    <row r="76" spans="1:31" s="2" customFormat="1" ht="13.2" hidden="1">
      <c r="A76" s="31"/>
      <c r="B76" s="36"/>
      <c r="C76" s="31"/>
      <c r="D76" s="131" t="s">
        <v>51</v>
      </c>
      <c r="E76" s="132"/>
      <c r="F76" s="133" t="s">
        <v>52</v>
      </c>
      <c r="G76" s="131" t="s">
        <v>51</v>
      </c>
      <c r="H76" s="132"/>
      <c r="I76" s="132"/>
      <c r="J76" s="134" t="s">
        <v>52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" hidden="1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31" hidden="1"/>
    <row r="79" spans="1:31" hidden="1"/>
    <row r="80" spans="1:31" hidden="1"/>
    <row r="81" spans="1:47" s="2" customFormat="1" ht="6.9" hidden="1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" hidden="1" customHeight="1">
      <c r="A82" s="31"/>
      <c r="B82" s="32"/>
      <c r="C82" s="20" t="s">
        <v>105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" hidden="1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hidden="1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6.25" hidden="1" customHeight="1">
      <c r="A85" s="31"/>
      <c r="B85" s="32"/>
      <c r="C85" s="33"/>
      <c r="D85" s="33"/>
      <c r="E85" s="256" t="str">
        <f>E7</f>
        <v>REKONSTRUKCE ELEKTRICKÝCH ROZVODŮ V UČEBNOVÉM PAVILONU ŠKOLY</v>
      </c>
      <c r="F85" s="257"/>
      <c r="G85" s="257"/>
      <c r="H85" s="257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hidden="1" customHeight="1">
      <c r="A86" s="31"/>
      <c r="B86" s="32"/>
      <c r="C86" s="26" t="s">
        <v>103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hidden="1" customHeight="1">
      <c r="A87" s="31"/>
      <c r="B87" s="32"/>
      <c r="C87" s="33"/>
      <c r="D87" s="33"/>
      <c r="E87" s="244" t="str">
        <f>E9</f>
        <v>02 - 1/S etapa</v>
      </c>
      <c r="F87" s="255"/>
      <c r="G87" s="255"/>
      <c r="H87" s="255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" hidden="1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hidden="1" customHeight="1">
      <c r="A89" s="31"/>
      <c r="B89" s="32"/>
      <c r="C89" s="26" t="s">
        <v>20</v>
      </c>
      <c r="D89" s="33"/>
      <c r="E89" s="33"/>
      <c r="F89" s="24" t="str">
        <f>F12</f>
        <v>Brno - Bystrc</v>
      </c>
      <c r="G89" s="33"/>
      <c r="H89" s="33"/>
      <c r="I89" s="26" t="s">
        <v>22</v>
      </c>
      <c r="J89" s="63" t="str">
        <f>IF(J12="","",J12)</f>
        <v>15. 5. 2019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" hidden="1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15" hidden="1" customHeight="1">
      <c r="A91" s="31"/>
      <c r="B91" s="32"/>
      <c r="C91" s="26" t="s">
        <v>24</v>
      </c>
      <c r="D91" s="33"/>
      <c r="E91" s="33"/>
      <c r="F91" s="24" t="str">
        <f>E15</f>
        <v xml:space="preserve"> </v>
      </c>
      <c r="G91" s="33"/>
      <c r="H91" s="33"/>
      <c r="I91" s="26" t="s">
        <v>30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15" hidden="1" customHeight="1">
      <c r="A92" s="31"/>
      <c r="B92" s="32"/>
      <c r="C92" s="26" t="s">
        <v>28</v>
      </c>
      <c r="D92" s="33"/>
      <c r="E92" s="33"/>
      <c r="F92" s="24" t="str">
        <f>IF(E18="","",E18)</f>
        <v>Vyplň údaj</v>
      </c>
      <c r="G92" s="33"/>
      <c r="H92" s="33"/>
      <c r="I92" s="26" t="s">
        <v>32</v>
      </c>
      <c r="J92" s="29" t="str">
        <f>E24</f>
        <v>Ing. Tomáš Blažek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hidden="1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hidden="1" customHeight="1">
      <c r="A94" s="31"/>
      <c r="B94" s="32"/>
      <c r="C94" s="140" t="s">
        <v>106</v>
      </c>
      <c r="D94" s="141"/>
      <c r="E94" s="141"/>
      <c r="F94" s="141"/>
      <c r="G94" s="141"/>
      <c r="H94" s="141"/>
      <c r="I94" s="141"/>
      <c r="J94" s="142" t="s">
        <v>107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hidden="1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8" hidden="1" customHeight="1">
      <c r="A96" s="31"/>
      <c r="B96" s="32"/>
      <c r="C96" s="143" t="s">
        <v>108</v>
      </c>
      <c r="D96" s="33"/>
      <c r="E96" s="33"/>
      <c r="F96" s="33"/>
      <c r="G96" s="33"/>
      <c r="H96" s="33"/>
      <c r="I96" s="33"/>
      <c r="J96" s="81">
        <f>J130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109</v>
      </c>
    </row>
    <row r="97" spans="1:31" s="9" customFormat="1" ht="24.9" hidden="1" customHeight="1">
      <c r="B97" s="144"/>
      <c r="C97" s="145"/>
      <c r="D97" s="146" t="s">
        <v>110</v>
      </c>
      <c r="E97" s="147"/>
      <c r="F97" s="147"/>
      <c r="G97" s="147"/>
      <c r="H97" s="147"/>
      <c r="I97" s="147"/>
      <c r="J97" s="148">
        <f>J131</f>
        <v>0</v>
      </c>
      <c r="K97" s="145"/>
      <c r="L97" s="149"/>
    </row>
    <row r="98" spans="1:31" s="10" customFormat="1" ht="19.95" hidden="1" customHeight="1">
      <c r="B98" s="150"/>
      <c r="C98" s="151"/>
      <c r="D98" s="152" t="s">
        <v>111</v>
      </c>
      <c r="E98" s="153"/>
      <c r="F98" s="153"/>
      <c r="G98" s="153"/>
      <c r="H98" s="153"/>
      <c r="I98" s="153"/>
      <c r="J98" s="154">
        <f>J132</f>
        <v>0</v>
      </c>
      <c r="K98" s="151"/>
      <c r="L98" s="155"/>
    </row>
    <row r="99" spans="1:31" s="9" customFormat="1" ht="24.9" hidden="1" customHeight="1">
      <c r="B99" s="144"/>
      <c r="C99" s="145"/>
      <c r="D99" s="146" t="s">
        <v>112</v>
      </c>
      <c r="E99" s="147"/>
      <c r="F99" s="147"/>
      <c r="G99" s="147"/>
      <c r="H99" s="147"/>
      <c r="I99" s="147"/>
      <c r="J99" s="148">
        <f>J141</f>
        <v>0</v>
      </c>
      <c r="K99" s="145"/>
      <c r="L99" s="149"/>
    </row>
    <row r="100" spans="1:31" s="9" customFormat="1" ht="24.9" hidden="1" customHeight="1">
      <c r="B100" s="144"/>
      <c r="C100" s="145"/>
      <c r="D100" s="146" t="s">
        <v>113</v>
      </c>
      <c r="E100" s="147"/>
      <c r="F100" s="147"/>
      <c r="G100" s="147"/>
      <c r="H100" s="147"/>
      <c r="I100" s="147"/>
      <c r="J100" s="148">
        <f>J148</f>
        <v>0</v>
      </c>
      <c r="K100" s="145"/>
      <c r="L100" s="149"/>
    </row>
    <row r="101" spans="1:31" s="10" customFormat="1" ht="19.95" hidden="1" customHeight="1">
      <c r="B101" s="150"/>
      <c r="C101" s="151"/>
      <c r="D101" s="152" t="s">
        <v>114</v>
      </c>
      <c r="E101" s="153"/>
      <c r="F101" s="153"/>
      <c r="G101" s="153"/>
      <c r="H101" s="153"/>
      <c r="I101" s="153"/>
      <c r="J101" s="154">
        <f>J149</f>
        <v>0</v>
      </c>
      <c r="K101" s="151"/>
      <c r="L101" s="155"/>
    </row>
    <row r="102" spans="1:31" s="9" customFormat="1" ht="24.9" hidden="1" customHeight="1">
      <c r="B102" s="144"/>
      <c r="C102" s="145"/>
      <c r="D102" s="146" t="s">
        <v>115</v>
      </c>
      <c r="E102" s="147"/>
      <c r="F102" s="147"/>
      <c r="G102" s="147"/>
      <c r="H102" s="147"/>
      <c r="I102" s="147"/>
      <c r="J102" s="148">
        <f>J152</f>
        <v>0</v>
      </c>
      <c r="K102" s="145"/>
      <c r="L102" s="149"/>
    </row>
    <row r="103" spans="1:31" s="10" customFormat="1" ht="19.95" hidden="1" customHeight="1">
      <c r="B103" s="150"/>
      <c r="C103" s="151"/>
      <c r="D103" s="152" t="s">
        <v>116</v>
      </c>
      <c r="E103" s="153"/>
      <c r="F103" s="153"/>
      <c r="G103" s="153"/>
      <c r="H103" s="153"/>
      <c r="I103" s="153"/>
      <c r="J103" s="154">
        <f>J153</f>
        <v>0</v>
      </c>
      <c r="K103" s="151"/>
      <c r="L103" s="155"/>
    </row>
    <row r="104" spans="1:31" s="10" customFormat="1" ht="19.95" hidden="1" customHeight="1">
      <c r="B104" s="150"/>
      <c r="C104" s="151"/>
      <c r="D104" s="152" t="s">
        <v>117</v>
      </c>
      <c r="E104" s="153"/>
      <c r="F104" s="153"/>
      <c r="G104" s="153"/>
      <c r="H104" s="153"/>
      <c r="I104" s="153"/>
      <c r="J104" s="154">
        <f>J208</f>
        <v>0</v>
      </c>
      <c r="K104" s="151"/>
      <c r="L104" s="155"/>
    </row>
    <row r="105" spans="1:31" s="10" customFormat="1" ht="19.95" hidden="1" customHeight="1">
      <c r="B105" s="150"/>
      <c r="C105" s="151"/>
      <c r="D105" s="152" t="s">
        <v>118</v>
      </c>
      <c r="E105" s="153"/>
      <c r="F105" s="153"/>
      <c r="G105" s="153"/>
      <c r="H105" s="153"/>
      <c r="I105" s="153"/>
      <c r="J105" s="154">
        <f>J211</f>
        <v>0</v>
      </c>
      <c r="K105" s="151"/>
      <c r="L105" s="155"/>
    </row>
    <row r="106" spans="1:31" s="10" customFormat="1" ht="19.95" hidden="1" customHeight="1">
      <c r="B106" s="150"/>
      <c r="C106" s="151"/>
      <c r="D106" s="152" t="s">
        <v>119</v>
      </c>
      <c r="E106" s="153"/>
      <c r="F106" s="153"/>
      <c r="G106" s="153"/>
      <c r="H106" s="153"/>
      <c r="I106" s="153"/>
      <c r="J106" s="154">
        <f>J215</f>
        <v>0</v>
      </c>
      <c r="K106" s="151"/>
      <c r="L106" s="155"/>
    </row>
    <row r="107" spans="1:31" s="10" customFormat="1" ht="19.95" hidden="1" customHeight="1">
      <c r="B107" s="150"/>
      <c r="C107" s="151"/>
      <c r="D107" s="152" t="s">
        <v>120</v>
      </c>
      <c r="E107" s="153"/>
      <c r="F107" s="153"/>
      <c r="G107" s="153"/>
      <c r="H107" s="153"/>
      <c r="I107" s="153"/>
      <c r="J107" s="154">
        <f>J224</f>
        <v>0</v>
      </c>
      <c r="K107" s="151"/>
      <c r="L107" s="155"/>
    </row>
    <row r="108" spans="1:31" s="10" customFormat="1" ht="19.95" hidden="1" customHeight="1">
      <c r="B108" s="150"/>
      <c r="C108" s="151"/>
      <c r="D108" s="152" t="s">
        <v>121</v>
      </c>
      <c r="E108" s="153"/>
      <c r="F108" s="153"/>
      <c r="G108" s="153"/>
      <c r="H108" s="153"/>
      <c r="I108" s="153"/>
      <c r="J108" s="154">
        <f>J231</f>
        <v>0</v>
      </c>
      <c r="K108" s="151"/>
      <c r="L108" s="155"/>
    </row>
    <row r="109" spans="1:31" s="9" customFormat="1" ht="24.9" hidden="1" customHeight="1">
      <c r="B109" s="144"/>
      <c r="C109" s="145"/>
      <c r="D109" s="146" t="s">
        <v>122</v>
      </c>
      <c r="E109" s="147"/>
      <c r="F109" s="147"/>
      <c r="G109" s="147"/>
      <c r="H109" s="147"/>
      <c r="I109" s="147"/>
      <c r="J109" s="148">
        <f>J233</f>
        <v>0</v>
      </c>
      <c r="K109" s="145"/>
      <c r="L109" s="149"/>
    </row>
    <row r="110" spans="1:31" s="10" customFormat="1" ht="19.95" hidden="1" customHeight="1">
      <c r="B110" s="150"/>
      <c r="C110" s="151"/>
      <c r="D110" s="152" t="s">
        <v>123</v>
      </c>
      <c r="E110" s="153"/>
      <c r="F110" s="153"/>
      <c r="G110" s="153"/>
      <c r="H110" s="153"/>
      <c r="I110" s="153"/>
      <c r="J110" s="154">
        <f>J234</f>
        <v>0</v>
      </c>
      <c r="K110" s="151"/>
      <c r="L110" s="155"/>
    </row>
    <row r="111" spans="1:31" s="2" customFormat="1" ht="21.75" hidden="1" customHeight="1">
      <c r="A111" s="31"/>
      <c r="B111" s="32"/>
      <c r="C111" s="33"/>
      <c r="D111" s="33"/>
      <c r="E111" s="33"/>
      <c r="F111" s="33"/>
      <c r="G111" s="33"/>
      <c r="H111" s="33"/>
      <c r="I111" s="33"/>
      <c r="J111" s="33"/>
      <c r="K111" s="33"/>
      <c r="L111" s="48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6.9" hidden="1" customHeight="1">
      <c r="A112" s="31"/>
      <c r="B112" s="51"/>
      <c r="C112" s="52"/>
      <c r="D112" s="52"/>
      <c r="E112" s="52"/>
      <c r="F112" s="52"/>
      <c r="G112" s="52"/>
      <c r="H112" s="52"/>
      <c r="I112" s="52"/>
      <c r="J112" s="52"/>
      <c r="K112" s="52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31" hidden="1"/>
    <row r="114" spans="1:31" hidden="1"/>
    <row r="115" spans="1:31" hidden="1"/>
    <row r="116" spans="1:31" s="2" customFormat="1" ht="6.9" customHeight="1">
      <c r="A116" s="31"/>
      <c r="B116" s="53"/>
      <c r="C116" s="54"/>
      <c r="D116" s="54"/>
      <c r="E116" s="54"/>
      <c r="F116" s="54"/>
      <c r="G116" s="54"/>
      <c r="H116" s="54"/>
      <c r="I116" s="54"/>
      <c r="J116" s="54"/>
      <c r="K116" s="54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31" s="2" customFormat="1" ht="24.9" customHeight="1">
      <c r="A117" s="31"/>
      <c r="B117" s="32"/>
      <c r="C117" s="20" t="s">
        <v>124</v>
      </c>
      <c r="D117" s="33"/>
      <c r="E117" s="33"/>
      <c r="F117" s="33"/>
      <c r="G117" s="33"/>
      <c r="H117" s="33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31" s="2" customFormat="1" ht="6.9" customHeight="1">
      <c r="A118" s="31"/>
      <c r="B118" s="32"/>
      <c r="C118" s="33"/>
      <c r="D118" s="33"/>
      <c r="E118" s="33"/>
      <c r="F118" s="33"/>
      <c r="G118" s="33"/>
      <c r="H118" s="33"/>
      <c r="I118" s="33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31" s="2" customFormat="1" ht="12" customHeight="1">
      <c r="A119" s="31"/>
      <c r="B119" s="32"/>
      <c r="C119" s="26" t="s">
        <v>16</v>
      </c>
      <c r="D119" s="33"/>
      <c r="E119" s="33"/>
      <c r="F119" s="33"/>
      <c r="G119" s="33"/>
      <c r="H119" s="33"/>
      <c r="I119" s="33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31" s="2" customFormat="1" ht="26.25" customHeight="1">
      <c r="A120" s="31"/>
      <c r="B120" s="32"/>
      <c r="C120" s="33"/>
      <c r="D120" s="33"/>
      <c r="E120" s="256" t="str">
        <f>E7</f>
        <v>REKONSTRUKCE ELEKTRICKÝCH ROZVODŮ V UČEBNOVÉM PAVILONU ŠKOLY</v>
      </c>
      <c r="F120" s="257"/>
      <c r="G120" s="257"/>
      <c r="H120" s="257"/>
      <c r="I120" s="33"/>
      <c r="J120" s="33"/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31" s="2" customFormat="1" ht="12" customHeight="1">
      <c r="A121" s="31"/>
      <c r="B121" s="32"/>
      <c r="C121" s="26" t="s">
        <v>103</v>
      </c>
      <c r="D121" s="33"/>
      <c r="E121" s="33"/>
      <c r="F121" s="33"/>
      <c r="G121" s="33"/>
      <c r="H121" s="33"/>
      <c r="I121" s="33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31" s="2" customFormat="1" ht="16.5" customHeight="1">
      <c r="A122" s="31"/>
      <c r="B122" s="32"/>
      <c r="C122" s="33"/>
      <c r="D122" s="33"/>
      <c r="E122" s="244" t="str">
        <f>E9</f>
        <v>02 - 1/S etapa</v>
      </c>
      <c r="F122" s="255"/>
      <c r="G122" s="255"/>
      <c r="H122" s="255"/>
      <c r="I122" s="33"/>
      <c r="J122" s="33"/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31" s="2" customFormat="1" ht="6.9" customHeight="1">
      <c r="A123" s="31"/>
      <c r="B123" s="32"/>
      <c r="C123" s="33"/>
      <c r="D123" s="33"/>
      <c r="E123" s="33"/>
      <c r="F123" s="33"/>
      <c r="G123" s="33"/>
      <c r="H123" s="33"/>
      <c r="I123" s="33"/>
      <c r="J123" s="33"/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31" s="2" customFormat="1" ht="12" customHeight="1">
      <c r="A124" s="31"/>
      <c r="B124" s="32"/>
      <c r="C124" s="26" t="s">
        <v>20</v>
      </c>
      <c r="D124" s="33"/>
      <c r="E124" s="33"/>
      <c r="F124" s="24" t="str">
        <f>F12</f>
        <v>Brno - Bystrc</v>
      </c>
      <c r="G124" s="33"/>
      <c r="H124" s="33"/>
      <c r="I124" s="26" t="s">
        <v>22</v>
      </c>
      <c r="J124" s="63" t="str">
        <f>IF(J12="","",J12)</f>
        <v>15. 5. 2019</v>
      </c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31" s="2" customFormat="1" ht="6.9" customHeight="1">
      <c r="A125" s="31"/>
      <c r="B125" s="32"/>
      <c r="C125" s="33"/>
      <c r="D125" s="33"/>
      <c r="E125" s="33"/>
      <c r="F125" s="33"/>
      <c r="G125" s="33"/>
      <c r="H125" s="33"/>
      <c r="I125" s="33"/>
      <c r="J125" s="33"/>
      <c r="K125" s="33"/>
      <c r="L125" s="4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31" s="2" customFormat="1" ht="15.15" customHeight="1">
      <c r="A126" s="31"/>
      <c r="B126" s="32"/>
      <c r="C126" s="26" t="s">
        <v>24</v>
      </c>
      <c r="D126" s="33"/>
      <c r="E126" s="33"/>
      <c r="F126" s="24" t="str">
        <f>E15</f>
        <v xml:space="preserve"> </v>
      </c>
      <c r="G126" s="33"/>
      <c r="H126" s="33"/>
      <c r="I126" s="26" t="s">
        <v>30</v>
      </c>
      <c r="J126" s="29" t="str">
        <f>E21</f>
        <v xml:space="preserve"> </v>
      </c>
      <c r="K126" s="33"/>
      <c r="L126" s="48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spans="1:31" s="2" customFormat="1" ht="15.15" customHeight="1">
      <c r="A127" s="31"/>
      <c r="B127" s="32"/>
      <c r="C127" s="26" t="s">
        <v>28</v>
      </c>
      <c r="D127" s="33"/>
      <c r="E127" s="33"/>
      <c r="F127" s="24" t="str">
        <f>IF(E18="","",E18)</f>
        <v>Vyplň údaj</v>
      </c>
      <c r="G127" s="33"/>
      <c r="H127" s="33"/>
      <c r="I127" s="26" t="s">
        <v>32</v>
      </c>
      <c r="J127" s="29" t="str">
        <f>E24</f>
        <v>Ing. Tomáš Blažek</v>
      </c>
      <c r="K127" s="33"/>
      <c r="L127" s="48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</row>
    <row r="128" spans="1:31" s="2" customFormat="1" ht="10.35" customHeight="1">
      <c r="A128" s="31"/>
      <c r="B128" s="32"/>
      <c r="C128" s="33"/>
      <c r="D128" s="33"/>
      <c r="E128" s="33"/>
      <c r="F128" s="33"/>
      <c r="G128" s="33"/>
      <c r="H128" s="33"/>
      <c r="I128" s="33"/>
      <c r="J128" s="33"/>
      <c r="K128" s="33"/>
      <c r="L128" s="48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</row>
    <row r="129" spans="1:65" s="11" customFormat="1" ht="29.25" customHeight="1">
      <c r="A129" s="156"/>
      <c r="B129" s="157"/>
      <c r="C129" s="158" t="s">
        <v>125</v>
      </c>
      <c r="D129" s="159" t="s">
        <v>61</v>
      </c>
      <c r="E129" s="159" t="s">
        <v>57</v>
      </c>
      <c r="F129" s="159" t="s">
        <v>58</v>
      </c>
      <c r="G129" s="159" t="s">
        <v>126</v>
      </c>
      <c r="H129" s="159" t="s">
        <v>127</v>
      </c>
      <c r="I129" s="159" t="s">
        <v>128</v>
      </c>
      <c r="J129" s="160" t="s">
        <v>107</v>
      </c>
      <c r="K129" s="161" t="s">
        <v>129</v>
      </c>
      <c r="L129" s="162"/>
      <c r="M129" s="72" t="s">
        <v>1</v>
      </c>
      <c r="N129" s="73" t="s">
        <v>40</v>
      </c>
      <c r="O129" s="73" t="s">
        <v>130</v>
      </c>
      <c r="P129" s="73" t="s">
        <v>131</v>
      </c>
      <c r="Q129" s="73" t="s">
        <v>132</v>
      </c>
      <c r="R129" s="73" t="s">
        <v>133</v>
      </c>
      <c r="S129" s="73" t="s">
        <v>134</v>
      </c>
      <c r="T129" s="74" t="s">
        <v>135</v>
      </c>
      <c r="U129" s="156"/>
      <c r="V129" s="156"/>
      <c r="W129" s="156"/>
      <c r="X129" s="156"/>
      <c r="Y129" s="156"/>
      <c r="Z129" s="156"/>
      <c r="AA129" s="156"/>
      <c r="AB129" s="156"/>
      <c r="AC129" s="156"/>
      <c r="AD129" s="156"/>
      <c r="AE129" s="156"/>
    </row>
    <row r="130" spans="1:65" s="2" customFormat="1" ht="22.8" customHeight="1">
      <c r="A130" s="31"/>
      <c r="B130" s="32"/>
      <c r="C130" s="79" t="s">
        <v>136</v>
      </c>
      <c r="D130" s="33"/>
      <c r="E130" s="33"/>
      <c r="F130" s="33"/>
      <c r="G130" s="33"/>
      <c r="H130" s="33"/>
      <c r="I130" s="33"/>
      <c r="J130" s="163">
        <f>BK130</f>
        <v>0</v>
      </c>
      <c r="K130" s="33"/>
      <c r="L130" s="36"/>
      <c r="M130" s="75"/>
      <c r="N130" s="164"/>
      <c r="O130" s="76"/>
      <c r="P130" s="165">
        <f>P131+P141+P148+P152+P233</f>
        <v>0</v>
      </c>
      <c r="Q130" s="76"/>
      <c r="R130" s="165">
        <f>R131+R141+R148+R152+R233</f>
        <v>1.8060869999999998</v>
      </c>
      <c r="S130" s="76"/>
      <c r="T130" s="166">
        <f>T131+T141+T148+T152+T233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T130" s="14" t="s">
        <v>75</v>
      </c>
      <c r="AU130" s="14" t="s">
        <v>109</v>
      </c>
      <c r="BK130" s="167">
        <f>BK131+BK141+BK148+BK152+BK233</f>
        <v>0</v>
      </c>
    </row>
    <row r="131" spans="1:65" s="12" customFormat="1" ht="25.95" customHeight="1">
      <c r="B131" s="168"/>
      <c r="C131" s="169"/>
      <c r="D131" s="170" t="s">
        <v>75</v>
      </c>
      <c r="E131" s="171" t="s">
        <v>137</v>
      </c>
      <c r="F131" s="171" t="s">
        <v>138</v>
      </c>
      <c r="G131" s="169"/>
      <c r="H131" s="169"/>
      <c r="I131" s="172"/>
      <c r="J131" s="173">
        <f>BK131</f>
        <v>0</v>
      </c>
      <c r="K131" s="169"/>
      <c r="L131" s="174"/>
      <c r="M131" s="175"/>
      <c r="N131" s="176"/>
      <c r="O131" s="176"/>
      <c r="P131" s="177">
        <f>P132</f>
        <v>0</v>
      </c>
      <c r="Q131" s="176"/>
      <c r="R131" s="177">
        <f>R132</f>
        <v>0</v>
      </c>
      <c r="S131" s="176"/>
      <c r="T131" s="178">
        <f>T132</f>
        <v>0</v>
      </c>
      <c r="AR131" s="179" t="s">
        <v>84</v>
      </c>
      <c r="AT131" s="180" t="s">
        <v>75</v>
      </c>
      <c r="AU131" s="180" t="s">
        <v>76</v>
      </c>
      <c r="AY131" s="179" t="s">
        <v>139</v>
      </c>
      <c r="BK131" s="181">
        <f>BK132</f>
        <v>0</v>
      </c>
    </row>
    <row r="132" spans="1:65" s="12" customFormat="1" ht="22.8" customHeight="1">
      <c r="B132" s="168"/>
      <c r="C132" s="169"/>
      <c r="D132" s="170" t="s">
        <v>75</v>
      </c>
      <c r="E132" s="182" t="s">
        <v>140</v>
      </c>
      <c r="F132" s="182" t="s">
        <v>141</v>
      </c>
      <c r="G132" s="169"/>
      <c r="H132" s="169"/>
      <c r="I132" s="172"/>
      <c r="J132" s="183">
        <f>BK132</f>
        <v>0</v>
      </c>
      <c r="K132" s="169"/>
      <c r="L132" s="174"/>
      <c r="M132" s="175"/>
      <c r="N132" s="176"/>
      <c r="O132" s="176"/>
      <c r="P132" s="177">
        <f>SUM(P133:P140)</f>
        <v>0</v>
      </c>
      <c r="Q132" s="176"/>
      <c r="R132" s="177">
        <f>SUM(R133:R140)</f>
        <v>0</v>
      </c>
      <c r="S132" s="176"/>
      <c r="T132" s="178">
        <f>SUM(T133:T140)</f>
        <v>0</v>
      </c>
      <c r="AR132" s="179" t="s">
        <v>84</v>
      </c>
      <c r="AT132" s="180" t="s">
        <v>75</v>
      </c>
      <c r="AU132" s="180" t="s">
        <v>84</v>
      </c>
      <c r="AY132" s="179" t="s">
        <v>139</v>
      </c>
      <c r="BK132" s="181">
        <f>SUM(BK133:BK140)</f>
        <v>0</v>
      </c>
    </row>
    <row r="133" spans="1:65" s="2" customFormat="1" ht="16.5" customHeight="1">
      <c r="A133" s="31"/>
      <c r="B133" s="32"/>
      <c r="C133" s="184" t="s">
        <v>84</v>
      </c>
      <c r="D133" s="184" t="s">
        <v>142</v>
      </c>
      <c r="E133" s="185" t="s">
        <v>143</v>
      </c>
      <c r="F133" s="186" t="s">
        <v>144</v>
      </c>
      <c r="G133" s="187" t="s">
        <v>145</v>
      </c>
      <c r="H133" s="188">
        <v>0.8</v>
      </c>
      <c r="I133" s="189"/>
      <c r="J133" s="190">
        <f t="shared" ref="J133:J140" si="0">ROUND(I133*H133,2)</f>
        <v>0</v>
      </c>
      <c r="K133" s="191"/>
      <c r="L133" s="36"/>
      <c r="M133" s="192" t="s">
        <v>1</v>
      </c>
      <c r="N133" s="193" t="s">
        <v>41</v>
      </c>
      <c r="O133" s="68"/>
      <c r="P133" s="194">
        <f t="shared" ref="P133:P140" si="1">O133*H133</f>
        <v>0</v>
      </c>
      <c r="Q133" s="194">
        <v>0</v>
      </c>
      <c r="R133" s="194">
        <f t="shared" ref="R133:R140" si="2">Q133*H133</f>
        <v>0</v>
      </c>
      <c r="S133" s="194">
        <v>0</v>
      </c>
      <c r="T133" s="195">
        <f t="shared" ref="T133:T140" si="3">S133*H133</f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96" t="s">
        <v>146</v>
      </c>
      <c r="AT133" s="196" t="s">
        <v>142</v>
      </c>
      <c r="AU133" s="196" t="s">
        <v>86</v>
      </c>
      <c r="AY133" s="14" t="s">
        <v>139</v>
      </c>
      <c r="BE133" s="197">
        <f t="shared" ref="BE133:BE140" si="4">IF(N133="základní",J133,0)</f>
        <v>0</v>
      </c>
      <c r="BF133" s="197">
        <f t="shared" ref="BF133:BF140" si="5">IF(N133="snížená",J133,0)</f>
        <v>0</v>
      </c>
      <c r="BG133" s="197">
        <f t="shared" ref="BG133:BG140" si="6">IF(N133="zákl. přenesená",J133,0)</f>
        <v>0</v>
      </c>
      <c r="BH133" s="197">
        <f t="shared" ref="BH133:BH140" si="7">IF(N133="sníž. přenesená",J133,0)</f>
        <v>0</v>
      </c>
      <c r="BI133" s="197">
        <f t="shared" ref="BI133:BI140" si="8">IF(N133="nulová",J133,0)</f>
        <v>0</v>
      </c>
      <c r="BJ133" s="14" t="s">
        <v>84</v>
      </c>
      <c r="BK133" s="197">
        <f t="shared" ref="BK133:BK140" si="9">ROUND(I133*H133,2)</f>
        <v>0</v>
      </c>
      <c r="BL133" s="14" t="s">
        <v>146</v>
      </c>
      <c r="BM133" s="196" t="s">
        <v>147</v>
      </c>
    </row>
    <row r="134" spans="1:65" s="2" customFormat="1" ht="21.75" customHeight="1">
      <c r="A134" s="31"/>
      <c r="B134" s="32"/>
      <c r="C134" s="184" t="s">
        <v>86</v>
      </c>
      <c r="D134" s="184" t="s">
        <v>142</v>
      </c>
      <c r="E134" s="185" t="s">
        <v>148</v>
      </c>
      <c r="F134" s="186" t="s">
        <v>149</v>
      </c>
      <c r="G134" s="187" t="s">
        <v>145</v>
      </c>
      <c r="H134" s="188">
        <v>2</v>
      </c>
      <c r="I134" s="189"/>
      <c r="J134" s="190">
        <f t="shared" si="0"/>
        <v>0</v>
      </c>
      <c r="K134" s="191"/>
      <c r="L134" s="36"/>
      <c r="M134" s="192" t="s">
        <v>1</v>
      </c>
      <c r="N134" s="193" t="s">
        <v>41</v>
      </c>
      <c r="O134" s="68"/>
      <c r="P134" s="194">
        <f t="shared" si="1"/>
        <v>0</v>
      </c>
      <c r="Q134" s="194">
        <v>0</v>
      </c>
      <c r="R134" s="194">
        <f t="shared" si="2"/>
        <v>0</v>
      </c>
      <c r="S134" s="194">
        <v>0</v>
      </c>
      <c r="T134" s="195">
        <f t="shared" si="3"/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6" t="s">
        <v>146</v>
      </c>
      <c r="AT134" s="196" t="s">
        <v>142</v>
      </c>
      <c r="AU134" s="196" t="s">
        <v>86</v>
      </c>
      <c r="AY134" s="14" t="s">
        <v>139</v>
      </c>
      <c r="BE134" s="197">
        <f t="shared" si="4"/>
        <v>0</v>
      </c>
      <c r="BF134" s="197">
        <f t="shared" si="5"/>
        <v>0</v>
      </c>
      <c r="BG134" s="197">
        <f t="shared" si="6"/>
        <v>0</v>
      </c>
      <c r="BH134" s="197">
        <f t="shared" si="7"/>
        <v>0</v>
      </c>
      <c r="BI134" s="197">
        <f t="shared" si="8"/>
        <v>0</v>
      </c>
      <c r="BJ134" s="14" t="s">
        <v>84</v>
      </c>
      <c r="BK134" s="197">
        <f t="shared" si="9"/>
        <v>0</v>
      </c>
      <c r="BL134" s="14" t="s">
        <v>146</v>
      </c>
      <c r="BM134" s="196" t="s">
        <v>150</v>
      </c>
    </row>
    <row r="135" spans="1:65" s="2" customFormat="1" ht="21.75" customHeight="1">
      <c r="A135" s="31"/>
      <c r="B135" s="32"/>
      <c r="C135" s="184" t="s">
        <v>151</v>
      </c>
      <c r="D135" s="184" t="s">
        <v>142</v>
      </c>
      <c r="E135" s="185" t="s">
        <v>152</v>
      </c>
      <c r="F135" s="186" t="s">
        <v>153</v>
      </c>
      <c r="G135" s="187" t="s">
        <v>145</v>
      </c>
      <c r="H135" s="188">
        <v>0.4</v>
      </c>
      <c r="I135" s="189"/>
      <c r="J135" s="190">
        <f t="shared" si="0"/>
        <v>0</v>
      </c>
      <c r="K135" s="191"/>
      <c r="L135" s="36"/>
      <c r="M135" s="192" t="s">
        <v>1</v>
      </c>
      <c r="N135" s="193" t="s">
        <v>41</v>
      </c>
      <c r="O135" s="68"/>
      <c r="P135" s="194">
        <f t="shared" si="1"/>
        <v>0</v>
      </c>
      <c r="Q135" s="194">
        <v>0</v>
      </c>
      <c r="R135" s="194">
        <f t="shared" si="2"/>
        <v>0</v>
      </c>
      <c r="S135" s="194">
        <v>0</v>
      </c>
      <c r="T135" s="195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6" t="s">
        <v>146</v>
      </c>
      <c r="AT135" s="196" t="s">
        <v>142</v>
      </c>
      <c r="AU135" s="196" t="s">
        <v>86</v>
      </c>
      <c r="AY135" s="14" t="s">
        <v>139</v>
      </c>
      <c r="BE135" s="197">
        <f t="shared" si="4"/>
        <v>0</v>
      </c>
      <c r="BF135" s="197">
        <f t="shared" si="5"/>
        <v>0</v>
      </c>
      <c r="BG135" s="197">
        <f t="shared" si="6"/>
        <v>0</v>
      </c>
      <c r="BH135" s="197">
        <f t="shared" si="7"/>
        <v>0</v>
      </c>
      <c r="BI135" s="197">
        <f t="shared" si="8"/>
        <v>0</v>
      </c>
      <c r="BJ135" s="14" t="s">
        <v>84</v>
      </c>
      <c r="BK135" s="197">
        <f t="shared" si="9"/>
        <v>0</v>
      </c>
      <c r="BL135" s="14" t="s">
        <v>146</v>
      </c>
      <c r="BM135" s="196" t="s">
        <v>154</v>
      </c>
    </row>
    <row r="136" spans="1:65" s="2" customFormat="1" ht="21.75" customHeight="1">
      <c r="A136" s="31"/>
      <c r="B136" s="32"/>
      <c r="C136" s="184" t="s">
        <v>146</v>
      </c>
      <c r="D136" s="184" t="s">
        <v>142</v>
      </c>
      <c r="E136" s="185" t="s">
        <v>155</v>
      </c>
      <c r="F136" s="186" t="s">
        <v>156</v>
      </c>
      <c r="G136" s="187" t="s">
        <v>145</v>
      </c>
      <c r="H136" s="188">
        <v>2</v>
      </c>
      <c r="I136" s="189"/>
      <c r="J136" s="190">
        <f t="shared" si="0"/>
        <v>0</v>
      </c>
      <c r="K136" s="191"/>
      <c r="L136" s="36"/>
      <c r="M136" s="192" t="s">
        <v>1</v>
      </c>
      <c r="N136" s="193" t="s">
        <v>41</v>
      </c>
      <c r="O136" s="68"/>
      <c r="P136" s="194">
        <f t="shared" si="1"/>
        <v>0</v>
      </c>
      <c r="Q136" s="194">
        <v>0</v>
      </c>
      <c r="R136" s="194">
        <f t="shared" si="2"/>
        <v>0</v>
      </c>
      <c r="S136" s="194">
        <v>0</v>
      </c>
      <c r="T136" s="195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6" t="s">
        <v>146</v>
      </c>
      <c r="AT136" s="196" t="s">
        <v>142</v>
      </c>
      <c r="AU136" s="196" t="s">
        <v>86</v>
      </c>
      <c r="AY136" s="14" t="s">
        <v>139</v>
      </c>
      <c r="BE136" s="197">
        <f t="shared" si="4"/>
        <v>0</v>
      </c>
      <c r="BF136" s="197">
        <f t="shared" si="5"/>
        <v>0</v>
      </c>
      <c r="BG136" s="197">
        <f t="shared" si="6"/>
        <v>0</v>
      </c>
      <c r="BH136" s="197">
        <f t="shared" si="7"/>
        <v>0</v>
      </c>
      <c r="BI136" s="197">
        <f t="shared" si="8"/>
        <v>0</v>
      </c>
      <c r="BJ136" s="14" t="s">
        <v>84</v>
      </c>
      <c r="BK136" s="197">
        <f t="shared" si="9"/>
        <v>0</v>
      </c>
      <c r="BL136" s="14" t="s">
        <v>146</v>
      </c>
      <c r="BM136" s="196" t="s">
        <v>157</v>
      </c>
    </row>
    <row r="137" spans="1:65" s="2" customFormat="1" ht="21.75" customHeight="1">
      <c r="A137" s="31"/>
      <c r="B137" s="32"/>
      <c r="C137" s="184" t="s">
        <v>158</v>
      </c>
      <c r="D137" s="184" t="s">
        <v>142</v>
      </c>
      <c r="E137" s="185" t="s">
        <v>159</v>
      </c>
      <c r="F137" s="186" t="s">
        <v>160</v>
      </c>
      <c r="G137" s="187" t="s">
        <v>145</v>
      </c>
      <c r="H137" s="188">
        <v>0.4</v>
      </c>
      <c r="I137" s="189"/>
      <c r="J137" s="190">
        <f t="shared" si="0"/>
        <v>0</v>
      </c>
      <c r="K137" s="191"/>
      <c r="L137" s="36"/>
      <c r="M137" s="192" t="s">
        <v>1</v>
      </c>
      <c r="N137" s="193" t="s">
        <v>41</v>
      </c>
      <c r="O137" s="68"/>
      <c r="P137" s="194">
        <f t="shared" si="1"/>
        <v>0</v>
      </c>
      <c r="Q137" s="194">
        <v>0</v>
      </c>
      <c r="R137" s="194">
        <f t="shared" si="2"/>
        <v>0</v>
      </c>
      <c r="S137" s="194">
        <v>0</v>
      </c>
      <c r="T137" s="195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6" t="s">
        <v>146</v>
      </c>
      <c r="AT137" s="196" t="s">
        <v>142</v>
      </c>
      <c r="AU137" s="196" t="s">
        <v>86</v>
      </c>
      <c r="AY137" s="14" t="s">
        <v>139</v>
      </c>
      <c r="BE137" s="197">
        <f t="shared" si="4"/>
        <v>0</v>
      </c>
      <c r="BF137" s="197">
        <f t="shared" si="5"/>
        <v>0</v>
      </c>
      <c r="BG137" s="197">
        <f t="shared" si="6"/>
        <v>0</v>
      </c>
      <c r="BH137" s="197">
        <f t="shared" si="7"/>
        <v>0</v>
      </c>
      <c r="BI137" s="197">
        <f t="shared" si="8"/>
        <v>0</v>
      </c>
      <c r="BJ137" s="14" t="s">
        <v>84</v>
      </c>
      <c r="BK137" s="197">
        <f t="shared" si="9"/>
        <v>0</v>
      </c>
      <c r="BL137" s="14" t="s">
        <v>146</v>
      </c>
      <c r="BM137" s="196" t="s">
        <v>161</v>
      </c>
    </row>
    <row r="138" spans="1:65" s="2" customFormat="1" ht="21.75" customHeight="1">
      <c r="A138" s="31"/>
      <c r="B138" s="32"/>
      <c r="C138" s="184" t="s">
        <v>162</v>
      </c>
      <c r="D138" s="184" t="s">
        <v>142</v>
      </c>
      <c r="E138" s="185" t="s">
        <v>163</v>
      </c>
      <c r="F138" s="186" t="s">
        <v>164</v>
      </c>
      <c r="G138" s="187" t="s">
        <v>145</v>
      </c>
      <c r="H138" s="188">
        <v>2</v>
      </c>
      <c r="I138" s="189"/>
      <c r="J138" s="190">
        <f t="shared" si="0"/>
        <v>0</v>
      </c>
      <c r="K138" s="191"/>
      <c r="L138" s="36"/>
      <c r="M138" s="192" t="s">
        <v>1</v>
      </c>
      <c r="N138" s="193" t="s">
        <v>41</v>
      </c>
      <c r="O138" s="68"/>
      <c r="P138" s="194">
        <f t="shared" si="1"/>
        <v>0</v>
      </c>
      <c r="Q138" s="194">
        <v>0</v>
      </c>
      <c r="R138" s="194">
        <f t="shared" si="2"/>
        <v>0</v>
      </c>
      <c r="S138" s="194">
        <v>0</v>
      </c>
      <c r="T138" s="195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6" t="s">
        <v>146</v>
      </c>
      <c r="AT138" s="196" t="s">
        <v>142</v>
      </c>
      <c r="AU138" s="196" t="s">
        <v>86</v>
      </c>
      <c r="AY138" s="14" t="s">
        <v>139</v>
      </c>
      <c r="BE138" s="197">
        <f t="shared" si="4"/>
        <v>0</v>
      </c>
      <c r="BF138" s="197">
        <f t="shared" si="5"/>
        <v>0</v>
      </c>
      <c r="BG138" s="197">
        <f t="shared" si="6"/>
        <v>0</v>
      </c>
      <c r="BH138" s="197">
        <f t="shared" si="7"/>
        <v>0</v>
      </c>
      <c r="BI138" s="197">
        <f t="shared" si="8"/>
        <v>0</v>
      </c>
      <c r="BJ138" s="14" t="s">
        <v>84</v>
      </c>
      <c r="BK138" s="197">
        <f t="shared" si="9"/>
        <v>0</v>
      </c>
      <c r="BL138" s="14" t="s">
        <v>146</v>
      </c>
      <c r="BM138" s="196" t="s">
        <v>165</v>
      </c>
    </row>
    <row r="139" spans="1:65" s="2" customFormat="1" ht="21.75" customHeight="1">
      <c r="A139" s="31"/>
      <c r="B139" s="32"/>
      <c r="C139" s="184" t="s">
        <v>166</v>
      </c>
      <c r="D139" s="184" t="s">
        <v>142</v>
      </c>
      <c r="E139" s="185" t="s">
        <v>167</v>
      </c>
      <c r="F139" s="186" t="s">
        <v>168</v>
      </c>
      <c r="G139" s="187" t="s">
        <v>145</v>
      </c>
      <c r="H139" s="188">
        <v>0.8</v>
      </c>
      <c r="I139" s="189"/>
      <c r="J139" s="190">
        <f t="shared" si="0"/>
        <v>0</v>
      </c>
      <c r="K139" s="191"/>
      <c r="L139" s="36"/>
      <c r="M139" s="192" t="s">
        <v>1</v>
      </c>
      <c r="N139" s="193" t="s">
        <v>41</v>
      </c>
      <c r="O139" s="68"/>
      <c r="P139" s="194">
        <f t="shared" si="1"/>
        <v>0</v>
      </c>
      <c r="Q139" s="194">
        <v>0</v>
      </c>
      <c r="R139" s="194">
        <f t="shared" si="2"/>
        <v>0</v>
      </c>
      <c r="S139" s="194">
        <v>0</v>
      </c>
      <c r="T139" s="195">
        <f t="shared" si="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6" t="s">
        <v>146</v>
      </c>
      <c r="AT139" s="196" t="s">
        <v>142</v>
      </c>
      <c r="AU139" s="196" t="s">
        <v>86</v>
      </c>
      <c r="AY139" s="14" t="s">
        <v>139</v>
      </c>
      <c r="BE139" s="197">
        <f t="shared" si="4"/>
        <v>0</v>
      </c>
      <c r="BF139" s="197">
        <f t="shared" si="5"/>
        <v>0</v>
      </c>
      <c r="BG139" s="197">
        <f t="shared" si="6"/>
        <v>0</v>
      </c>
      <c r="BH139" s="197">
        <f t="shared" si="7"/>
        <v>0</v>
      </c>
      <c r="BI139" s="197">
        <f t="shared" si="8"/>
        <v>0</v>
      </c>
      <c r="BJ139" s="14" t="s">
        <v>84</v>
      </c>
      <c r="BK139" s="197">
        <f t="shared" si="9"/>
        <v>0</v>
      </c>
      <c r="BL139" s="14" t="s">
        <v>146</v>
      </c>
      <c r="BM139" s="196" t="s">
        <v>169</v>
      </c>
    </row>
    <row r="140" spans="1:65" s="2" customFormat="1" ht="21.75" customHeight="1">
      <c r="A140" s="31"/>
      <c r="B140" s="32"/>
      <c r="C140" s="184" t="s">
        <v>170</v>
      </c>
      <c r="D140" s="184" t="s">
        <v>142</v>
      </c>
      <c r="E140" s="185" t="s">
        <v>171</v>
      </c>
      <c r="F140" s="186" t="s">
        <v>172</v>
      </c>
      <c r="G140" s="187" t="s">
        <v>145</v>
      </c>
      <c r="H140" s="188">
        <v>0.8</v>
      </c>
      <c r="I140" s="189"/>
      <c r="J140" s="190">
        <f t="shared" si="0"/>
        <v>0</v>
      </c>
      <c r="K140" s="191"/>
      <c r="L140" s="36"/>
      <c r="M140" s="192" t="s">
        <v>1</v>
      </c>
      <c r="N140" s="193" t="s">
        <v>41</v>
      </c>
      <c r="O140" s="68"/>
      <c r="P140" s="194">
        <f t="shared" si="1"/>
        <v>0</v>
      </c>
      <c r="Q140" s="194">
        <v>0</v>
      </c>
      <c r="R140" s="194">
        <f t="shared" si="2"/>
        <v>0</v>
      </c>
      <c r="S140" s="194">
        <v>0</v>
      </c>
      <c r="T140" s="195">
        <f t="shared" si="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6" t="s">
        <v>146</v>
      </c>
      <c r="AT140" s="196" t="s">
        <v>142</v>
      </c>
      <c r="AU140" s="196" t="s">
        <v>86</v>
      </c>
      <c r="AY140" s="14" t="s">
        <v>139</v>
      </c>
      <c r="BE140" s="197">
        <f t="shared" si="4"/>
        <v>0</v>
      </c>
      <c r="BF140" s="197">
        <f t="shared" si="5"/>
        <v>0</v>
      </c>
      <c r="BG140" s="197">
        <f t="shared" si="6"/>
        <v>0</v>
      </c>
      <c r="BH140" s="197">
        <f t="shared" si="7"/>
        <v>0</v>
      </c>
      <c r="BI140" s="197">
        <f t="shared" si="8"/>
        <v>0</v>
      </c>
      <c r="BJ140" s="14" t="s">
        <v>84</v>
      </c>
      <c r="BK140" s="197">
        <f t="shared" si="9"/>
        <v>0</v>
      </c>
      <c r="BL140" s="14" t="s">
        <v>146</v>
      </c>
      <c r="BM140" s="196" t="s">
        <v>173</v>
      </c>
    </row>
    <row r="141" spans="1:65" s="12" customFormat="1" ht="25.95" customHeight="1">
      <c r="B141" s="168"/>
      <c r="C141" s="169"/>
      <c r="D141" s="170" t="s">
        <v>75</v>
      </c>
      <c r="E141" s="171" t="s">
        <v>174</v>
      </c>
      <c r="F141" s="171" t="s">
        <v>175</v>
      </c>
      <c r="G141" s="169"/>
      <c r="H141" s="169"/>
      <c r="I141" s="172"/>
      <c r="J141" s="173">
        <f>BK141</f>
        <v>0</v>
      </c>
      <c r="K141" s="169"/>
      <c r="L141" s="174"/>
      <c r="M141" s="175"/>
      <c r="N141" s="176"/>
      <c r="O141" s="176"/>
      <c r="P141" s="177">
        <f>SUM(P142:P147)</f>
        <v>0</v>
      </c>
      <c r="Q141" s="176"/>
      <c r="R141" s="177">
        <f>SUM(R142:R147)</f>
        <v>0.99749999999999983</v>
      </c>
      <c r="S141" s="176"/>
      <c r="T141" s="178">
        <f>SUM(T142:T147)</f>
        <v>0</v>
      </c>
      <c r="AR141" s="179" t="s">
        <v>86</v>
      </c>
      <c r="AT141" s="180" t="s">
        <v>75</v>
      </c>
      <c r="AU141" s="180" t="s">
        <v>76</v>
      </c>
      <c r="AY141" s="179" t="s">
        <v>139</v>
      </c>
      <c r="BK141" s="181">
        <f>SUM(BK142:BK147)</f>
        <v>0</v>
      </c>
    </row>
    <row r="142" spans="1:65" s="2" customFormat="1" ht="21.75" customHeight="1">
      <c r="A142" s="31"/>
      <c r="B142" s="32"/>
      <c r="C142" s="184" t="s">
        <v>176</v>
      </c>
      <c r="D142" s="184" t="s">
        <v>142</v>
      </c>
      <c r="E142" s="185" t="s">
        <v>177</v>
      </c>
      <c r="F142" s="186" t="s">
        <v>178</v>
      </c>
      <c r="G142" s="187" t="s">
        <v>179</v>
      </c>
      <c r="H142" s="188">
        <v>190</v>
      </c>
      <c r="I142" s="189"/>
      <c r="J142" s="190">
        <f t="shared" ref="J142:J147" si="10">ROUND(I142*H142,2)</f>
        <v>0</v>
      </c>
      <c r="K142" s="191"/>
      <c r="L142" s="36"/>
      <c r="M142" s="192" t="s">
        <v>1</v>
      </c>
      <c r="N142" s="193" t="s">
        <v>41</v>
      </c>
      <c r="O142" s="68"/>
      <c r="P142" s="194">
        <f t="shared" ref="P142:P147" si="11">O142*H142</f>
        <v>0</v>
      </c>
      <c r="Q142" s="194">
        <v>0</v>
      </c>
      <c r="R142" s="194">
        <f t="shared" ref="R142:R147" si="12">Q142*H142</f>
        <v>0</v>
      </c>
      <c r="S142" s="194">
        <v>0</v>
      </c>
      <c r="T142" s="195">
        <f t="shared" ref="T142:T147" si="13">S142*H142</f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6" t="s">
        <v>180</v>
      </c>
      <c r="AT142" s="196" t="s">
        <v>142</v>
      </c>
      <c r="AU142" s="196" t="s">
        <v>84</v>
      </c>
      <c r="AY142" s="14" t="s">
        <v>139</v>
      </c>
      <c r="BE142" s="197">
        <f t="shared" ref="BE142:BE147" si="14">IF(N142="základní",J142,0)</f>
        <v>0</v>
      </c>
      <c r="BF142" s="197">
        <f t="shared" ref="BF142:BF147" si="15">IF(N142="snížená",J142,0)</f>
        <v>0</v>
      </c>
      <c r="BG142" s="197">
        <f t="shared" ref="BG142:BG147" si="16">IF(N142="zákl. přenesená",J142,0)</f>
        <v>0</v>
      </c>
      <c r="BH142" s="197">
        <f t="shared" ref="BH142:BH147" si="17">IF(N142="sníž. přenesená",J142,0)</f>
        <v>0</v>
      </c>
      <c r="BI142" s="197">
        <f t="shared" ref="BI142:BI147" si="18">IF(N142="nulová",J142,0)</f>
        <v>0</v>
      </c>
      <c r="BJ142" s="14" t="s">
        <v>84</v>
      </c>
      <c r="BK142" s="197">
        <f t="shared" ref="BK142:BK147" si="19">ROUND(I142*H142,2)</f>
        <v>0</v>
      </c>
      <c r="BL142" s="14" t="s">
        <v>180</v>
      </c>
      <c r="BM142" s="196" t="s">
        <v>181</v>
      </c>
    </row>
    <row r="143" spans="1:65" s="2" customFormat="1" ht="33" customHeight="1">
      <c r="A143" s="31"/>
      <c r="B143" s="32"/>
      <c r="C143" s="198" t="s">
        <v>182</v>
      </c>
      <c r="D143" s="198" t="s">
        <v>183</v>
      </c>
      <c r="E143" s="199" t="s">
        <v>184</v>
      </c>
      <c r="F143" s="200" t="s">
        <v>185</v>
      </c>
      <c r="G143" s="201" t="s">
        <v>179</v>
      </c>
      <c r="H143" s="202">
        <v>190</v>
      </c>
      <c r="I143" s="203"/>
      <c r="J143" s="204">
        <f t="shared" si="10"/>
        <v>0</v>
      </c>
      <c r="K143" s="205"/>
      <c r="L143" s="206"/>
      <c r="M143" s="207" t="s">
        <v>1</v>
      </c>
      <c r="N143" s="208" t="s">
        <v>41</v>
      </c>
      <c r="O143" s="68"/>
      <c r="P143" s="194">
        <f t="shared" si="11"/>
        <v>0</v>
      </c>
      <c r="Q143" s="194">
        <v>2.2499999999999998E-3</v>
      </c>
      <c r="R143" s="194">
        <f t="shared" si="12"/>
        <v>0.42749999999999999</v>
      </c>
      <c r="S143" s="194">
        <v>0</v>
      </c>
      <c r="T143" s="195">
        <f t="shared" si="13"/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6" t="s">
        <v>186</v>
      </c>
      <c r="AT143" s="196" t="s">
        <v>183</v>
      </c>
      <c r="AU143" s="196" t="s">
        <v>84</v>
      </c>
      <c r="AY143" s="14" t="s">
        <v>139</v>
      </c>
      <c r="BE143" s="197">
        <f t="shared" si="14"/>
        <v>0</v>
      </c>
      <c r="BF143" s="197">
        <f t="shared" si="15"/>
        <v>0</v>
      </c>
      <c r="BG143" s="197">
        <f t="shared" si="16"/>
        <v>0</v>
      </c>
      <c r="BH143" s="197">
        <f t="shared" si="17"/>
        <v>0</v>
      </c>
      <c r="BI143" s="197">
        <f t="shared" si="18"/>
        <v>0</v>
      </c>
      <c r="BJ143" s="14" t="s">
        <v>84</v>
      </c>
      <c r="BK143" s="197">
        <f t="shared" si="19"/>
        <v>0</v>
      </c>
      <c r="BL143" s="14" t="s">
        <v>186</v>
      </c>
      <c r="BM143" s="196" t="s">
        <v>187</v>
      </c>
    </row>
    <row r="144" spans="1:65" s="2" customFormat="1" ht="21.75" customHeight="1">
      <c r="A144" s="31"/>
      <c r="B144" s="32"/>
      <c r="C144" s="184" t="s">
        <v>188</v>
      </c>
      <c r="D144" s="184" t="s">
        <v>142</v>
      </c>
      <c r="E144" s="185" t="s">
        <v>189</v>
      </c>
      <c r="F144" s="186" t="s">
        <v>190</v>
      </c>
      <c r="G144" s="187" t="s">
        <v>179</v>
      </c>
      <c r="H144" s="188">
        <v>100</v>
      </c>
      <c r="I144" s="189"/>
      <c r="J144" s="190">
        <f t="shared" si="10"/>
        <v>0</v>
      </c>
      <c r="K144" s="191"/>
      <c r="L144" s="36"/>
      <c r="M144" s="192" t="s">
        <v>1</v>
      </c>
      <c r="N144" s="193" t="s">
        <v>41</v>
      </c>
      <c r="O144" s="68"/>
      <c r="P144" s="194">
        <f t="shared" si="11"/>
        <v>0</v>
      </c>
      <c r="Q144" s="194">
        <v>0</v>
      </c>
      <c r="R144" s="194">
        <f t="shared" si="12"/>
        <v>0</v>
      </c>
      <c r="S144" s="194">
        <v>0</v>
      </c>
      <c r="T144" s="195">
        <f t="shared" si="1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6" t="s">
        <v>180</v>
      </c>
      <c r="AT144" s="196" t="s">
        <v>142</v>
      </c>
      <c r="AU144" s="196" t="s">
        <v>84</v>
      </c>
      <c r="AY144" s="14" t="s">
        <v>139</v>
      </c>
      <c r="BE144" s="197">
        <f t="shared" si="14"/>
        <v>0</v>
      </c>
      <c r="BF144" s="197">
        <f t="shared" si="15"/>
        <v>0</v>
      </c>
      <c r="BG144" s="197">
        <f t="shared" si="16"/>
        <v>0</v>
      </c>
      <c r="BH144" s="197">
        <f t="shared" si="17"/>
        <v>0</v>
      </c>
      <c r="BI144" s="197">
        <f t="shared" si="18"/>
        <v>0</v>
      </c>
      <c r="BJ144" s="14" t="s">
        <v>84</v>
      </c>
      <c r="BK144" s="197">
        <f t="shared" si="19"/>
        <v>0</v>
      </c>
      <c r="BL144" s="14" t="s">
        <v>180</v>
      </c>
      <c r="BM144" s="196" t="s">
        <v>191</v>
      </c>
    </row>
    <row r="145" spans="1:65" s="2" customFormat="1" ht="33" customHeight="1">
      <c r="A145" s="31"/>
      <c r="B145" s="32"/>
      <c r="C145" s="198" t="s">
        <v>192</v>
      </c>
      <c r="D145" s="198" t="s">
        <v>183</v>
      </c>
      <c r="E145" s="199" t="s">
        <v>193</v>
      </c>
      <c r="F145" s="200" t="s">
        <v>194</v>
      </c>
      <c r="G145" s="201" t="s">
        <v>179</v>
      </c>
      <c r="H145" s="202">
        <v>40</v>
      </c>
      <c r="I145" s="203"/>
      <c r="J145" s="204">
        <f t="shared" si="10"/>
        <v>0</v>
      </c>
      <c r="K145" s="205"/>
      <c r="L145" s="206"/>
      <c r="M145" s="207" t="s">
        <v>1</v>
      </c>
      <c r="N145" s="208" t="s">
        <v>41</v>
      </c>
      <c r="O145" s="68"/>
      <c r="P145" s="194">
        <f t="shared" si="11"/>
        <v>0</v>
      </c>
      <c r="Q145" s="194">
        <v>4.4999999999999997E-3</v>
      </c>
      <c r="R145" s="194">
        <f t="shared" si="12"/>
        <v>0.18</v>
      </c>
      <c r="S145" s="194">
        <v>0</v>
      </c>
      <c r="T145" s="195">
        <f t="shared" si="1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6" t="s">
        <v>186</v>
      </c>
      <c r="AT145" s="196" t="s">
        <v>183</v>
      </c>
      <c r="AU145" s="196" t="s">
        <v>84</v>
      </c>
      <c r="AY145" s="14" t="s">
        <v>139</v>
      </c>
      <c r="BE145" s="197">
        <f t="shared" si="14"/>
        <v>0</v>
      </c>
      <c r="BF145" s="197">
        <f t="shared" si="15"/>
        <v>0</v>
      </c>
      <c r="BG145" s="197">
        <f t="shared" si="16"/>
        <v>0</v>
      </c>
      <c r="BH145" s="197">
        <f t="shared" si="17"/>
        <v>0</v>
      </c>
      <c r="BI145" s="197">
        <f t="shared" si="18"/>
        <v>0</v>
      </c>
      <c r="BJ145" s="14" t="s">
        <v>84</v>
      </c>
      <c r="BK145" s="197">
        <f t="shared" si="19"/>
        <v>0</v>
      </c>
      <c r="BL145" s="14" t="s">
        <v>186</v>
      </c>
      <c r="BM145" s="196" t="s">
        <v>195</v>
      </c>
    </row>
    <row r="146" spans="1:65" s="2" customFormat="1" ht="33" customHeight="1">
      <c r="A146" s="31"/>
      <c r="B146" s="32"/>
      <c r="C146" s="198" t="s">
        <v>196</v>
      </c>
      <c r="D146" s="198" t="s">
        <v>183</v>
      </c>
      <c r="E146" s="199" t="s">
        <v>197</v>
      </c>
      <c r="F146" s="200" t="s">
        <v>198</v>
      </c>
      <c r="G146" s="201" t="s">
        <v>179</v>
      </c>
      <c r="H146" s="202">
        <v>60</v>
      </c>
      <c r="I146" s="203"/>
      <c r="J146" s="204">
        <f t="shared" si="10"/>
        <v>0</v>
      </c>
      <c r="K146" s="205"/>
      <c r="L146" s="206"/>
      <c r="M146" s="207" t="s">
        <v>1</v>
      </c>
      <c r="N146" s="208" t="s">
        <v>41</v>
      </c>
      <c r="O146" s="68"/>
      <c r="P146" s="194">
        <f t="shared" si="11"/>
        <v>0</v>
      </c>
      <c r="Q146" s="194">
        <v>6.4999999999999997E-3</v>
      </c>
      <c r="R146" s="194">
        <f t="shared" si="12"/>
        <v>0.38999999999999996</v>
      </c>
      <c r="S146" s="194">
        <v>0</v>
      </c>
      <c r="T146" s="195">
        <f t="shared" si="13"/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6" t="s">
        <v>186</v>
      </c>
      <c r="AT146" s="196" t="s">
        <v>183</v>
      </c>
      <c r="AU146" s="196" t="s">
        <v>84</v>
      </c>
      <c r="AY146" s="14" t="s">
        <v>139</v>
      </c>
      <c r="BE146" s="197">
        <f t="shared" si="14"/>
        <v>0</v>
      </c>
      <c r="BF146" s="197">
        <f t="shared" si="15"/>
        <v>0</v>
      </c>
      <c r="BG146" s="197">
        <f t="shared" si="16"/>
        <v>0</v>
      </c>
      <c r="BH146" s="197">
        <f t="shared" si="17"/>
        <v>0</v>
      </c>
      <c r="BI146" s="197">
        <f t="shared" si="18"/>
        <v>0</v>
      </c>
      <c r="BJ146" s="14" t="s">
        <v>84</v>
      </c>
      <c r="BK146" s="197">
        <f t="shared" si="19"/>
        <v>0</v>
      </c>
      <c r="BL146" s="14" t="s">
        <v>186</v>
      </c>
      <c r="BM146" s="196" t="s">
        <v>199</v>
      </c>
    </row>
    <row r="147" spans="1:65" s="2" customFormat="1" ht="21.75" customHeight="1">
      <c r="A147" s="31"/>
      <c r="B147" s="32"/>
      <c r="C147" s="184" t="s">
        <v>200</v>
      </c>
      <c r="D147" s="184" t="s">
        <v>142</v>
      </c>
      <c r="E147" s="185" t="s">
        <v>201</v>
      </c>
      <c r="F147" s="186" t="s">
        <v>202</v>
      </c>
      <c r="G147" s="187" t="s">
        <v>203</v>
      </c>
      <c r="H147" s="188">
        <v>46</v>
      </c>
      <c r="I147" s="189"/>
      <c r="J147" s="190">
        <f t="shared" si="10"/>
        <v>0</v>
      </c>
      <c r="K147" s="191"/>
      <c r="L147" s="36"/>
      <c r="M147" s="192" t="s">
        <v>1</v>
      </c>
      <c r="N147" s="193" t="s">
        <v>41</v>
      </c>
      <c r="O147" s="68"/>
      <c r="P147" s="194">
        <f t="shared" si="11"/>
        <v>0</v>
      </c>
      <c r="Q147" s="194">
        <v>0</v>
      </c>
      <c r="R147" s="194">
        <f t="shared" si="12"/>
        <v>0</v>
      </c>
      <c r="S147" s="194">
        <v>0</v>
      </c>
      <c r="T147" s="195">
        <f t="shared" si="13"/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6" t="s">
        <v>146</v>
      </c>
      <c r="AT147" s="196" t="s">
        <v>142</v>
      </c>
      <c r="AU147" s="196" t="s">
        <v>84</v>
      </c>
      <c r="AY147" s="14" t="s">
        <v>139</v>
      </c>
      <c r="BE147" s="197">
        <f t="shared" si="14"/>
        <v>0</v>
      </c>
      <c r="BF147" s="197">
        <f t="shared" si="15"/>
        <v>0</v>
      </c>
      <c r="BG147" s="197">
        <f t="shared" si="16"/>
        <v>0</v>
      </c>
      <c r="BH147" s="197">
        <f t="shared" si="17"/>
        <v>0</v>
      </c>
      <c r="BI147" s="197">
        <f t="shared" si="18"/>
        <v>0</v>
      </c>
      <c r="BJ147" s="14" t="s">
        <v>84</v>
      </c>
      <c r="BK147" s="197">
        <f t="shared" si="19"/>
        <v>0</v>
      </c>
      <c r="BL147" s="14" t="s">
        <v>146</v>
      </c>
      <c r="BM147" s="196" t="s">
        <v>204</v>
      </c>
    </row>
    <row r="148" spans="1:65" s="12" customFormat="1" ht="25.95" customHeight="1">
      <c r="B148" s="168"/>
      <c r="C148" s="169"/>
      <c r="D148" s="170" t="s">
        <v>75</v>
      </c>
      <c r="E148" s="171" t="s">
        <v>205</v>
      </c>
      <c r="F148" s="171" t="s">
        <v>206</v>
      </c>
      <c r="G148" s="169"/>
      <c r="H148" s="169"/>
      <c r="I148" s="172"/>
      <c r="J148" s="173">
        <f>BK148</f>
        <v>0</v>
      </c>
      <c r="K148" s="169"/>
      <c r="L148" s="174"/>
      <c r="M148" s="175"/>
      <c r="N148" s="176"/>
      <c r="O148" s="176"/>
      <c r="P148" s="177">
        <f>P149</f>
        <v>0</v>
      </c>
      <c r="Q148" s="176"/>
      <c r="R148" s="177">
        <f>R149</f>
        <v>5.1000000000000004E-3</v>
      </c>
      <c r="S148" s="176"/>
      <c r="T148" s="178">
        <f>T149</f>
        <v>0</v>
      </c>
      <c r="AR148" s="179" t="s">
        <v>86</v>
      </c>
      <c r="AT148" s="180" t="s">
        <v>75</v>
      </c>
      <c r="AU148" s="180" t="s">
        <v>76</v>
      </c>
      <c r="AY148" s="179" t="s">
        <v>139</v>
      </c>
      <c r="BK148" s="181">
        <f>BK149</f>
        <v>0</v>
      </c>
    </row>
    <row r="149" spans="1:65" s="12" customFormat="1" ht="22.8" customHeight="1">
      <c r="B149" s="168"/>
      <c r="C149" s="169"/>
      <c r="D149" s="170" t="s">
        <v>75</v>
      </c>
      <c r="E149" s="182" t="s">
        <v>207</v>
      </c>
      <c r="F149" s="182" t="s">
        <v>208</v>
      </c>
      <c r="G149" s="169"/>
      <c r="H149" s="169"/>
      <c r="I149" s="172"/>
      <c r="J149" s="183">
        <f>BK149</f>
        <v>0</v>
      </c>
      <c r="K149" s="169"/>
      <c r="L149" s="174"/>
      <c r="M149" s="175"/>
      <c r="N149" s="176"/>
      <c r="O149" s="176"/>
      <c r="P149" s="177">
        <f>SUM(P150:P151)</f>
        <v>0</v>
      </c>
      <c r="Q149" s="176"/>
      <c r="R149" s="177">
        <f>SUM(R150:R151)</f>
        <v>5.1000000000000004E-3</v>
      </c>
      <c r="S149" s="176"/>
      <c r="T149" s="178">
        <f>SUM(T150:T151)</f>
        <v>0</v>
      </c>
      <c r="AR149" s="179" t="s">
        <v>86</v>
      </c>
      <c r="AT149" s="180" t="s">
        <v>75</v>
      </c>
      <c r="AU149" s="180" t="s">
        <v>84</v>
      </c>
      <c r="AY149" s="179" t="s">
        <v>139</v>
      </c>
      <c r="BK149" s="181">
        <f>SUM(BK150:BK151)</f>
        <v>0</v>
      </c>
    </row>
    <row r="150" spans="1:65" s="2" customFormat="1" ht="21.75" customHeight="1">
      <c r="A150" s="31"/>
      <c r="B150" s="32"/>
      <c r="C150" s="184" t="s">
        <v>8</v>
      </c>
      <c r="D150" s="184" t="s">
        <v>142</v>
      </c>
      <c r="E150" s="185" t="s">
        <v>209</v>
      </c>
      <c r="F150" s="186" t="s">
        <v>210</v>
      </c>
      <c r="G150" s="187" t="s">
        <v>179</v>
      </c>
      <c r="H150" s="188">
        <v>1.2999999999999999E-2</v>
      </c>
      <c r="I150" s="189"/>
      <c r="J150" s="190">
        <f>ROUND(I150*H150,2)</f>
        <v>0</v>
      </c>
      <c r="K150" s="191"/>
      <c r="L150" s="36"/>
      <c r="M150" s="192" t="s">
        <v>1</v>
      </c>
      <c r="N150" s="193" t="s">
        <v>41</v>
      </c>
      <c r="O150" s="68"/>
      <c r="P150" s="194">
        <f>O150*H150</f>
        <v>0</v>
      </c>
      <c r="Q150" s="194">
        <v>0</v>
      </c>
      <c r="R150" s="194">
        <f>Q150*H150</f>
        <v>0</v>
      </c>
      <c r="S150" s="194">
        <v>0</v>
      </c>
      <c r="T150" s="195">
        <f>S150*H150</f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6" t="s">
        <v>211</v>
      </c>
      <c r="AT150" s="196" t="s">
        <v>142</v>
      </c>
      <c r="AU150" s="196" t="s">
        <v>86</v>
      </c>
      <c r="AY150" s="14" t="s">
        <v>139</v>
      </c>
      <c r="BE150" s="197">
        <f>IF(N150="základní",J150,0)</f>
        <v>0</v>
      </c>
      <c r="BF150" s="197">
        <f>IF(N150="snížená",J150,0)</f>
        <v>0</v>
      </c>
      <c r="BG150" s="197">
        <f>IF(N150="zákl. přenesená",J150,0)</f>
        <v>0</v>
      </c>
      <c r="BH150" s="197">
        <f>IF(N150="sníž. přenesená",J150,0)</f>
        <v>0</v>
      </c>
      <c r="BI150" s="197">
        <f>IF(N150="nulová",J150,0)</f>
        <v>0</v>
      </c>
      <c r="BJ150" s="14" t="s">
        <v>84</v>
      </c>
      <c r="BK150" s="197">
        <f>ROUND(I150*H150,2)</f>
        <v>0</v>
      </c>
      <c r="BL150" s="14" t="s">
        <v>211</v>
      </c>
      <c r="BM150" s="196" t="s">
        <v>212</v>
      </c>
    </row>
    <row r="151" spans="1:65" s="2" customFormat="1" ht="16.5" customHeight="1">
      <c r="A151" s="31"/>
      <c r="B151" s="32"/>
      <c r="C151" s="198" t="s">
        <v>211</v>
      </c>
      <c r="D151" s="198" t="s">
        <v>183</v>
      </c>
      <c r="E151" s="199" t="s">
        <v>213</v>
      </c>
      <c r="F151" s="200" t="s">
        <v>214</v>
      </c>
      <c r="G151" s="201" t="s">
        <v>215</v>
      </c>
      <c r="H151" s="202">
        <v>1.4999999999999999E-2</v>
      </c>
      <c r="I151" s="203"/>
      <c r="J151" s="204">
        <f>ROUND(I151*H151,2)</f>
        <v>0</v>
      </c>
      <c r="K151" s="205"/>
      <c r="L151" s="206"/>
      <c r="M151" s="207" t="s">
        <v>1</v>
      </c>
      <c r="N151" s="208" t="s">
        <v>41</v>
      </c>
      <c r="O151" s="68"/>
      <c r="P151" s="194">
        <f>O151*H151</f>
        <v>0</v>
      </c>
      <c r="Q151" s="194">
        <v>0.34</v>
      </c>
      <c r="R151" s="194">
        <f>Q151*H151</f>
        <v>5.1000000000000004E-3</v>
      </c>
      <c r="S151" s="194">
        <v>0</v>
      </c>
      <c r="T151" s="195">
        <f>S151*H151</f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6" t="s">
        <v>216</v>
      </c>
      <c r="AT151" s="196" t="s">
        <v>183</v>
      </c>
      <c r="AU151" s="196" t="s">
        <v>86</v>
      </c>
      <c r="AY151" s="14" t="s">
        <v>139</v>
      </c>
      <c r="BE151" s="197">
        <f>IF(N151="základní",J151,0)</f>
        <v>0</v>
      </c>
      <c r="BF151" s="197">
        <f>IF(N151="snížená",J151,0)</f>
        <v>0</v>
      </c>
      <c r="BG151" s="197">
        <f>IF(N151="zákl. přenesená",J151,0)</f>
        <v>0</v>
      </c>
      <c r="BH151" s="197">
        <f>IF(N151="sníž. přenesená",J151,0)</f>
        <v>0</v>
      </c>
      <c r="BI151" s="197">
        <f>IF(N151="nulová",J151,0)</f>
        <v>0</v>
      </c>
      <c r="BJ151" s="14" t="s">
        <v>84</v>
      </c>
      <c r="BK151" s="197">
        <f>ROUND(I151*H151,2)</f>
        <v>0</v>
      </c>
      <c r="BL151" s="14" t="s">
        <v>211</v>
      </c>
      <c r="BM151" s="196" t="s">
        <v>217</v>
      </c>
    </row>
    <row r="152" spans="1:65" s="12" customFormat="1" ht="25.95" customHeight="1">
      <c r="B152" s="168"/>
      <c r="C152" s="169"/>
      <c r="D152" s="170" t="s">
        <v>75</v>
      </c>
      <c r="E152" s="171" t="s">
        <v>183</v>
      </c>
      <c r="F152" s="171" t="s">
        <v>218</v>
      </c>
      <c r="G152" s="169"/>
      <c r="H152" s="169"/>
      <c r="I152" s="172"/>
      <c r="J152" s="173">
        <f>BK152</f>
        <v>0</v>
      </c>
      <c r="K152" s="169"/>
      <c r="L152" s="174"/>
      <c r="M152" s="175"/>
      <c r="N152" s="176"/>
      <c r="O152" s="176"/>
      <c r="P152" s="177">
        <f>P153+P208+P211+P215+P224+P231</f>
        <v>0</v>
      </c>
      <c r="Q152" s="176"/>
      <c r="R152" s="177">
        <f>R153+R208+R211+R215+R224+R231</f>
        <v>0.80348699999999995</v>
      </c>
      <c r="S152" s="176"/>
      <c r="T152" s="178">
        <f>T153+T208+T211+T215+T224+T231</f>
        <v>0</v>
      </c>
      <c r="AR152" s="179" t="s">
        <v>151</v>
      </c>
      <c r="AT152" s="180" t="s">
        <v>75</v>
      </c>
      <c r="AU152" s="180" t="s">
        <v>76</v>
      </c>
      <c r="AY152" s="179" t="s">
        <v>139</v>
      </c>
      <c r="BK152" s="181">
        <f>BK153+BK208+BK211+BK215+BK224+BK231</f>
        <v>0</v>
      </c>
    </row>
    <row r="153" spans="1:65" s="12" customFormat="1" ht="22.8" customHeight="1">
      <c r="B153" s="168"/>
      <c r="C153" s="169"/>
      <c r="D153" s="170" t="s">
        <v>75</v>
      </c>
      <c r="E153" s="182" t="s">
        <v>219</v>
      </c>
      <c r="F153" s="182" t="s">
        <v>220</v>
      </c>
      <c r="G153" s="169"/>
      <c r="H153" s="169"/>
      <c r="I153" s="172"/>
      <c r="J153" s="183">
        <f>BK153</f>
        <v>0</v>
      </c>
      <c r="K153" s="169"/>
      <c r="L153" s="174"/>
      <c r="M153" s="175"/>
      <c r="N153" s="176"/>
      <c r="O153" s="176"/>
      <c r="P153" s="177">
        <f>SUM(P154:P207)</f>
        <v>0</v>
      </c>
      <c r="Q153" s="176"/>
      <c r="R153" s="177">
        <f>SUM(R154:R207)</f>
        <v>0.79708699999999999</v>
      </c>
      <c r="S153" s="176"/>
      <c r="T153" s="178">
        <f>SUM(T154:T207)</f>
        <v>0</v>
      </c>
      <c r="AR153" s="179" t="s">
        <v>151</v>
      </c>
      <c r="AT153" s="180" t="s">
        <v>75</v>
      </c>
      <c r="AU153" s="180" t="s">
        <v>84</v>
      </c>
      <c r="AY153" s="179" t="s">
        <v>139</v>
      </c>
      <c r="BK153" s="181">
        <f>SUM(BK154:BK207)</f>
        <v>0</v>
      </c>
    </row>
    <row r="154" spans="1:65" s="2" customFormat="1" ht="21.75" customHeight="1">
      <c r="A154" s="31"/>
      <c r="B154" s="32"/>
      <c r="C154" s="184" t="s">
        <v>221</v>
      </c>
      <c r="D154" s="184" t="s">
        <v>142</v>
      </c>
      <c r="E154" s="185" t="s">
        <v>222</v>
      </c>
      <c r="F154" s="186" t="s">
        <v>223</v>
      </c>
      <c r="G154" s="187" t="s">
        <v>203</v>
      </c>
      <c r="H154" s="188">
        <v>1</v>
      </c>
      <c r="I154" s="189"/>
      <c r="J154" s="190">
        <f t="shared" ref="J154:J185" si="20">ROUND(I154*H154,2)</f>
        <v>0</v>
      </c>
      <c r="K154" s="191"/>
      <c r="L154" s="36"/>
      <c r="M154" s="192" t="s">
        <v>1</v>
      </c>
      <c r="N154" s="193" t="s">
        <v>41</v>
      </c>
      <c r="O154" s="68"/>
      <c r="P154" s="194">
        <f t="shared" ref="P154:P185" si="21">O154*H154</f>
        <v>0</v>
      </c>
      <c r="Q154" s="194">
        <v>0</v>
      </c>
      <c r="R154" s="194">
        <f t="shared" ref="R154:R185" si="22">Q154*H154</f>
        <v>0</v>
      </c>
      <c r="S154" s="194">
        <v>0</v>
      </c>
      <c r="T154" s="195">
        <f t="shared" ref="T154:T185" si="23">S154*H154</f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6" t="s">
        <v>146</v>
      </c>
      <c r="AT154" s="196" t="s">
        <v>142</v>
      </c>
      <c r="AU154" s="196" t="s">
        <v>86</v>
      </c>
      <c r="AY154" s="14" t="s">
        <v>139</v>
      </c>
      <c r="BE154" s="197">
        <f t="shared" ref="BE154:BE185" si="24">IF(N154="základní",J154,0)</f>
        <v>0</v>
      </c>
      <c r="BF154" s="197">
        <f t="shared" ref="BF154:BF185" si="25">IF(N154="snížená",J154,0)</f>
        <v>0</v>
      </c>
      <c r="BG154" s="197">
        <f t="shared" ref="BG154:BG185" si="26">IF(N154="zákl. přenesená",J154,0)</f>
        <v>0</v>
      </c>
      <c r="BH154" s="197">
        <f t="shared" ref="BH154:BH185" si="27">IF(N154="sníž. přenesená",J154,0)</f>
        <v>0</v>
      </c>
      <c r="BI154" s="197">
        <f t="shared" ref="BI154:BI185" si="28">IF(N154="nulová",J154,0)</f>
        <v>0</v>
      </c>
      <c r="BJ154" s="14" t="s">
        <v>84</v>
      </c>
      <c r="BK154" s="197">
        <f t="shared" ref="BK154:BK185" si="29">ROUND(I154*H154,2)</f>
        <v>0</v>
      </c>
      <c r="BL154" s="14" t="s">
        <v>146</v>
      </c>
      <c r="BM154" s="196" t="s">
        <v>224</v>
      </c>
    </row>
    <row r="155" spans="1:65" s="2" customFormat="1" ht="21.75" customHeight="1">
      <c r="A155" s="31"/>
      <c r="B155" s="32"/>
      <c r="C155" s="198" t="s">
        <v>225</v>
      </c>
      <c r="D155" s="198" t="s">
        <v>183</v>
      </c>
      <c r="E155" s="199" t="s">
        <v>226</v>
      </c>
      <c r="F155" s="200" t="s">
        <v>227</v>
      </c>
      <c r="G155" s="201" t="s">
        <v>228</v>
      </c>
      <c r="H155" s="202">
        <v>1</v>
      </c>
      <c r="I155" s="203"/>
      <c r="J155" s="204">
        <f t="shared" si="20"/>
        <v>0</v>
      </c>
      <c r="K155" s="205"/>
      <c r="L155" s="206"/>
      <c r="M155" s="207" t="s">
        <v>1</v>
      </c>
      <c r="N155" s="208" t="s">
        <v>41</v>
      </c>
      <c r="O155" s="68"/>
      <c r="P155" s="194">
        <f t="shared" si="21"/>
        <v>0</v>
      </c>
      <c r="Q155" s="194">
        <v>0</v>
      </c>
      <c r="R155" s="194">
        <f t="shared" si="22"/>
        <v>0</v>
      </c>
      <c r="S155" s="194">
        <v>0</v>
      </c>
      <c r="T155" s="195">
        <f t="shared" si="2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6" t="s">
        <v>170</v>
      </c>
      <c r="AT155" s="196" t="s">
        <v>183</v>
      </c>
      <c r="AU155" s="196" t="s">
        <v>86</v>
      </c>
      <c r="AY155" s="14" t="s">
        <v>139</v>
      </c>
      <c r="BE155" s="197">
        <f t="shared" si="24"/>
        <v>0</v>
      </c>
      <c r="BF155" s="197">
        <f t="shared" si="25"/>
        <v>0</v>
      </c>
      <c r="BG155" s="197">
        <f t="shared" si="26"/>
        <v>0</v>
      </c>
      <c r="BH155" s="197">
        <f t="shared" si="27"/>
        <v>0</v>
      </c>
      <c r="BI155" s="197">
        <f t="shared" si="28"/>
        <v>0</v>
      </c>
      <c r="BJ155" s="14" t="s">
        <v>84</v>
      </c>
      <c r="BK155" s="197">
        <f t="shared" si="29"/>
        <v>0</v>
      </c>
      <c r="BL155" s="14" t="s">
        <v>146</v>
      </c>
      <c r="BM155" s="196" t="s">
        <v>229</v>
      </c>
    </row>
    <row r="156" spans="1:65" s="2" customFormat="1" ht="21.75" customHeight="1">
      <c r="A156" s="31"/>
      <c r="B156" s="32"/>
      <c r="C156" s="184" t="s">
        <v>230</v>
      </c>
      <c r="D156" s="184" t="s">
        <v>142</v>
      </c>
      <c r="E156" s="185" t="s">
        <v>231</v>
      </c>
      <c r="F156" s="186" t="s">
        <v>232</v>
      </c>
      <c r="G156" s="187" t="s">
        <v>179</v>
      </c>
      <c r="H156" s="188">
        <v>380</v>
      </c>
      <c r="I156" s="189"/>
      <c r="J156" s="190">
        <f t="shared" si="20"/>
        <v>0</v>
      </c>
      <c r="K156" s="191"/>
      <c r="L156" s="36"/>
      <c r="M156" s="192" t="s">
        <v>1</v>
      </c>
      <c r="N156" s="193" t="s">
        <v>41</v>
      </c>
      <c r="O156" s="68"/>
      <c r="P156" s="194">
        <f t="shared" si="21"/>
        <v>0</v>
      </c>
      <c r="Q156" s="194">
        <v>0</v>
      </c>
      <c r="R156" s="194">
        <f t="shared" si="22"/>
        <v>0</v>
      </c>
      <c r="S156" s="194">
        <v>0</v>
      </c>
      <c r="T156" s="195">
        <f t="shared" si="2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6" t="s">
        <v>180</v>
      </c>
      <c r="AT156" s="196" t="s">
        <v>142</v>
      </c>
      <c r="AU156" s="196" t="s">
        <v>86</v>
      </c>
      <c r="AY156" s="14" t="s">
        <v>139</v>
      </c>
      <c r="BE156" s="197">
        <f t="shared" si="24"/>
        <v>0</v>
      </c>
      <c r="BF156" s="197">
        <f t="shared" si="25"/>
        <v>0</v>
      </c>
      <c r="BG156" s="197">
        <f t="shared" si="26"/>
        <v>0</v>
      </c>
      <c r="BH156" s="197">
        <f t="shared" si="27"/>
        <v>0</v>
      </c>
      <c r="BI156" s="197">
        <f t="shared" si="28"/>
        <v>0</v>
      </c>
      <c r="BJ156" s="14" t="s">
        <v>84</v>
      </c>
      <c r="BK156" s="197">
        <f t="shared" si="29"/>
        <v>0</v>
      </c>
      <c r="BL156" s="14" t="s">
        <v>180</v>
      </c>
      <c r="BM156" s="196" t="s">
        <v>233</v>
      </c>
    </row>
    <row r="157" spans="1:65" s="2" customFormat="1" ht="21.75" customHeight="1">
      <c r="A157" s="31"/>
      <c r="B157" s="32"/>
      <c r="C157" s="198" t="s">
        <v>234</v>
      </c>
      <c r="D157" s="198" t="s">
        <v>183</v>
      </c>
      <c r="E157" s="199" t="s">
        <v>235</v>
      </c>
      <c r="F157" s="200" t="s">
        <v>236</v>
      </c>
      <c r="G157" s="201" t="s">
        <v>179</v>
      </c>
      <c r="H157" s="202">
        <v>380</v>
      </c>
      <c r="I157" s="203"/>
      <c r="J157" s="204">
        <f t="shared" si="20"/>
        <v>0</v>
      </c>
      <c r="K157" s="205"/>
      <c r="L157" s="206"/>
      <c r="M157" s="207" t="s">
        <v>1</v>
      </c>
      <c r="N157" s="208" t="s">
        <v>41</v>
      </c>
      <c r="O157" s="68"/>
      <c r="P157" s="194">
        <f t="shared" si="21"/>
        <v>0</v>
      </c>
      <c r="Q157" s="194">
        <v>6.6000000000000005E-5</v>
      </c>
      <c r="R157" s="194">
        <f t="shared" si="22"/>
        <v>2.5080000000000002E-2</v>
      </c>
      <c r="S157" s="194">
        <v>0</v>
      </c>
      <c r="T157" s="195">
        <f t="shared" si="2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6" t="s">
        <v>186</v>
      </c>
      <c r="AT157" s="196" t="s">
        <v>183</v>
      </c>
      <c r="AU157" s="196" t="s">
        <v>86</v>
      </c>
      <c r="AY157" s="14" t="s">
        <v>139</v>
      </c>
      <c r="BE157" s="197">
        <f t="shared" si="24"/>
        <v>0</v>
      </c>
      <c r="BF157" s="197">
        <f t="shared" si="25"/>
        <v>0</v>
      </c>
      <c r="BG157" s="197">
        <f t="shared" si="26"/>
        <v>0</v>
      </c>
      <c r="BH157" s="197">
        <f t="shared" si="27"/>
        <v>0</v>
      </c>
      <c r="BI157" s="197">
        <f t="shared" si="28"/>
        <v>0</v>
      </c>
      <c r="BJ157" s="14" t="s">
        <v>84</v>
      </c>
      <c r="BK157" s="197">
        <f t="shared" si="29"/>
        <v>0</v>
      </c>
      <c r="BL157" s="14" t="s">
        <v>186</v>
      </c>
      <c r="BM157" s="196" t="s">
        <v>237</v>
      </c>
    </row>
    <row r="158" spans="1:65" s="2" customFormat="1" ht="21.75" customHeight="1">
      <c r="A158" s="31"/>
      <c r="B158" s="32"/>
      <c r="C158" s="184" t="s">
        <v>7</v>
      </c>
      <c r="D158" s="184" t="s">
        <v>142</v>
      </c>
      <c r="E158" s="185" t="s">
        <v>238</v>
      </c>
      <c r="F158" s="186" t="s">
        <v>239</v>
      </c>
      <c r="G158" s="187" t="s">
        <v>203</v>
      </c>
      <c r="H158" s="188">
        <v>174</v>
      </c>
      <c r="I158" s="189"/>
      <c r="J158" s="190">
        <f t="shared" si="20"/>
        <v>0</v>
      </c>
      <c r="K158" s="191"/>
      <c r="L158" s="36"/>
      <c r="M158" s="192" t="s">
        <v>1</v>
      </c>
      <c r="N158" s="193" t="s">
        <v>41</v>
      </c>
      <c r="O158" s="68"/>
      <c r="P158" s="194">
        <f t="shared" si="21"/>
        <v>0</v>
      </c>
      <c r="Q158" s="194">
        <v>0</v>
      </c>
      <c r="R158" s="194">
        <f t="shared" si="22"/>
        <v>0</v>
      </c>
      <c r="S158" s="194">
        <v>0</v>
      </c>
      <c r="T158" s="195">
        <f t="shared" si="2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6" t="s">
        <v>180</v>
      </c>
      <c r="AT158" s="196" t="s">
        <v>142</v>
      </c>
      <c r="AU158" s="196" t="s">
        <v>86</v>
      </c>
      <c r="AY158" s="14" t="s">
        <v>139</v>
      </c>
      <c r="BE158" s="197">
        <f t="shared" si="24"/>
        <v>0</v>
      </c>
      <c r="BF158" s="197">
        <f t="shared" si="25"/>
        <v>0</v>
      </c>
      <c r="BG158" s="197">
        <f t="shared" si="26"/>
        <v>0</v>
      </c>
      <c r="BH158" s="197">
        <f t="shared" si="27"/>
        <v>0</v>
      </c>
      <c r="BI158" s="197">
        <f t="shared" si="28"/>
        <v>0</v>
      </c>
      <c r="BJ158" s="14" t="s">
        <v>84</v>
      </c>
      <c r="BK158" s="197">
        <f t="shared" si="29"/>
        <v>0</v>
      </c>
      <c r="BL158" s="14" t="s">
        <v>180</v>
      </c>
      <c r="BM158" s="196" t="s">
        <v>240</v>
      </c>
    </row>
    <row r="159" spans="1:65" s="2" customFormat="1" ht="21.75" customHeight="1">
      <c r="A159" s="31"/>
      <c r="B159" s="32"/>
      <c r="C159" s="198" t="s">
        <v>241</v>
      </c>
      <c r="D159" s="198" t="s">
        <v>183</v>
      </c>
      <c r="E159" s="199" t="s">
        <v>242</v>
      </c>
      <c r="F159" s="200" t="s">
        <v>243</v>
      </c>
      <c r="G159" s="201" t="s">
        <v>203</v>
      </c>
      <c r="H159" s="202">
        <v>58</v>
      </c>
      <c r="I159" s="203"/>
      <c r="J159" s="204">
        <f t="shared" si="20"/>
        <v>0</v>
      </c>
      <c r="K159" s="205"/>
      <c r="L159" s="206"/>
      <c r="M159" s="207" t="s">
        <v>1</v>
      </c>
      <c r="N159" s="208" t="s">
        <v>41</v>
      </c>
      <c r="O159" s="68"/>
      <c r="P159" s="194">
        <f t="shared" si="21"/>
        <v>0</v>
      </c>
      <c r="Q159" s="194">
        <v>4.0000000000000003E-5</v>
      </c>
      <c r="R159" s="194">
        <f t="shared" si="22"/>
        <v>2.32E-3</v>
      </c>
      <c r="S159" s="194">
        <v>0</v>
      </c>
      <c r="T159" s="195">
        <f t="shared" si="2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6" t="s">
        <v>244</v>
      </c>
      <c r="AT159" s="196" t="s">
        <v>183</v>
      </c>
      <c r="AU159" s="196" t="s">
        <v>86</v>
      </c>
      <c r="AY159" s="14" t="s">
        <v>139</v>
      </c>
      <c r="BE159" s="197">
        <f t="shared" si="24"/>
        <v>0</v>
      </c>
      <c r="BF159" s="197">
        <f t="shared" si="25"/>
        <v>0</v>
      </c>
      <c r="BG159" s="197">
        <f t="shared" si="26"/>
        <v>0</v>
      </c>
      <c r="BH159" s="197">
        <f t="shared" si="27"/>
        <v>0</v>
      </c>
      <c r="BI159" s="197">
        <f t="shared" si="28"/>
        <v>0</v>
      </c>
      <c r="BJ159" s="14" t="s">
        <v>84</v>
      </c>
      <c r="BK159" s="197">
        <f t="shared" si="29"/>
        <v>0</v>
      </c>
      <c r="BL159" s="14" t="s">
        <v>180</v>
      </c>
      <c r="BM159" s="196" t="s">
        <v>245</v>
      </c>
    </row>
    <row r="160" spans="1:65" s="2" customFormat="1" ht="16.5" customHeight="1">
      <c r="A160" s="31"/>
      <c r="B160" s="32"/>
      <c r="C160" s="198" t="s">
        <v>246</v>
      </c>
      <c r="D160" s="198" t="s">
        <v>183</v>
      </c>
      <c r="E160" s="199" t="s">
        <v>247</v>
      </c>
      <c r="F160" s="200" t="s">
        <v>248</v>
      </c>
      <c r="G160" s="201" t="s">
        <v>203</v>
      </c>
      <c r="H160" s="202">
        <v>116</v>
      </c>
      <c r="I160" s="203"/>
      <c r="J160" s="204">
        <f t="shared" si="20"/>
        <v>0</v>
      </c>
      <c r="K160" s="205"/>
      <c r="L160" s="206"/>
      <c r="M160" s="207" t="s">
        <v>1</v>
      </c>
      <c r="N160" s="208" t="s">
        <v>41</v>
      </c>
      <c r="O160" s="68"/>
      <c r="P160" s="194">
        <f t="shared" si="21"/>
        <v>0</v>
      </c>
      <c r="Q160" s="194">
        <v>2.8E-5</v>
      </c>
      <c r="R160" s="194">
        <f t="shared" si="22"/>
        <v>3.248E-3</v>
      </c>
      <c r="S160" s="194">
        <v>0</v>
      </c>
      <c r="T160" s="195">
        <f t="shared" si="2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6" t="s">
        <v>186</v>
      </c>
      <c r="AT160" s="196" t="s">
        <v>183</v>
      </c>
      <c r="AU160" s="196" t="s">
        <v>86</v>
      </c>
      <c r="AY160" s="14" t="s">
        <v>139</v>
      </c>
      <c r="BE160" s="197">
        <f t="shared" si="24"/>
        <v>0</v>
      </c>
      <c r="BF160" s="197">
        <f t="shared" si="25"/>
        <v>0</v>
      </c>
      <c r="BG160" s="197">
        <f t="shared" si="26"/>
        <v>0</v>
      </c>
      <c r="BH160" s="197">
        <f t="shared" si="27"/>
        <v>0</v>
      </c>
      <c r="BI160" s="197">
        <f t="shared" si="28"/>
        <v>0</v>
      </c>
      <c r="BJ160" s="14" t="s">
        <v>84</v>
      </c>
      <c r="BK160" s="197">
        <f t="shared" si="29"/>
        <v>0</v>
      </c>
      <c r="BL160" s="14" t="s">
        <v>186</v>
      </c>
      <c r="BM160" s="196" t="s">
        <v>249</v>
      </c>
    </row>
    <row r="161" spans="1:65" s="2" customFormat="1" ht="21.75" customHeight="1">
      <c r="A161" s="31"/>
      <c r="B161" s="32"/>
      <c r="C161" s="184" t="s">
        <v>250</v>
      </c>
      <c r="D161" s="184" t="s">
        <v>142</v>
      </c>
      <c r="E161" s="185" t="s">
        <v>251</v>
      </c>
      <c r="F161" s="186" t="s">
        <v>252</v>
      </c>
      <c r="G161" s="187" t="s">
        <v>203</v>
      </c>
      <c r="H161" s="188">
        <v>48</v>
      </c>
      <c r="I161" s="189"/>
      <c r="J161" s="190">
        <f t="shared" si="20"/>
        <v>0</v>
      </c>
      <c r="K161" s="191"/>
      <c r="L161" s="36"/>
      <c r="M161" s="192" t="s">
        <v>1</v>
      </c>
      <c r="N161" s="193" t="s">
        <v>41</v>
      </c>
      <c r="O161" s="68"/>
      <c r="P161" s="194">
        <f t="shared" si="21"/>
        <v>0</v>
      </c>
      <c r="Q161" s="194">
        <v>0</v>
      </c>
      <c r="R161" s="194">
        <f t="shared" si="22"/>
        <v>0</v>
      </c>
      <c r="S161" s="194">
        <v>0</v>
      </c>
      <c r="T161" s="195">
        <f t="shared" si="2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6" t="s">
        <v>180</v>
      </c>
      <c r="AT161" s="196" t="s">
        <v>142</v>
      </c>
      <c r="AU161" s="196" t="s">
        <v>86</v>
      </c>
      <c r="AY161" s="14" t="s">
        <v>139</v>
      </c>
      <c r="BE161" s="197">
        <f t="shared" si="24"/>
        <v>0</v>
      </c>
      <c r="BF161" s="197">
        <f t="shared" si="25"/>
        <v>0</v>
      </c>
      <c r="BG161" s="197">
        <f t="shared" si="26"/>
        <v>0</v>
      </c>
      <c r="BH161" s="197">
        <f t="shared" si="27"/>
        <v>0</v>
      </c>
      <c r="BI161" s="197">
        <f t="shared" si="28"/>
        <v>0</v>
      </c>
      <c r="BJ161" s="14" t="s">
        <v>84</v>
      </c>
      <c r="BK161" s="197">
        <f t="shared" si="29"/>
        <v>0</v>
      </c>
      <c r="BL161" s="14" t="s">
        <v>180</v>
      </c>
      <c r="BM161" s="196" t="s">
        <v>253</v>
      </c>
    </row>
    <row r="162" spans="1:65" s="2" customFormat="1" ht="21.75" customHeight="1">
      <c r="A162" s="31"/>
      <c r="B162" s="32"/>
      <c r="C162" s="198" t="s">
        <v>254</v>
      </c>
      <c r="D162" s="198" t="s">
        <v>183</v>
      </c>
      <c r="E162" s="199" t="s">
        <v>255</v>
      </c>
      <c r="F162" s="200" t="s">
        <v>256</v>
      </c>
      <c r="G162" s="201" t="s">
        <v>203</v>
      </c>
      <c r="H162" s="202">
        <v>48</v>
      </c>
      <c r="I162" s="203"/>
      <c r="J162" s="204">
        <f t="shared" si="20"/>
        <v>0</v>
      </c>
      <c r="K162" s="205"/>
      <c r="L162" s="206"/>
      <c r="M162" s="207" t="s">
        <v>1</v>
      </c>
      <c r="N162" s="208" t="s">
        <v>41</v>
      </c>
      <c r="O162" s="68"/>
      <c r="P162" s="194">
        <f t="shared" si="21"/>
        <v>0</v>
      </c>
      <c r="Q162" s="194">
        <v>4.6E-5</v>
      </c>
      <c r="R162" s="194">
        <f t="shared" si="22"/>
        <v>2.2079999999999999E-3</v>
      </c>
      <c r="S162" s="194">
        <v>0</v>
      </c>
      <c r="T162" s="195">
        <f t="shared" si="2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6" t="s">
        <v>186</v>
      </c>
      <c r="AT162" s="196" t="s">
        <v>183</v>
      </c>
      <c r="AU162" s="196" t="s">
        <v>86</v>
      </c>
      <c r="AY162" s="14" t="s">
        <v>139</v>
      </c>
      <c r="BE162" s="197">
        <f t="shared" si="24"/>
        <v>0</v>
      </c>
      <c r="BF162" s="197">
        <f t="shared" si="25"/>
        <v>0</v>
      </c>
      <c r="BG162" s="197">
        <f t="shared" si="26"/>
        <v>0</v>
      </c>
      <c r="BH162" s="197">
        <f t="shared" si="27"/>
        <v>0</v>
      </c>
      <c r="BI162" s="197">
        <f t="shared" si="28"/>
        <v>0</v>
      </c>
      <c r="BJ162" s="14" t="s">
        <v>84</v>
      </c>
      <c r="BK162" s="197">
        <f t="shared" si="29"/>
        <v>0</v>
      </c>
      <c r="BL162" s="14" t="s">
        <v>186</v>
      </c>
      <c r="BM162" s="196" t="s">
        <v>257</v>
      </c>
    </row>
    <row r="163" spans="1:65" s="2" customFormat="1" ht="21.75" customHeight="1">
      <c r="A163" s="31"/>
      <c r="B163" s="32"/>
      <c r="C163" s="184" t="s">
        <v>258</v>
      </c>
      <c r="D163" s="184" t="s">
        <v>142</v>
      </c>
      <c r="E163" s="185" t="s">
        <v>259</v>
      </c>
      <c r="F163" s="186" t="s">
        <v>260</v>
      </c>
      <c r="G163" s="187" t="s">
        <v>203</v>
      </c>
      <c r="H163" s="188">
        <v>58</v>
      </c>
      <c r="I163" s="189"/>
      <c r="J163" s="190">
        <f t="shared" si="20"/>
        <v>0</v>
      </c>
      <c r="K163" s="191"/>
      <c r="L163" s="36"/>
      <c r="M163" s="192" t="s">
        <v>1</v>
      </c>
      <c r="N163" s="193" t="s">
        <v>41</v>
      </c>
      <c r="O163" s="68"/>
      <c r="P163" s="194">
        <f t="shared" si="21"/>
        <v>0</v>
      </c>
      <c r="Q163" s="194">
        <v>0</v>
      </c>
      <c r="R163" s="194">
        <f t="shared" si="22"/>
        <v>0</v>
      </c>
      <c r="S163" s="194">
        <v>0</v>
      </c>
      <c r="T163" s="195">
        <f t="shared" si="2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6" t="s">
        <v>180</v>
      </c>
      <c r="AT163" s="196" t="s">
        <v>142</v>
      </c>
      <c r="AU163" s="196" t="s">
        <v>86</v>
      </c>
      <c r="AY163" s="14" t="s">
        <v>139</v>
      </c>
      <c r="BE163" s="197">
        <f t="shared" si="24"/>
        <v>0</v>
      </c>
      <c r="BF163" s="197">
        <f t="shared" si="25"/>
        <v>0</v>
      </c>
      <c r="BG163" s="197">
        <f t="shared" si="26"/>
        <v>0</v>
      </c>
      <c r="BH163" s="197">
        <f t="shared" si="27"/>
        <v>0</v>
      </c>
      <c r="BI163" s="197">
        <f t="shared" si="28"/>
        <v>0</v>
      </c>
      <c r="BJ163" s="14" t="s">
        <v>84</v>
      </c>
      <c r="BK163" s="197">
        <f t="shared" si="29"/>
        <v>0</v>
      </c>
      <c r="BL163" s="14" t="s">
        <v>180</v>
      </c>
      <c r="BM163" s="196" t="s">
        <v>261</v>
      </c>
    </row>
    <row r="164" spans="1:65" s="2" customFormat="1" ht="21.75" customHeight="1">
      <c r="A164" s="31"/>
      <c r="B164" s="32"/>
      <c r="C164" s="198" t="s">
        <v>262</v>
      </c>
      <c r="D164" s="198" t="s">
        <v>183</v>
      </c>
      <c r="E164" s="199" t="s">
        <v>263</v>
      </c>
      <c r="F164" s="200" t="s">
        <v>264</v>
      </c>
      <c r="G164" s="201" t="s">
        <v>203</v>
      </c>
      <c r="H164" s="202">
        <v>52</v>
      </c>
      <c r="I164" s="203"/>
      <c r="J164" s="204">
        <f t="shared" si="20"/>
        <v>0</v>
      </c>
      <c r="K164" s="205"/>
      <c r="L164" s="206"/>
      <c r="M164" s="207" t="s">
        <v>1</v>
      </c>
      <c r="N164" s="208" t="s">
        <v>41</v>
      </c>
      <c r="O164" s="68"/>
      <c r="P164" s="194">
        <f t="shared" si="21"/>
        <v>0</v>
      </c>
      <c r="Q164" s="194">
        <v>6.0000000000000002E-5</v>
      </c>
      <c r="R164" s="194">
        <f t="shared" si="22"/>
        <v>3.1199999999999999E-3</v>
      </c>
      <c r="S164" s="194">
        <v>0</v>
      </c>
      <c r="T164" s="195">
        <f t="shared" si="2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6" t="s">
        <v>186</v>
      </c>
      <c r="AT164" s="196" t="s">
        <v>183</v>
      </c>
      <c r="AU164" s="196" t="s">
        <v>86</v>
      </c>
      <c r="AY164" s="14" t="s">
        <v>139</v>
      </c>
      <c r="BE164" s="197">
        <f t="shared" si="24"/>
        <v>0</v>
      </c>
      <c r="BF164" s="197">
        <f t="shared" si="25"/>
        <v>0</v>
      </c>
      <c r="BG164" s="197">
        <f t="shared" si="26"/>
        <v>0</v>
      </c>
      <c r="BH164" s="197">
        <f t="shared" si="27"/>
        <v>0</v>
      </c>
      <c r="BI164" s="197">
        <f t="shared" si="28"/>
        <v>0</v>
      </c>
      <c r="BJ164" s="14" t="s">
        <v>84</v>
      </c>
      <c r="BK164" s="197">
        <f t="shared" si="29"/>
        <v>0</v>
      </c>
      <c r="BL164" s="14" t="s">
        <v>186</v>
      </c>
      <c r="BM164" s="196" t="s">
        <v>265</v>
      </c>
    </row>
    <row r="165" spans="1:65" s="2" customFormat="1" ht="21.75" customHeight="1">
      <c r="A165" s="31"/>
      <c r="B165" s="32"/>
      <c r="C165" s="198" t="s">
        <v>266</v>
      </c>
      <c r="D165" s="198" t="s">
        <v>183</v>
      </c>
      <c r="E165" s="199" t="s">
        <v>267</v>
      </c>
      <c r="F165" s="200" t="s">
        <v>268</v>
      </c>
      <c r="G165" s="201" t="s">
        <v>203</v>
      </c>
      <c r="H165" s="202">
        <v>6</v>
      </c>
      <c r="I165" s="203"/>
      <c r="J165" s="204">
        <f t="shared" si="20"/>
        <v>0</v>
      </c>
      <c r="K165" s="205"/>
      <c r="L165" s="206"/>
      <c r="M165" s="207" t="s">
        <v>1</v>
      </c>
      <c r="N165" s="208" t="s">
        <v>41</v>
      </c>
      <c r="O165" s="68"/>
      <c r="P165" s="194">
        <f t="shared" si="21"/>
        <v>0</v>
      </c>
      <c r="Q165" s="194">
        <v>6.0000000000000002E-5</v>
      </c>
      <c r="R165" s="194">
        <f t="shared" si="22"/>
        <v>3.6000000000000002E-4</v>
      </c>
      <c r="S165" s="194">
        <v>0</v>
      </c>
      <c r="T165" s="195">
        <f t="shared" si="2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6" t="s">
        <v>186</v>
      </c>
      <c r="AT165" s="196" t="s">
        <v>183</v>
      </c>
      <c r="AU165" s="196" t="s">
        <v>86</v>
      </c>
      <c r="AY165" s="14" t="s">
        <v>139</v>
      </c>
      <c r="BE165" s="197">
        <f t="shared" si="24"/>
        <v>0</v>
      </c>
      <c r="BF165" s="197">
        <f t="shared" si="25"/>
        <v>0</v>
      </c>
      <c r="BG165" s="197">
        <f t="shared" si="26"/>
        <v>0</v>
      </c>
      <c r="BH165" s="197">
        <f t="shared" si="27"/>
        <v>0</v>
      </c>
      <c r="BI165" s="197">
        <f t="shared" si="28"/>
        <v>0</v>
      </c>
      <c r="BJ165" s="14" t="s">
        <v>84</v>
      </c>
      <c r="BK165" s="197">
        <f t="shared" si="29"/>
        <v>0</v>
      </c>
      <c r="BL165" s="14" t="s">
        <v>186</v>
      </c>
      <c r="BM165" s="196" t="s">
        <v>269</v>
      </c>
    </row>
    <row r="166" spans="1:65" s="2" customFormat="1" ht="21.75" customHeight="1">
      <c r="A166" s="31"/>
      <c r="B166" s="32"/>
      <c r="C166" s="184" t="s">
        <v>270</v>
      </c>
      <c r="D166" s="184" t="s">
        <v>142</v>
      </c>
      <c r="E166" s="185" t="s">
        <v>271</v>
      </c>
      <c r="F166" s="186" t="s">
        <v>272</v>
      </c>
      <c r="G166" s="187" t="s">
        <v>203</v>
      </c>
      <c r="H166" s="188">
        <v>166</v>
      </c>
      <c r="I166" s="189"/>
      <c r="J166" s="190">
        <f t="shared" si="20"/>
        <v>0</v>
      </c>
      <c r="K166" s="191"/>
      <c r="L166" s="36"/>
      <c r="M166" s="192" t="s">
        <v>1</v>
      </c>
      <c r="N166" s="193" t="s">
        <v>41</v>
      </c>
      <c r="O166" s="68"/>
      <c r="P166" s="194">
        <f t="shared" si="21"/>
        <v>0</v>
      </c>
      <c r="Q166" s="194">
        <v>0</v>
      </c>
      <c r="R166" s="194">
        <f t="shared" si="22"/>
        <v>0</v>
      </c>
      <c r="S166" s="194">
        <v>0</v>
      </c>
      <c r="T166" s="195">
        <f t="shared" si="2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6" t="s">
        <v>180</v>
      </c>
      <c r="AT166" s="196" t="s">
        <v>142</v>
      </c>
      <c r="AU166" s="196" t="s">
        <v>86</v>
      </c>
      <c r="AY166" s="14" t="s">
        <v>139</v>
      </c>
      <c r="BE166" s="197">
        <f t="shared" si="24"/>
        <v>0</v>
      </c>
      <c r="BF166" s="197">
        <f t="shared" si="25"/>
        <v>0</v>
      </c>
      <c r="BG166" s="197">
        <f t="shared" si="26"/>
        <v>0</v>
      </c>
      <c r="BH166" s="197">
        <f t="shared" si="27"/>
        <v>0</v>
      </c>
      <c r="BI166" s="197">
        <f t="shared" si="28"/>
        <v>0</v>
      </c>
      <c r="BJ166" s="14" t="s">
        <v>84</v>
      </c>
      <c r="BK166" s="197">
        <f t="shared" si="29"/>
        <v>0</v>
      </c>
      <c r="BL166" s="14" t="s">
        <v>180</v>
      </c>
      <c r="BM166" s="196" t="s">
        <v>273</v>
      </c>
    </row>
    <row r="167" spans="1:65" s="2" customFormat="1" ht="21.75" customHeight="1">
      <c r="A167" s="31"/>
      <c r="B167" s="32"/>
      <c r="C167" s="184" t="s">
        <v>274</v>
      </c>
      <c r="D167" s="184" t="s">
        <v>142</v>
      </c>
      <c r="E167" s="185" t="s">
        <v>275</v>
      </c>
      <c r="F167" s="186" t="s">
        <v>276</v>
      </c>
      <c r="G167" s="187" t="s">
        <v>203</v>
      </c>
      <c r="H167" s="188">
        <v>1</v>
      </c>
      <c r="I167" s="189"/>
      <c r="J167" s="190">
        <f t="shared" si="20"/>
        <v>0</v>
      </c>
      <c r="K167" s="191"/>
      <c r="L167" s="36"/>
      <c r="M167" s="192" t="s">
        <v>1</v>
      </c>
      <c r="N167" s="193" t="s">
        <v>41</v>
      </c>
      <c r="O167" s="68"/>
      <c r="P167" s="194">
        <f t="shared" si="21"/>
        <v>0</v>
      </c>
      <c r="Q167" s="194">
        <v>0</v>
      </c>
      <c r="R167" s="194">
        <f t="shared" si="22"/>
        <v>0</v>
      </c>
      <c r="S167" s="194">
        <v>0</v>
      </c>
      <c r="T167" s="195">
        <f t="shared" si="2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6" t="s">
        <v>180</v>
      </c>
      <c r="AT167" s="196" t="s">
        <v>142</v>
      </c>
      <c r="AU167" s="196" t="s">
        <v>86</v>
      </c>
      <c r="AY167" s="14" t="s">
        <v>139</v>
      </c>
      <c r="BE167" s="197">
        <f t="shared" si="24"/>
        <v>0</v>
      </c>
      <c r="BF167" s="197">
        <f t="shared" si="25"/>
        <v>0</v>
      </c>
      <c r="BG167" s="197">
        <f t="shared" si="26"/>
        <v>0</v>
      </c>
      <c r="BH167" s="197">
        <f t="shared" si="27"/>
        <v>0</v>
      </c>
      <c r="BI167" s="197">
        <f t="shared" si="28"/>
        <v>0</v>
      </c>
      <c r="BJ167" s="14" t="s">
        <v>84</v>
      </c>
      <c r="BK167" s="197">
        <f t="shared" si="29"/>
        <v>0</v>
      </c>
      <c r="BL167" s="14" t="s">
        <v>180</v>
      </c>
      <c r="BM167" s="196" t="s">
        <v>277</v>
      </c>
    </row>
    <row r="168" spans="1:65" s="2" customFormat="1" ht="21.75" customHeight="1">
      <c r="A168" s="31"/>
      <c r="B168" s="32"/>
      <c r="C168" s="198" t="s">
        <v>278</v>
      </c>
      <c r="D168" s="198" t="s">
        <v>183</v>
      </c>
      <c r="E168" s="199" t="s">
        <v>279</v>
      </c>
      <c r="F168" s="200" t="s">
        <v>280</v>
      </c>
      <c r="G168" s="201" t="s">
        <v>203</v>
      </c>
      <c r="H168" s="202">
        <v>1</v>
      </c>
      <c r="I168" s="203"/>
      <c r="J168" s="204">
        <f t="shared" si="20"/>
        <v>0</v>
      </c>
      <c r="K168" s="205"/>
      <c r="L168" s="206"/>
      <c r="M168" s="207" t="s">
        <v>1</v>
      </c>
      <c r="N168" s="208" t="s">
        <v>41</v>
      </c>
      <c r="O168" s="68"/>
      <c r="P168" s="194">
        <f t="shared" si="21"/>
        <v>0</v>
      </c>
      <c r="Q168" s="194">
        <v>5.0000000000000004E-6</v>
      </c>
      <c r="R168" s="194">
        <f t="shared" si="22"/>
        <v>5.0000000000000004E-6</v>
      </c>
      <c r="S168" s="194">
        <v>0</v>
      </c>
      <c r="T168" s="195">
        <f t="shared" si="2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6" t="s">
        <v>186</v>
      </c>
      <c r="AT168" s="196" t="s">
        <v>183</v>
      </c>
      <c r="AU168" s="196" t="s">
        <v>86</v>
      </c>
      <c r="AY168" s="14" t="s">
        <v>139</v>
      </c>
      <c r="BE168" s="197">
        <f t="shared" si="24"/>
        <v>0</v>
      </c>
      <c r="BF168" s="197">
        <f t="shared" si="25"/>
        <v>0</v>
      </c>
      <c r="BG168" s="197">
        <f t="shared" si="26"/>
        <v>0</v>
      </c>
      <c r="BH168" s="197">
        <f t="shared" si="27"/>
        <v>0</v>
      </c>
      <c r="BI168" s="197">
        <f t="shared" si="28"/>
        <v>0</v>
      </c>
      <c r="BJ168" s="14" t="s">
        <v>84</v>
      </c>
      <c r="BK168" s="197">
        <f t="shared" si="29"/>
        <v>0</v>
      </c>
      <c r="BL168" s="14" t="s">
        <v>186</v>
      </c>
      <c r="BM168" s="196" t="s">
        <v>281</v>
      </c>
    </row>
    <row r="169" spans="1:65" s="2" customFormat="1" ht="21.75" customHeight="1">
      <c r="A169" s="31"/>
      <c r="B169" s="32"/>
      <c r="C169" s="184" t="s">
        <v>282</v>
      </c>
      <c r="D169" s="184" t="s">
        <v>142</v>
      </c>
      <c r="E169" s="185" t="s">
        <v>283</v>
      </c>
      <c r="F169" s="186" t="s">
        <v>284</v>
      </c>
      <c r="G169" s="187" t="s">
        <v>203</v>
      </c>
      <c r="H169" s="188">
        <v>1</v>
      </c>
      <c r="I169" s="189"/>
      <c r="J169" s="190">
        <f t="shared" si="20"/>
        <v>0</v>
      </c>
      <c r="K169" s="191"/>
      <c r="L169" s="36"/>
      <c r="M169" s="192" t="s">
        <v>1</v>
      </c>
      <c r="N169" s="193" t="s">
        <v>41</v>
      </c>
      <c r="O169" s="68"/>
      <c r="P169" s="194">
        <f t="shared" si="21"/>
        <v>0</v>
      </c>
      <c r="Q169" s="194">
        <v>0</v>
      </c>
      <c r="R169" s="194">
        <f t="shared" si="22"/>
        <v>0</v>
      </c>
      <c r="S169" s="194">
        <v>0</v>
      </c>
      <c r="T169" s="195">
        <f t="shared" si="2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6" t="s">
        <v>180</v>
      </c>
      <c r="AT169" s="196" t="s">
        <v>142</v>
      </c>
      <c r="AU169" s="196" t="s">
        <v>86</v>
      </c>
      <c r="AY169" s="14" t="s">
        <v>139</v>
      </c>
      <c r="BE169" s="197">
        <f t="shared" si="24"/>
        <v>0</v>
      </c>
      <c r="BF169" s="197">
        <f t="shared" si="25"/>
        <v>0</v>
      </c>
      <c r="BG169" s="197">
        <f t="shared" si="26"/>
        <v>0</v>
      </c>
      <c r="BH169" s="197">
        <f t="shared" si="27"/>
        <v>0</v>
      </c>
      <c r="BI169" s="197">
        <f t="shared" si="28"/>
        <v>0</v>
      </c>
      <c r="BJ169" s="14" t="s">
        <v>84</v>
      </c>
      <c r="BK169" s="197">
        <f t="shared" si="29"/>
        <v>0</v>
      </c>
      <c r="BL169" s="14" t="s">
        <v>180</v>
      </c>
      <c r="BM169" s="196" t="s">
        <v>285</v>
      </c>
    </row>
    <row r="170" spans="1:65" s="2" customFormat="1" ht="16.5" customHeight="1">
      <c r="A170" s="31"/>
      <c r="B170" s="32"/>
      <c r="C170" s="198" t="s">
        <v>286</v>
      </c>
      <c r="D170" s="198" t="s">
        <v>183</v>
      </c>
      <c r="E170" s="199" t="s">
        <v>287</v>
      </c>
      <c r="F170" s="200" t="s">
        <v>288</v>
      </c>
      <c r="G170" s="201" t="s">
        <v>203</v>
      </c>
      <c r="H170" s="202">
        <v>1</v>
      </c>
      <c r="I170" s="203"/>
      <c r="J170" s="204">
        <f t="shared" si="20"/>
        <v>0</v>
      </c>
      <c r="K170" s="205"/>
      <c r="L170" s="206"/>
      <c r="M170" s="207" t="s">
        <v>1</v>
      </c>
      <c r="N170" s="208" t="s">
        <v>41</v>
      </c>
      <c r="O170" s="68"/>
      <c r="P170" s="194">
        <f t="shared" si="21"/>
        <v>0</v>
      </c>
      <c r="Q170" s="194">
        <v>1.6799999999999999E-4</v>
      </c>
      <c r="R170" s="194">
        <f t="shared" si="22"/>
        <v>1.6799999999999999E-4</v>
      </c>
      <c r="S170" s="194">
        <v>0</v>
      </c>
      <c r="T170" s="195">
        <f t="shared" si="2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6" t="s">
        <v>186</v>
      </c>
      <c r="AT170" s="196" t="s">
        <v>183</v>
      </c>
      <c r="AU170" s="196" t="s">
        <v>86</v>
      </c>
      <c r="AY170" s="14" t="s">
        <v>139</v>
      </c>
      <c r="BE170" s="197">
        <f t="shared" si="24"/>
        <v>0</v>
      </c>
      <c r="BF170" s="197">
        <f t="shared" si="25"/>
        <v>0</v>
      </c>
      <c r="BG170" s="197">
        <f t="shared" si="26"/>
        <v>0</v>
      </c>
      <c r="BH170" s="197">
        <f t="shared" si="27"/>
        <v>0</v>
      </c>
      <c r="BI170" s="197">
        <f t="shared" si="28"/>
        <v>0</v>
      </c>
      <c r="BJ170" s="14" t="s">
        <v>84</v>
      </c>
      <c r="BK170" s="197">
        <f t="shared" si="29"/>
        <v>0</v>
      </c>
      <c r="BL170" s="14" t="s">
        <v>186</v>
      </c>
      <c r="BM170" s="196" t="s">
        <v>289</v>
      </c>
    </row>
    <row r="171" spans="1:65" s="2" customFormat="1" ht="16.5" customHeight="1">
      <c r="A171" s="31"/>
      <c r="B171" s="32"/>
      <c r="C171" s="184" t="s">
        <v>290</v>
      </c>
      <c r="D171" s="184" t="s">
        <v>142</v>
      </c>
      <c r="E171" s="185" t="s">
        <v>291</v>
      </c>
      <c r="F171" s="186" t="s">
        <v>292</v>
      </c>
      <c r="G171" s="187" t="s">
        <v>203</v>
      </c>
      <c r="H171" s="188">
        <v>185</v>
      </c>
      <c r="I171" s="189"/>
      <c r="J171" s="190">
        <f t="shared" si="20"/>
        <v>0</v>
      </c>
      <c r="K171" s="191"/>
      <c r="L171" s="36"/>
      <c r="M171" s="192" t="s">
        <v>1</v>
      </c>
      <c r="N171" s="193" t="s">
        <v>41</v>
      </c>
      <c r="O171" s="68"/>
      <c r="P171" s="194">
        <f t="shared" si="21"/>
        <v>0</v>
      </c>
      <c r="Q171" s="194">
        <v>0</v>
      </c>
      <c r="R171" s="194">
        <f t="shared" si="22"/>
        <v>0</v>
      </c>
      <c r="S171" s="194">
        <v>0</v>
      </c>
      <c r="T171" s="195">
        <f t="shared" si="2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6" t="s">
        <v>180</v>
      </c>
      <c r="AT171" s="196" t="s">
        <v>142</v>
      </c>
      <c r="AU171" s="196" t="s">
        <v>86</v>
      </c>
      <c r="AY171" s="14" t="s">
        <v>139</v>
      </c>
      <c r="BE171" s="197">
        <f t="shared" si="24"/>
        <v>0</v>
      </c>
      <c r="BF171" s="197">
        <f t="shared" si="25"/>
        <v>0</v>
      </c>
      <c r="BG171" s="197">
        <f t="shared" si="26"/>
        <v>0</v>
      </c>
      <c r="BH171" s="197">
        <f t="shared" si="27"/>
        <v>0</v>
      </c>
      <c r="BI171" s="197">
        <f t="shared" si="28"/>
        <v>0</v>
      </c>
      <c r="BJ171" s="14" t="s">
        <v>84</v>
      </c>
      <c r="BK171" s="197">
        <f t="shared" si="29"/>
        <v>0</v>
      </c>
      <c r="BL171" s="14" t="s">
        <v>180</v>
      </c>
      <c r="BM171" s="196" t="s">
        <v>293</v>
      </c>
    </row>
    <row r="172" spans="1:65" s="2" customFormat="1" ht="16.5" customHeight="1">
      <c r="A172" s="31"/>
      <c r="B172" s="32"/>
      <c r="C172" s="198" t="s">
        <v>294</v>
      </c>
      <c r="D172" s="198" t="s">
        <v>183</v>
      </c>
      <c r="E172" s="199" t="s">
        <v>295</v>
      </c>
      <c r="F172" s="200" t="s">
        <v>296</v>
      </c>
      <c r="G172" s="201" t="s">
        <v>203</v>
      </c>
      <c r="H172" s="202">
        <v>185</v>
      </c>
      <c r="I172" s="203"/>
      <c r="J172" s="204">
        <f t="shared" si="20"/>
        <v>0</v>
      </c>
      <c r="K172" s="205"/>
      <c r="L172" s="206"/>
      <c r="M172" s="207" t="s">
        <v>1</v>
      </c>
      <c r="N172" s="208" t="s">
        <v>41</v>
      </c>
      <c r="O172" s="68"/>
      <c r="P172" s="194">
        <f t="shared" si="21"/>
        <v>0</v>
      </c>
      <c r="Q172" s="194">
        <v>0</v>
      </c>
      <c r="R172" s="194">
        <f t="shared" si="22"/>
        <v>0</v>
      </c>
      <c r="S172" s="194">
        <v>0</v>
      </c>
      <c r="T172" s="195">
        <f t="shared" si="2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6" t="s">
        <v>186</v>
      </c>
      <c r="AT172" s="196" t="s">
        <v>183</v>
      </c>
      <c r="AU172" s="196" t="s">
        <v>86</v>
      </c>
      <c r="AY172" s="14" t="s">
        <v>139</v>
      </c>
      <c r="BE172" s="197">
        <f t="shared" si="24"/>
        <v>0</v>
      </c>
      <c r="BF172" s="197">
        <f t="shared" si="25"/>
        <v>0</v>
      </c>
      <c r="BG172" s="197">
        <f t="shared" si="26"/>
        <v>0</v>
      </c>
      <c r="BH172" s="197">
        <f t="shared" si="27"/>
        <v>0</v>
      </c>
      <c r="BI172" s="197">
        <f t="shared" si="28"/>
        <v>0</v>
      </c>
      <c r="BJ172" s="14" t="s">
        <v>84</v>
      </c>
      <c r="BK172" s="197">
        <f t="shared" si="29"/>
        <v>0</v>
      </c>
      <c r="BL172" s="14" t="s">
        <v>186</v>
      </c>
      <c r="BM172" s="196" t="s">
        <v>297</v>
      </c>
    </row>
    <row r="173" spans="1:65" s="2" customFormat="1" ht="21.75" customHeight="1">
      <c r="A173" s="31"/>
      <c r="B173" s="32"/>
      <c r="C173" s="184" t="s">
        <v>298</v>
      </c>
      <c r="D173" s="184" t="s">
        <v>142</v>
      </c>
      <c r="E173" s="185" t="s">
        <v>299</v>
      </c>
      <c r="F173" s="186" t="s">
        <v>300</v>
      </c>
      <c r="G173" s="187" t="s">
        <v>203</v>
      </c>
      <c r="H173" s="188">
        <v>1338</v>
      </c>
      <c r="I173" s="189"/>
      <c r="J173" s="190">
        <f t="shared" si="20"/>
        <v>0</v>
      </c>
      <c r="K173" s="191"/>
      <c r="L173" s="36"/>
      <c r="M173" s="192" t="s">
        <v>1</v>
      </c>
      <c r="N173" s="193" t="s">
        <v>41</v>
      </c>
      <c r="O173" s="68"/>
      <c r="P173" s="194">
        <f t="shared" si="21"/>
        <v>0</v>
      </c>
      <c r="Q173" s="194">
        <v>0</v>
      </c>
      <c r="R173" s="194">
        <f t="shared" si="22"/>
        <v>0</v>
      </c>
      <c r="S173" s="194">
        <v>0</v>
      </c>
      <c r="T173" s="195">
        <f t="shared" si="2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6" t="s">
        <v>180</v>
      </c>
      <c r="AT173" s="196" t="s">
        <v>142</v>
      </c>
      <c r="AU173" s="196" t="s">
        <v>86</v>
      </c>
      <c r="AY173" s="14" t="s">
        <v>139</v>
      </c>
      <c r="BE173" s="197">
        <f t="shared" si="24"/>
        <v>0</v>
      </c>
      <c r="BF173" s="197">
        <f t="shared" si="25"/>
        <v>0</v>
      </c>
      <c r="BG173" s="197">
        <f t="shared" si="26"/>
        <v>0</v>
      </c>
      <c r="BH173" s="197">
        <f t="shared" si="27"/>
        <v>0</v>
      </c>
      <c r="BI173" s="197">
        <f t="shared" si="28"/>
        <v>0</v>
      </c>
      <c r="BJ173" s="14" t="s">
        <v>84</v>
      </c>
      <c r="BK173" s="197">
        <f t="shared" si="29"/>
        <v>0</v>
      </c>
      <c r="BL173" s="14" t="s">
        <v>180</v>
      </c>
      <c r="BM173" s="196" t="s">
        <v>301</v>
      </c>
    </row>
    <row r="174" spans="1:65" s="2" customFormat="1" ht="21.75" customHeight="1">
      <c r="A174" s="31"/>
      <c r="B174" s="32"/>
      <c r="C174" s="184" t="s">
        <v>302</v>
      </c>
      <c r="D174" s="184" t="s">
        <v>142</v>
      </c>
      <c r="E174" s="185" t="s">
        <v>303</v>
      </c>
      <c r="F174" s="186" t="s">
        <v>304</v>
      </c>
      <c r="G174" s="187" t="s">
        <v>203</v>
      </c>
      <c r="H174" s="188">
        <v>30</v>
      </c>
      <c r="I174" s="189"/>
      <c r="J174" s="190">
        <f t="shared" si="20"/>
        <v>0</v>
      </c>
      <c r="K174" s="191"/>
      <c r="L174" s="36"/>
      <c r="M174" s="192" t="s">
        <v>1</v>
      </c>
      <c r="N174" s="193" t="s">
        <v>41</v>
      </c>
      <c r="O174" s="68"/>
      <c r="P174" s="194">
        <f t="shared" si="21"/>
        <v>0</v>
      </c>
      <c r="Q174" s="194">
        <v>0</v>
      </c>
      <c r="R174" s="194">
        <f t="shared" si="22"/>
        <v>0</v>
      </c>
      <c r="S174" s="194">
        <v>0</v>
      </c>
      <c r="T174" s="195">
        <f t="shared" si="2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6" t="s">
        <v>180</v>
      </c>
      <c r="AT174" s="196" t="s">
        <v>142</v>
      </c>
      <c r="AU174" s="196" t="s">
        <v>86</v>
      </c>
      <c r="AY174" s="14" t="s">
        <v>139</v>
      </c>
      <c r="BE174" s="197">
        <f t="shared" si="24"/>
        <v>0</v>
      </c>
      <c r="BF174" s="197">
        <f t="shared" si="25"/>
        <v>0</v>
      </c>
      <c r="BG174" s="197">
        <f t="shared" si="26"/>
        <v>0</v>
      </c>
      <c r="BH174" s="197">
        <f t="shared" si="27"/>
        <v>0</v>
      </c>
      <c r="BI174" s="197">
        <f t="shared" si="28"/>
        <v>0</v>
      </c>
      <c r="BJ174" s="14" t="s">
        <v>84</v>
      </c>
      <c r="BK174" s="197">
        <f t="shared" si="29"/>
        <v>0</v>
      </c>
      <c r="BL174" s="14" t="s">
        <v>180</v>
      </c>
      <c r="BM174" s="196" t="s">
        <v>305</v>
      </c>
    </row>
    <row r="175" spans="1:65" s="2" customFormat="1" ht="21.75" customHeight="1">
      <c r="A175" s="31"/>
      <c r="B175" s="32"/>
      <c r="C175" s="184" t="s">
        <v>306</v>
      </c>
      <c r="D175" s="184" t="s">
        <v>142</v>
      </c>
      <c r="E175" s="185" t="s">
        <v>307</v>
      </c>
      <c r="F175" s="186" t="s">
        <v>308</v>
      </c>
      <c r="G175" s="187" t="s">
        <v>203</v>
      </c>
      <c r="H175" s="188">
        <v>4</v>
      </c>
      <c r="I175" s="189"/>
      <c r="J175" s="190">
        <f t="shared" si="20"/>
        <v>0</v>
      </c>
      <c r="K175" s="191"/>
      <c r="L175" s="36"/>
      <c r="M175" s="192" t="s">
        <v>1</v>
      </c>
      <c r="N175" s="193" t="s">
        <v>41</v>
      </c>
      <c r="O175" s="68"/>
      <c r="P175" s="194">
        <f t="shared" si="21"/>
        <v>0</v>
      </c>
      <c r="Q175" s="194">
        <v>0</v>
      </c>
      <c r="R175" s="194">
        <f t="shared" si="22"/>
        <v>0</v>
      </c>
      <c r="S175" s="194">
        <v>0</v>
      </c>
      <c r="T175" s="195">
        <f t="shared" si="2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6" t="s">
        <v>180</v>
      </c>
      <c r="AT175" s="196" t="s">
        <v>142</v>
      </c>
      <c r="AU175" s="196" t="s">
        <v>86</v>
      </c>
      <c r="AY175" s="14" t="s">
        <v>139</v>
      </c>
      <c r="BE175" s="197">
        <f t="shared" si="24"/>
        <v>0</v>
      </c>
      <c r="BF175" s="197">
        <f t="shared" si="25"/>
        <v>0</v>
      </c>
      <c r="BG175" s="197">
        <f t="shared" si="26"/>
        <v>0</v>
      </c>
      <c r="BH175" s="197">
        <f t="shared" si="27"/>
        <v>0</v>
      </c>
      <c r="BI175" s="197">
        <f t="shared" si="28"/>
        <v>0</v>
      </c>
      <c r="BJ175" s="14" t="s">
        <v>84</v>
      </c>
      <c r="BK175" s="197">
        <f t="shared" si="29"/>
        <v>0</v>
      </c>
      <c r="BL175" s="14" t="s">
        <v>180</v>
      </c>
      <c r="BM175" s="196" t="s">
        <v>309</v>
      </c>
    </row>
    <row r="176" spans="1:65" s="2" customFormat="1" ht="21.75" customHeight="1">
      <c r="A176" s="31"/>
      <c r="B176" s="32"/>
      <c r="C176" s="184" t="s">
        <v>310</v>
      </c>
      <c r="D176" s="184" t="s">
        <v>142</v>
      </c>
      <c r="E176" s="185" t="s">
        <v>311</v>
      </c>
      <c r="F176" s="186" t="s">
        <v>312</v>
      </c>
      <c r="G176" s="187" t="s">
        <v>203</v>
      </c>
      <c r="H176" s="188">
        <v>58</v>
      </c>
      <c r="I176" s="189"/>
      <c r="J176" s="190">
        <f t="shared" si="20"/>
        <v>0</v>
      </c>
      <c r="K176" s="191"/>
      <c r="L176" s="36"/>
      <c r="M176" s="192" t="s">
        <v>1</v>
      </c>
      <c r="N176" s="193" t="s">
        <v>41</v>
      </c>
      <c r="O176" s="68"/>
      <c r="P176" s="194">
        <f t="shared" si="21"/>
        <v>0</v>
      </c>
      <c r="Q176" s="194">
        <v>0</v>
      </c>
      <c r="R176" s="194">
        <f t="shared" si="22"/>
        <v>0</v>
      </c>
      <c r="S176" s="194">
        <v>0</v>
      </c>
      <c r="T176" s="195">
        <f t="shared" si="2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6" t="s">
        <v>180</v>
      </c>
      <c r="AT176" s="196" t="s">
        <v>142</v>
      </c>
      <c r="AU176" s="196" t="s">
        <v>86</v>
      </c>
      <c r="AY176" s="14" t="s">
        <v>139</v>
      </c>
      <c r="BE176" s="197">
        <f t="shared" si="24"/>
        <v>0</v>
      </c>
      <c r="BF176" s="197">
        <f t="shared" si="25"/>
        <v>0</v>
      </c>
      <c r="BG176" s="197">
        <f t="shared" si="26"/>
        <v>0</v>
      </c>
      <c r="BH176" s="197">
        <f t="shared" si="27"/>
        <v>0</v>
      </c>
      <c r="BI176" s="197">
        <f t="shared" si="28"/>
        <v>0</v>
      </c>
      <c r="BJ176" s="14" t="s">
        <v>84</v>
      </c>
      <c r="BK176" s="197">
        <f t="shared" si="29"/>
        <v>0</v>
      </c>
      <c r="BL176" s="14" t="s">
        <v>180</v>
      </c>
      <c r="BM176" s="196" t="s">
        <v>313</v>
      </c>
    </row>
    <row r="177" spans="1:65" s="2" customFormat="1" ht="16.5" customHeight="1">
      <c r="A177" s="31"/>
      <c r="B177" s="32"/>
      <c r="C177" s="198" t="s">
        <v>314</v>
      </c>
      <c r="D177" s="198" t="s">
        <v>183</v>
      </c>
      <c r="E177" s="199" t="s">
        <v>315</v>
      </c>
      <c r="F177" s="200" t="s">
        <v>316</v>
      </c>
      <c r="G177" s="201" t="s">
        <v>203</v>
      </c>
      <c r="H177" s="202">
        <v>18</v>
      </c>
      <c r="I177" s="203"/>
      <c r="J177" s="204">
        <f t="shared" si="20"/>
        <v>0</v>
      </c>
      <c r="K177" s="205"/>
      <c r="L177" s="206"/>
      <c r="M177" s="207" t="s">
        <v>1</v>
      </c>
      <c r="N177" s="208" t="s">
        <v>41</v>
      </c>
      <c r="O177" s="68"/>
      <c r="P177" s="194">
        <f t="shared" si="21"/>
        <v>0</v>
      </c>
      <c r="Q177" s="194">
        <v>5.0000000000000002E-5</v>
      </c>
      <c r="R177" s="194">
        <f t="shared" si="22"/>
        <v>9.0000000000000008E-4</v>
      </c>
      <c r="S177" s="194">
        <v>0</v>
      </c>
      <c r="T177" s="195">
        <f t="shared" si="2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6" t="s">
        <v>186</v>
      </c>
      <c r="AT177" s="196" t="s">
        <v>183</v>
      </c>
      <c r="AU177" s="196" t="s">
        <v>86</v>
      </c>
      <c r="AY177" s="14" t="s">
        <v>139</v>
      </c>
      <c r="BE177" s="197">
        <f t="shared" si="24"/>
        <v>0</v>
      </c>
      <c r="BF177" s="197">
        <f t="shared" si="25"/>
        <v>0</v>
      </c>
      <c r="BG177" s="197">
        <f t="shared" si="26"/>
        <v>0</v>
      </c>
      <c r="BH177" s="197">
        <f t="shared" si="27"/>
        <v>0</v>
      </c>
      <c r="BI177" s="197">
        <f t="shared" si="28"/>
        <v>0</v>
      </c>
      <c r="BJ177" s="14" t="s">
        <v>84</v>
      </c>
      <c r="BK177" s="197">
        <f t="shared" si="29"/>
        <v>0</v>
      </c>
      <c r="BL177" s="14" t="s">
        <v>186</v>
      </c>
      <c r="BM177" s="196" t="s">
        <v>317</v>
      </c>
    </row>
    <row r="178" spans="1:65" s="2" customFormat="1" ht="16.5" customHeight="1">
      <c r="A178" s="31"/>
      <c r="B178" s="32"/>
      <c r="C178" s="198" t="s">
        <v>318</v>
      </c>
      <c r="D178" s="198" t="s">
        <v>183</v>
      </c>
      <c r="E178" s="199" t="s">
        <v>319</v>
      </c>
      <c r="F178" s="200" t="s">
        <v>320</v>
      </c>
      <c r="G178" s="201" t="s">
        <v>203</v>
      </c>
      <c r="H178" s="202">
        <v>2</v>
      </c>
      <c r="I178" s="203"/>
      <c r="J178" s="204">
        <f t="shared" si="20"/>
        <v>0</v>
      </c>
      <c r="K178" s="205"/>
      <c r="L178" s="206"/>
      <c r="M178" s="207" t="s">
        <v>1</v>
      </c>
      <c r="N178" s="208" t="s">
        <v>41</v>
      </c>
      <c r="O178" s="68"/>
      <c r="P178" s="194">
        <f t="shared" si="21"/>
        <v>0</v>
      </c>
      <c r="Q178" s="194">
        <v>5.0000000000000002E-5</v>
      </c>
      <c r="R178" s="194">
        <f t="shared" si="22"/>
        <v>1E-4</v>
      </c>
      <c r="S178" s="194">
        <v>0</v>
      </c>
      <c r="T178" s="195">
        <f t="shared" si="2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6" t="s">
        <v>186</v>
      </c>
      <c r="AT178" s="196" t="s">
        <v>183</v>
      </c>
      <c r="AU178" s="196" t="s">
        <v>86</v>
      </c>
      <c r="AY178" s="14" t="s">
        <v>139</v>
      </c>
      <c r="BE178" s="197">
        <f t="shared" si="24"/>
        <v>0</v>
      </c>
      <c r="BF178" s="197">
        <f t="shared" si="25"/>
        <v>0</v>
      </c>
      <c r="BG178" s="197">
        <f t="shared" si="26"/>
        <v>0</v>
      </c>
      <c r="BH178" s="197">
        <f t="shared" si="27"/>
        <v>0</v>
      </c>
      <c r="BI178" s="197">
        <f t="shared" si="28"/>
        <v>0</v>
      </c>
      <c r="BJ178" s="14" t="s">
        <v>84</v>
      </c>
      <c r="BK178" s="197">
        <f t="shared" si="29"/>
        <v>0</v>
      </c>
      <c r="BL178" s="14" t="s">
        <v>186</v>
      </c>
      <c r="BM178" s="196" t="s">
        <v>321</v>
      </c>
    </row>
    <row r="179" spans="1:65" s="2" customFormat="1" ht="16.5" customHeight="1">
      <c r="A179" s="31"/>
      <c r="B179" s="32"/>
      <c r="C179" s="198" t="s">
        <v>322</v>
      </c>
      <c r="D179" s="198" t="s">
        <v>183</v>
      </c>
      <c r="E179" s="199" t="s">
        <v>323</v>
      </c>
      <c r="F179" s="200" t="s">
        <v>324</v>
      </c>
      <c r="G179" s="201" t="s">
        <v>203</v>
      </c>
      <c r="H179" s="202">
        <v>12</v>
      </c>
      <c r="I179" s="203"/>
      <c r="J179" s="204">
        <f t="shared" si="20"/>
        <v>0</v>
      </c>
      <c r="K179" s="205"/>
      <c r="L179" s="206"/>
      <c r="M179" s="207" t="s">
        <v>1</v>
      </c>
      <c r="N179" s="208" t="s">
        <v>41</v>
      </c>
      <c r="O179" s="68"/>
      <c r="P179" s="194">
        <f t="shared" si="21"/>
        <v>0</v>
      </c>
      <c r="Q179" s="194">
        <v>5.0000000000000002E-5</v>
      </c>
      <c r="R179" s="194">
        <f t="shared" si="22"/>
        <v>6.0000000000000006E-4</v>
      </c>
      <c r="S179" s="194">
        <v>0</v>
      </c>
      <c r="T179" s="195">
        <f t="shared" si="2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6" t="s">
        <v>186</v>
      </c>
      <c r="AT179" s="196" t="s">
        <v>183</v>
      </c>
      <c r="AU179" s="196" t="s">
        <v>86</v>
      </c>
      <c r="AY179" s="14" t="s">
        <v>139</v>
      </c>
      <c r="BE179" s="197">
        <f t="shared" si="24"/>
        <v>0</v>
      </c>
      <c r="BF179" s="197">
        <f t="shared" si="25"/>
        <v>0</v>
      </c>
      <c r="BG179" s="197">
        <f t="shared" si="26"/>
        <v>0</v>
      </c>
      <c r="BH179" s="197">
        <f t="shared" si="27"/>
        <v>0</v>
      </c>
      <c r="BI179" s="197">
        <f t="shared" si="28"/>
        <v>0</v>
      </c>
      <c r="BJ179" s="14" t="s">
        <v>84</v>
      </c>
      <c r="BK179" s="197">
        <f t="shared" si="29"/>
        <v>0</v>
      </c>
      <c r="BL179" s="14" t="s">
        <v>186</v>
      </c>
      <c r="BM179" s="196" t="s">
        <v>325</v>
      </c>
    </row>
    <row r="180" spans="1:65" s="2" customFormat="1" ht="16.5" customHeight="1">
      <c r="A180" s="31"/>
      <c r="B180" s="32"/>
      <c r="C180" s="198" t="s">
        <v>326</v>
      </c>
      <c r="D180" s="198" t="s">
        <v>183</v>
      </c>
      <c r="E180" s="199" t="s">
        <v>327</v>
      </c>
      <c r="F180" s="200" t="s">
        <v>328</v>
      </c>
      <c r="G180" s="201" t="s">
        <v>203</v>
      </c>
      <c r="H180" s="202">
        <v>26</v>
      </c>
      <c r="I180" s="203"/>
      <c r="J180" s="204">
        <f t="shared" si="20"/>
        <v>0</v>
      </c>
      <c r="K180" s="205"/>
      <c r="L180" s="206"/>
      <c r="M180" s="207" t="s">
        <v>1</v>
      </c>
      <c r="N180" s="208" t="s">
        <v>41</v>
      </c>
      <c r="O180" s="68"/>
      <c r="P180" s="194">
        <f t="shared" si="21"/>
        <v>0</v>
      </c>
      <c r="Q180" s="194">
        <v>0</v>
      </c>
      <c r="R180" s="194">
        <f t="shared" si="22"/>
        <v>0</v>
      </c>
      <c r="S180" s="194">
        <v>0</v>
      </c>
      <c r="T180" s="195">
        <f t="shared" si="23"/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6" t="s">
        <v>186</v>
      </c>
      <c r="AT180" s="196" t="s">
        <v>183</v>
      </c>
      <c r="AU180" s="196" t="s">
        <v>86</v>
      </c>
      <c r="AY180" s="14" t="s">
        <v>139</v>
      </c>
      <c r="BE180" s="197">
        <f t="shared" si="24"/>
        <v>0</v>
      </c>
      <c r="BF180" s="197">
        <f t="shared" si="25"/>
        <v>0</v>
      </c>
      <c r="BG180" s="197">
        <f t="shared" si="26"/>
        <v>0</v>
      </c>
      <c r="BH180" s="197">
        <f t="shared" si="27"/>
        <v>0</v>
      </c>
      <c r="BI180" s="197">
        <f t="shared" si="28"/>
        <v>0</v>
      </c>
      <c r="BJ180" s="14" t="s">
        <v>84</v>
      </c>
      <c r="BK180" s="197">
        <f t="shared" si="29"/>
        <v>0</v>
      </c>
      <c r="BL180" s="14" t="s">
        <v>186</v>
      </c>
      <c r="BM180" s="196" t="s">
        <v>329</v>
      </c>
    </row>
    <row r="181" spans="1:65" s="2" customFormat="1" ht="16.5" customHeight="1">
      <c r="A181" s="31"/>
      <c r="B181" s="32"/>
      <c r="C181" s="198" t="s">
        <v>330</v>
      </c>
      <c r="D181" s="198" t="s">
        <v>183</v>
      </c>
      <c r="E181" s="199" t="s">
        <v>331</v>
      </c>
      <c r="F181" s="200" t="s">
        <v>332</v>
      </c>
      <c r="G181" s="201" t="s">
        <v>203</v>
      </c>
      <c r="H181" s="202">
        <v>0</v>
      </c>
      <c r="I181" s="203"/>
      <c r="J181" s="204">
        <f t="shared" si="20"/>
        <v>0</v>
      </c>
      <c r="K181" s="205"/>
      <c r="L181" s="206"/>
      <c r="M181" s="207" t="s">
        <v>1</v>
      </c>
      <c r="N181" s="208" t="s">
        <v>41</v>
      </c>
      <c r="O181" s="68"/>
      <c r="P181" s="194">
        <f t="shared" si="21"/>
        <v>0</v>
      </c>
      <c r="Q181" s="194">
        <v>5.0000000000000002E-5</v>
      </c>
      <c r="R181" s="194">
        <f t="shared" si="22"/>
        <v>0</v>
      </c>
      <c r="S181" s="194">
        <v>0</v>
      </c>
      <c r="T181" s="195">
        <f t="shared" si="23"/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6" t="s">
        <v>186</v>
      </c>
      <c r="AT181" s="196" t="s">
        <v>183</v>
      </c>
      <c r="AU181" s="196" t="s">
        <v>86</v>
      </c>
      <c r="AY181" s="14" t="s">
        <v>139</v>
      </c>
      <c r="BE181" s="197">
        <f t="shared" si="24"/>
        <v>0</v>
      </c>
      <c r="BF181" s="197">
        <f t="shared" si="25"/>
        <v>0</v>
      </c>
      <c r="BG181" s="197">
        <f t="shared" si="26"/>
        <v>0</v>
      </c>
      <c r="BH181" s="197">
        <f t="shared" si="27"/>
        <v>0</v>
      </c>
      <c r="BI181" s="197">
        <f t="shared" si="28"/>
        <v>0</v>
      </c>
      <c r="BJ181" s="14" t="s">
        <v>84</v>
      </c>
      <c r="BK181" s="197">
        <f t="shared" si="29"/>
        <v>0</v>
      </c>
      <c r="BL181" s="14" t="s">
        <v>186</v>
      </c>
      <c r="BM181" s="196" t="s">
        <v>333</v>
      </c>
    </row>
    <row r="182" spans="1:65" s="2" customFormat="1" ht="21.75" customHeight="1">
      <c r="A182" s="31"/>
      <c r="B182" s="32"/>
      <c r="C182" s="184" t="s">
        <v>334</v>
      </c>
      <c r="D182" s="184" t="s">
        <v>142</v>
      </c>
      <c r="E182" s="185" t="s">
        <v>335</v>
      </c>
      <c r="F182" s="186" t="s">
        <v>336</v>
      </c>
      <c r="G182" s="187" t="s">
        <v>203</v>
      </c>
      <c r="H182" s="188">
        <v>1</v>
      </c>
      <c r="I182" s="189"/>
      <c r="J182" s="190">
        <f t="shared" si="20"/>
        <v>0</v>
      </c>
      <c r="K182" s="191"/>
      <c r="L182" s="36"/>
      <c r="M182" s="192" t="s">
        <v>1</v>
      </c>
      <c r="N182" s="193" t="s">
        <v>41</v>
      </c>
      <c r="O182" s="68"/>
      <c r="P182" s="194">
        <f t="shared" si="21"/>
        <v>0</v>
      </c>
      <c r="Q182" s="194">
        <v>0</v>
      </c>
      <c r="R182" s="194">
        <f t="shared" si="22"/>
        <v>0</v>
      </c>
      <c r="S182" s="194">
        <v>0</v>
      </c>
      <c r="T182" s="195">
        <f t="shared" si="2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6" t="s">
        <v>180</v>
      </c>
      <c r="AT182" s="196" t="s">
        <v>142</v>
      </c>
      <c r="AU182" s="196" t="s">
        <v>86</v>
      </c>
      <c r="AY182" s="14" t="s">
        <v>139</v>
      </c>
      <c r="BE182" s="197">
        <f t="shared" si="24"/>
        <v>0</v>
      </c>
      <c r="BF182" s="197">
        <f t="shared" si="25"/>
        <v>0</v>
      </c>
      <c r="BG182" s="197">
        <f t="shared" si="26"/>
        <v>0</v>
      </c>
      <c r="BH182" s="197">
        <f t="shared" si="27"/>
        <v>0</v>
      </c>
      <c r="BI182" s="197">
        <f t="shared" si="28"/>
        <v>0</v>
      </c>
      <c r="BJ182" s="14" t="s">
        <v>84</v>
      </c>
      <c r="BK182" s="197">
        <f t="shared" si="29"/>
        <v>0</v>
      </c>
      <c r="BL182" s="14" t="s">
        <v>180</v>
      </c>
      <c r="BM182" s="196" t="s">
        <v>337</v>
      </c>
    </row>
    <row r="183" spans="1:65" s="2" customFormat="1" ht="21.75" customHeight="1">
      <c r="A183" s="31"/>
      <c r="B183" s="32"/>
      <c r="C183" s="198" t="s">
        <v>338</v>
      </c>
      <c r="D183" s="198" t="s">
        <v>183</v>
      </c>
      <c r="E183" s="199" t="s">
        <v>339</v>
      </c>
      <c r="F183" s="200" t="s">
        <v>340</v>
      </c>
      <c r="G183" s="201" t="s">
        <v>203</v>
      </c>
      <c r="H183" s="202">
        <v>1</v>
      </c>
      <c r="I183" s="203"/>
      <c r="J183" s="204">
        <f t="shared" si="20"/>
        <v>0</v>
      </c>
      <c r="K183" s="205"/>
      <c r="L183" s="206"/>
      <c r="M183" s="207" t="s">
        <v>1</v>
      </c>
      <c r="N183" s="208" t="s">
        <v>41</v>
      </c>
      <c r="O183" s="68"/>
      <c r="P183" s="194">
        <f t="shared" si="21"/>
        <v>0</v>
      </c>
      <c r="Q183" s="194">
        <v>3.0100000000000001E-3</v>
      </c>
      <c r="R183" s="194">
        <f t="shared" si="22"/>
        <v>3.0100000000000001E-3</v>
      </c>
      <c r="S183" s="194">
        <v>0</v>
      </c>
      <c r="T183" s="195">
        <f t="shared" si="2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6" t="s">
        <v>186</v>
      </c>
      <c r="AT183" s="196" t="s">
        <v>183</v>
      </c>
      <c r="AU183" s="196" t="s">
        <v>86</v>
      </c>
      <c r="AY183" s="14" t="s">
        <v>139</v>
      </c>
      <c r="BE183" s="197">
        <f t="shared" si="24"/>
        <v>0</v>
      </c>
      <c r="BF183" s="197">
        <f t="shared" si="25"/>
        <v>0</v>
      </c>
      <c r="BG183" s="197">
        <f t="shared" si="26"/>
        <v>0</v>
      </c>
      <c r="BH183" s="197">
        <f t="shared" si="27"/>
        <v>0</v>
      </c>
      <c r="BI183" s="197">
        <f t="shared" si="28"/>
        <v>0</v>
      </c>
      <c r="BJ183" s="14" t="s">
        <v>84</v>
      </c>
      <c r="BK183" s="197">
        <f t="shared" si="29"/>
        <v>0</v>
      </c>
      <c r="BL183" s="14" t="s">
        <v>186</v>
      </c>
      <c r="BM183" s="196" t="s">
        <v>341</v>
      </c>
    </row>
    <row r="184" spans="1:65" s="2" customFormat="1" ht="21.75" customHeight="1">
      <c r="A184" s="31"/>
      <c r="B184" s="32"/>
      <c r="C184" s="184" t="s">
        <v>342</v>
      </c>
      <c r="D184" s="184" t="s">
        <v>142</v>
      </c>
      <c r="E184" s="185" t="s">
        <v>343</v>
      </c>
      <c r="F184" s="186" t="s">
        <v>344</v>
      </c>
      <c r="G184" s="187" t="s">
        <v>203</v>
      </c>
      <c r="H184" s="188">
        <v>1</v>
      </c>
      <c r="I184" s="189"/>
      <c r="J184" s="190">
        <f t="shared" si="20"/>
        <v>0</v>
      </c>
      <c r="K184" s="191"/>
      <c r="L184" s="36"/>
      <c r="M184" s="192" t="s">
        <v>1</v>
      </c>
      <c r="N184" s="193" t="s">
        <v>41</v>
      </c>
      <c r="O184" s="68"/>
      <c r="P184" s="194">
        <f t="shared" si="21"/>
        <v>0</v>
      </c>
      <c r="Q184" s="194">
        <v>0</v>
      </c>
      <c r="R184" s="194">
        <f t="shared" si="22"/>
        <v>0</v>
      </c>
      <c r="S184" s="194">
        <v>0</v>
      </c>
      <c r="T184" s="195">
        <f t="shared" si="2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6" t="s">
        <v>180</v>
      </c>
      <c r="AT184" s="196" t="s">
        <v>142</v>
      </c>
      <c r="AU184" s="196" t="s">
        <v>86</v>
      </c>
      <c r="AY184" s="14" t="s">
        <v>139</v>
      </c>
      <c r="BE184" s="197">
        <f t="shared" si="24"/>
        <v>0</v>
      </c>
      <c r="BF184" s="197">
        <f t="shared" si="25"/>
        <v>0</v>
      </c>
      <c r="BG184" s="197">
        <f t="shared" si="26"/>
        <v>0</v>
      </c>
      <c r="BH184" s="197">
        <f t="shared" si="27"/>
        <v>0</v>
      </c>
      <c r="BI184" s="197">
        <f t="shared" si="28"/>
        <v>0</v>
      </c>
      <c r="BJ184" s="14" t="s">
        <v>84</v>
      </c>
      <c r="BK184" s="197">
        <f t="shared" si="29"/>
        <v>0</v>
      </c>
      <c r="BL184" s="14" t="s">
        <v>180</v>
      </c>
      <c r="BM184" s="196" t="s">
        <v>345</v>
      </c>
    </row>
    <row r="185" spans="1:65" s="2" customFormat="1" ht="21.75" customHeight="1">
      <c r="A185" s="31"/>
      <c r="B185" s="32"/>
      <c r="C185" s="198" t="s">
        <v>346</v>
      </c>
      <c r="D185" s="198" t="s">
        <v>183</v>
      </c>
      <c r="E185" s="199" t="s">
        <v>347</v>
      </c>
      <c r="F185" s="200" t="s">
        <v>348</v>
      </c>
      <c r="G185" s="201" t="s">
        <v>349</v>
      </c>
      <c r="H185" s="202">
        <v>1</v>
      </c>
      <c r="I185" s="203"/>
      <c r="J185" s="204">
        <f t="shared" si="20"/>
        <v>0</v>
      </c>
      <c r="K185" s="205"/>
      <c r="L185" s="206"/>
      <c r="M185" s="207" t="s">
        <v>1</v>
      </c>
      <c r="N185" s="208" t="s">
        <v>41</v>
      </c>
      <c r="O185" s="68"/>
      <c r="P185" s="194">
        <f t="shared" si="21"/>
        <v>0</v>
      </c>
      <c r="Q185" s="194">
        <v>3.7999999999999999E-2</v>
      </c>
      <c r="R185" s="194">
        <f t="shared" si="22"/>
        <v>3.7999999999999999E-2</v>
      </c>
      <c r="S185" s="194">
        <v>0</v>
      </c>
      <c r="T185" s="195">
        <f t="shared" si="2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6" t="s">
        <v>186</v>
      </c>
      <c r="AT185" s="196" t="s">
        <v>183</v>
      </c>
      <c r="AU185" s="196" t="s">
        <v>86</v>
      </c>
      <c r="AY185" s="14" t="s">
        <v>139</v>
      </c>
      <c r="BE185" s="197">
        <f t="shared" si="24"/>
        <v>0</v>
      </c>
      <c r="BF185" s="197">
        <f t="shared" si="25"/>
        <v>0</v>
      </c>
      <c r="BG185" s="197">
        <f t="shared" si="26"/>
        <v>0</v>
      </c>
      <c r="BH185" s="197">
        <f t="shared" si="27"/>
        <v>0</v>
      </c>
      <c r="BI185" s="197">
        <f t="shared" si="28"/>
        <v>0</v>
      </c>
      <c r="BJ185" s="14" t="s">
        <v>84</v>
      </c>
      <c r="BK185" s="197">
        <f t="shared" si="29"/>
        <v>0</v>
      </c>
      <c r="BL185" s="14" t="s">
        <v>186</v>
      </c>
      <c r="BM185" s="196" t="s">
        <v>350</v>
      </c>
    </row>
    <row r="186" spans="1:65" s="2" customFormat="1" ht="21.75" customHeight="1">
      <c r="A186" s="31"/>
      <c r="B186" s="32"/>
      <c r="C186" s="184" t="s">
        <v>351</v>
      </c>
      <c r="D186" s="184" t="s">
        <v>142</v>
      </c>
      <c r="E186" s="185" t="s">
        <v>352</v>
      </c>
      <c r="F186" s="186" t="s">
        <v>353</v>
      </c>
      <c r="G186" s="187" t="s">
        <v>203</v>
      </c>
      <c r="H186" s="188">
        <v>1</v>
      </c>
      <c r="I186" s="189"/>
      <c r="J186" s="190">
        <f t="shared" ref="J186:J207" si="30">ROUND(I186*H186,2)</f>
        <v>0</v>
      </c>
      <c r="K186" s="191"/>
      <c r="L186" s="36"/>
      <c r="M186" s="192" t="s">
        <v>1</v>
      </c>
      <c r="N186" s="193" t="s">
        <v>41</v>
      </c>
      <c r="O186" s="68"/>
      <c r="P186" s="194">
        <f t="shared" ref="P186:P207" si="31">O186*H186</f>
        <v>0</v>
      </c>
      <c r="Q186" s="194">
        <v>0</v>
      </c>
      <c r="R186" s="194">
        <f t="shared" ref="R186:R207" si="32">Q186*H186</f>
        <v>0</v>
      </c>
      <c r="S186" s="194">
        <v>0</v>
      </c>
      <c r="T186" s="195">
        <f t="shared" ref="T186:T207" si="33">S186*H186</f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6" t="s">
        <v>180</v>
      </c>
      <c r="AT186" s="196" t="s">
        <v>142</v>
      </c>
      <c r="AU186" s="196" t="s">
        <v>86</v>
      </c>
      <c r="AY186" s="14" t="s">
        <v>139</v>
      </c>
      <c r="BE186" s="197">
        <f t="shared" ref="BE186:BE207" si="34">IF(N186="základní",J186,0)</f>
        <v>0</v>
      </c>
      <c r="BF186" s="197">
        <f t="shared" ref="BF186:BF207" si="35">IF(N186="snížená",J186,0)</f>
        <v>0</v>
      </c>
      <c r="BG186" s="197">
        <f t="shared" ref="BG186:BG207" si="36">IF(N186="zákl. přenesená",J186,0)</f>
        <v>0</v>
      </c>
      <c r="BH186" s="197">
        <f t="shared" ref="BH186:BH207" si="37">IF(N186="sníž. přenesená",J186,0)</f>
        <v>0</v>
      </c>
      <c r="BI186" s="197">
        <f t="shared" ref="BI186:BI207" si="38">IF(N186="nulová",J186,0)</f>
        <v>0</v>
      </c>
      <c r="BJ186" s="14" t="s">
        <v>84</v>
      </c>
      <c r="BK186" s="197">
        <f t="shared" ref="BK186:BK207" si="39">ROUND(I186*H186,2)</f>
        <v>0</v>
      </c>
      <c r="BL186" s="14" t="s">
        <v>180</v>
      </c>
      <c r="BM186" s="196" t="s">
        <v>354</v>
      </c>
    </row>
    <row r="187" spans="1:65" s="2" customFormat="1" ht="16.5" customHeight="1">
      <c r="A187" s="31"/>
      <c r="B187" s="32"/>
      <c r="C187" s="184" t="s">
        <v>355</v>
      </c>
      <c r="D187" s="184" t="s">
        <v>142</v>
      </c>
      <c r="E187" s="185" t="s">
        <v>356</v>
      </c>
      <c r="F187" s="186" t="s">
        <v>357</v>
      </c>
      <c r="G187" s="187" t="s">
        <v>203</v>
      </c>
      <c r="H187" s="188">
        <v>1</v>
      </c>
      <c r="I187" s="189"/>
      <c r="J187" s="190">
        <f t="shared" si="30"/>
        <v>0</v>
      </c>
      <c r="K187" s="191"/>
      <c r="L187" s="36"/>
      <c r="M187" s="192" t="s">
        <v>1</v>
      </c>
      <c r="N187" s="193" t="s">
        <v>41</v>
      </c>
      <c r="O187" s="68"/>
      <c r="P187" s="194">
        <f t="shared" si="31"/>
        <v>0</v>
      </c>
      <c r="Q187" s="194">
        <v>0</v>
      </c>
      <c r="R187" s="194">
        <f t="shared" si="32"/>
        <v>0</v>
      </c>
      <c r="S187" s="194">
        <v>0</v>
      </c>
      <c r="T187" s="195">
        <f t="shared" si="3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6" t="s">
        <v>180</v>
      </c>
      <c r="AT187" s="196" t="s">
        <v>142</v>
      </c>
      <c r="AU187" s="196" t="s">
        <v>86</v>
      </c>
      <c r="AY187" s="14" t="s">
        <v>139</v>
      </c>
      <c r="BE187" s="197">
        <f t="shared" si="34"/>
        <v>0</v>
      </c>
      <c r="BF187" s="197">
        <f t="shared" si="35"/>
        <v>0</v>
      </c>
      <c r="BG187" s="197">
        <f t="shared" si="36"/>
        <v>0</v>
      </c>
      <c r="BH187" s="197">
        <f t="shared" si="37"/>
        <v>0</v>
      </c>
      <c r="BI187" s="197">
        <f t="shared" si="38"/>
        <v>0</v>
      </c>
      <c r="BJ187" s="14" t="s">
        <v>84</v>
      </c>
      <c r="BK187" s="197">
        <f t="shared" si="39"/>
        <v>0</v>
      </c>
      <c r="BL187" s="14" t="s">
        <v>180</v>
      </c>
      <c r="BM187" s="196" t="s">
        <v>358</v>
      </c>
    </row>
    <row r="188" spans="1:65" s="2" customFormat="1" ht="33" customHeight="1">
      <c r="A188" s="31"/>
      <c r="B188" s="32"/>
      <c r="C188" s="184" t="s">
        <v>359</v>
      </c>
      <c r="D188" s="184" t="s">
        <v>142</v>
      </c>
      <c r="E188" s="185" t="s">
        <v>360</v>
      </c>
      <c r="F188" s="186" t="s">
        <v>361</v>
      </c>
      <c r="G188" s="187" t="s">
        <v>203</v>
      </c>
      <c r="H188" s="188">
        <v>1</v>
      </c>
      <c r="I188" s="189"/>
      <c r="J188" s="190">
        <f t="shared" si="30"/>
        <v>0</v>
      </c>
      <c r="K188" s="191"/>
      <c r="L188" s="36"/>
      <c r="M188" s="192" t="s">
        <v>1</v>
      </c>
      <c r="N188" s="193" t="s">
        <v>41</v>
      </c>
      <c r="O188" s="68"/>
      <c r="P188" s="194">
        <f t="shared" si="31"/>
        <v>0</v>
      </c>
      <c r="Q188" s="194">
        <v>0</v>
      </c>
      <c r="R188" s="194">
        <f t="shared" si="32"/>
        <v>0</v>
      </c>
      <c r="S188" s="194">
        <v>0</v>
      </c>
      <c r="T188" s="195">
        <f t="shared" si="33"/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6" t="s">
        <v>180</v>
      </c>
      <c r="AT188" s="196" t="s">
        <v>142</v>
      </c>
      <c r="AU188" s="196" t="s">
        <v>86</v>
      </c>
      <c r="AY188" s="14" t="s">
        <v>139</v>
      </c>
      <c r="BE188" s="197">
        <f t="shared" si="34"/>
        <v>0</v>
      </c>
      <c r="BF188" s="197">
        <f t="shared" si="35"/>
        <v>0</v>
      </c>
      <c r="BG188" s="197">
        <f t="shared" si="36"/>
        <v>0</v>
      </c>
      <c r="BH188" s="197">
        <f t="shared" si="37"/>
        <v>0</v>
      </c>
      <c r="BI188" s="197">
        <f t="shared" si="38"/>
        <v>0</v>
      </c>
      <c r="BJ188" s="14" t="s">
        <v>84</v>
      </c>
      <c r="BK188" s="197">
        <f t="shared" si="39"/>
        <v>0</v>
      </c>
      <c r="BL188" s="14" t="s">
        <v>180</v>
      </c>
      <c r="BM188" s="196" t="s">
        <v>362</v>
      </c>
    </row>
    <row r="189" spans="1:65" s="2" customFormat="1" ht="21.75" customHeight="1">
      <c r="A189" s="31"/>
      <c r="B189" s="32"/>
      <c r="C189" s="184" t="s">
        <v>363</v>
      </c>
      <c r="D189" s="184" t="s">
        <v>142</v>
      </c>
      <c r="E189" s="185" t="s">
        <v>364</v>
      </c>
      <c r="F189" s="186" t="s">
        <v>365</v>
      </c>
      <c r="G189" s="187" t="s">
        <v>203</v>
      </c>
      <c r="H189" s="188">
        <v>1</v>
      </c>
      <c r="I189" s="189"/>
      <c r="J189" s="190">
        <f t="shared" si="30"/>
        <v>0</v>
      </c>
      <c r="K189" s="191"/>
      <c r="L189" s="36"/>
      <c r="M189" s="192" t="s">
        <v>1</v>
      </c>
      <c r="N189" s="193" t="s">
        <v>41</v>
      </c>
      <c r="O189" s="68"/>
      <c r="P189" s="194">
        <f t="shared" si="31"/>
        <v>0</v>
      </c>
      <c r="Q189" s="194">
        <v>0</v>
      </c>
      <c r="R189" s="194">
        <f t="shared" si="32"/>
        <v>0</v>
      </c>
      <c r="S189" s="194">
        <v>0</v>
      </c>
      <c r="T189" s="195">
        <f t="shared" si="33"/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6" t="s">
        <v>84</v>
      </c>
      <c r="AT189" s="196" t="s">
        <v>142</v>
      </c>
      <c r="AU189" s="196" t="s">
        <v>86</v>
      </c>
      <c r="AY189" s="14" t="s">
        <v>139</v>
      </c>
      <c r="BE189" s="197">
        <f t="shared" si="34"/>
        <v>0</v>
      </c>
      <c r="BF189" s="197">
        <f t="shared" si="35"/>
        <v>0</v>
      </c>
      <c r="BG189" s="197">
        <f t="shared" si="36"/>
        <v>0</v>
      </c>
      <c r="BH189" s="197">
        <f t="shared" si="37"/>
        <v>0</v>
      </c>
      <c r="BI189" s="197">
        <f t="shared" si="38"/>
        <v>0</v>
      </c>
      <c r="BJ189" s="14" t="s">
        <v>84</v>
      </c>
      <c r="BK189" s="197">
        <f t="shared" si="39"/>
        <v>0</v>
      </c>
      <c r="BL189" s="14" t="s">
        <v>84</v>
      </c>
      <c r="BM189" s="196" t="s">
        <v>366</v>
      </c>
    </row>
    <row r="190" spans="1:65" s="2" customFormat="1" ht="16.5" customHeight="1">
      <c r="A190" s="31"/>
      <c r="B190" s="32"/>
      <c r="C190" s="184" t="s">
        <v>367</v>
      </c>
      <c r="D190" s="184" t="s">
        <v>142</v>
      </c>
      <c r="E190" s="185" t="s">
        <v>368</v>
      </c>
      <c r="F190" s="186" t="s">
        <v>369</v>
      </c>
      <c r="G190" s="187" t="s">
        <v>203</v>
      </c>
      <c r="H190" s="188">
        <v>34</v>
      </c>
      <c r="I190" s="189"/>
      <c r="J190" s="190">
        <f t="shared" si="30"/>
        <v>0</v>
      </c>
      <c r="K190" s="191"/>
      <c r="L190" s="36"/>
      <c r="M190" s="192" t="s">
        <v>1</v>
      </c>
      <c r="N190" s="193" t="s">
        <v>41</v>
      </c>
      <c r="O190" s="68"/>
      <c r="P190" s="194">
        <f t="shared" si="31"/>
        <v>0</v>
      </c>
      <c r="Q190" s="194">
        <v>0</v>
      </c>
      <c r="R190" s="194">
        <f t="shared" si="32"/>
        <v>0</v>
      </c>
      <c r="S190" s="194">
        <v>0</v>
      </c>
      <c r="T190" s="195">
        <f t="shared" si="3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6" t="s">
        <v>84</v>
      </c>
      <c r="AT190" s="196" t="s">
        <v>142</v>
      </c>
      <c r="AU190" s="196" t="s">
        <v>86</v>
      </c>
      <c r="AY190" s="14" t="s">
        <v>139</v>
      </c>
      <c r="BE190" s="197">
        <f t="shared" si="34"/>
        <v>0</v>
      </c>
      <c r="BF190" s="197">
        <f t="shared" si="35"/>
        <v>0</v>
      </c>
      <c r="BG190" s="197">
        <f t="shared" si="36"/>
        <v>0</v>
      </c>
      <c r="BH190" s="197">
        <f t="shared" si="37"/>
        <v>0</v>
      </c>
      <c r="BI190" s="197">
        <f t="shared" si="38"/>
        <v>0</v>
      </c>
      <c r="BJ190" s="14" t="s">
        <v>84</v>
      </c>
      <c r="BK190" s="197">
        <f t="shared" si="39"/>
        <v>0</v>
      </c>
      <c r="BL190" s="14" t="s">
        <v>84</v>
      </c>
      <c r="BM190" s="196" t="s">
        <v>370</v>
      </c>
    </row>
    <row r="191" spans="1:65" s="2" customFormat="1" ht="16.5" customHeight="1">
      <c r="A191" s="31"/>
      <c r="B191" s="32"/>
      <c r="C191" s="198" t="s">
        <v>371</v>
      </c>
      <c r="D191" s="198" t="s">
        <v>183</v>
      </c>
      <c r="E191" s="199" t="s">
        <v>372</v>
      </c>
      <c r="F191" s="200" t="s">
        <v>373</v>
      </c>
      <c r="G191" s="201" t="s">
        <v>228</v>
      </c>
      <c r="H191" s="202">
        <v>1</v>
      </c>
      <c r="I191" s="203"/>
      <c r="J191" s="204">
        <f t="shared" si="30"/>
        <v>0</v>
      </c>
      <c r="K191" s="205"/>
      <c r="L191" s="206"/>
      <c r="M191" s="207" t="s">
        <v>1</v>
      </c>
      <c r="N191" s="208" t="s">
        <v>41</v>
      </c>
      <c r="O191" s="68"/>
      <c r="P191" s="194">
        <f t="shared" si="31"/>
        <v>0</v>
      </c>
      <c r="Q191" s="194">
        <v>0</v>
      </c>
      <c r="R191" s="194">
        <f t="shared" si="32"/>
        <v>0</v>
      </c>
      <c r="S191" s="194">
        <v>0</v>
      </c>
      <c r="T191" s="195">
        <f t="shared" si="3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6" t="s">
        <v>244</v>
      </c>
      <c r="AT191" s="196" t="s">
        <v>183</v>
      </c>
      <c r="AU191" s="196" t="s">
        <v>86</v>
      </c>
      <c r="AY191" s="14" t="s">
        <v>139</v>
      </c>
      <c r="BE191" s="197">
        <f t="shared" si="34"/>
        <v>0</v>
      </c>
      <c r="BF191" s="197">
        <f t="shared" si="35"/>
        <v>0</v>
      </c>
      <c r="BG191" s="197">
        <f t="shared" si="36"/>
        <v>0</v>
      </c>
      <c r="BH191" s="197">
        <f t="shared" si="37"/>
        <v>0</v>
      </c>
      <c r="BI191" s="197">
        <f t="shared" si="38"/>
        <v>0</v>
      </c>
      <c r="BJ191" s="14" t="s">
        <v>84</v>
      </c>
      <c r="BK191" s="197">
        <f t="shared" si="39"/>
        <v>0</v>
      </c>
      <c r="BL191" s="14" t="s">
        <v>180</v>
      </c>
      <c r="BM191" s="196" t="s">
        <v>374</v>
      </c>
    </row>
    <row r="192" spans="1:65" s="2" customFormat="1" ht="16.5" customHeight="1">
      <c r="A192" s="31"/>
      <c r="B192" s="32"/>
      <c r="C192" s="184" t="s">
        <v>375</v>
      </c>
      <c r="D192" s="184" t="s">
        <v>142</v>
      </c>
      <c r="E192" s="185" t="s">
        <v>376</v>
      </c>
      <c r="F192" s="186" t="s">
        <v>377</v>
      </c>
      <c r="G192" s="187" t="s">
        <v>179</v>
      </c>
      <c r="H192" s="188">
        <v>155</v>
      </c>
      <c r="I192" s="189"/>
      <c r="J192" s="190">
        <f t="shared" si="30"/>
        <v>0</v>
      </c>
      <c r="K192" s="191"/>
      <c r="L192" s="36"/>
      <c r="M192" s="192" t="s">
        <v>1</v>
      </c>
      <c r="N192" s="193" t="s">
        <v>41</v>
      </c>
      <c r="O192" s="68"/>
      <c r="P192" s="194">
        <f t="shared" si="31"/>
        <v>0</v>
      </c>
      <c r="Q192" s="194">
        <v>0</v>
      </c>
      <c r="R192" s="194">
        <f t="shared" si="32"/>
        <v>0</v>
      </c>
      <c r="S192" s="194">
        <v>0</v>
      </c>
      <c r="T192" s="195">
        <f t="shared" si="3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6" t="s">
        <v>180</v>
      </c>
      <c r="AT192" s="196" t="s">
        <v>142</v>
      </c>
      <c r="AU192" s="196" t="s">
        <v>86</v>
      </c>
      <c r="AY192" s="14" t="s">
        <v>139</v>
      </c>
      <c r="BE192" s="197">
        <f t="shared" si="34"/>
        <v>0</v>
      </c>
      <c r="BF192" s="197">
        <f t="shared" si="35"/>
        <v>0</v>
      </c>
      <c r="BG192" s="197">
        <f t="shared" si="36"/>
        <v>0</v>
      </c>
      <c r="BH192" s="197">
        <f t="shared" si="37"/>
        <v>0</v>
      </c>
      <c r="BI192" s="197">
        <f t="shared" si="38"/>
        <v>0</v>
      </c>
      <c r="BJ192" s="14" t="s">
        <v>84</v>
      </c>
      <c r="BK192" s="197">
        <f t="shared" si="39"/>
        <v>0</v>
      </c>
      <c r="BL192" s="14" t="s">
        <v>180</v>
      </c>
      <c r="BM192" s="196" t="s">
        <v>378</v>
      </c>
    </row>
    <row r="193" spans="1:65" s="2" customFormat="1" ht="21.75" customHeight="1">
      <c r="A193" s="31"/>
      <c r="B193" s="32"/>
      <c r="C193" s="198" t="s">
        <v>379</v>
      </c>
      <c r="D193" s="198" t="s">
        <v>183</v>
      </c>
      <c r="E193" s="199" t="s">
        <v>380</v>
      </c>
      <c r="F193" s="200" t="s">
        <v>381</v>
      </c>
      <c r="G193" s="201" t="s">
        <v>179</v>
      </c>
      <c r="H193" s="202">
        <v>155</v>
      </c>
      <c r="I193" s="203"/>
      <c r="J193" s="204">
        <f t="shared" si="30"/>
        <v>0</v>
      </c>
      <c r="K193" s="205"/>
      <c r="L193" s="206"/>
      <c r="M193" s="207" t="s">
        <v>1</v>
      </c>
      <c r="N193" s="208" t="s">
        <v>41</v>
      </c>
      <c r="O193" s="68"/>
      <c r="P193" s="194">
        <f t="shared" si="31"/>
        <v>0</v>
      </c>
      <c r="Q193" s="194">
        <v>6.0000000000000002E-5</v>
      </c>
      <c r="R193" s="194">
        <f t="shared" si="32"/>
        <v>9.300000000000001E-3</v>
      </c>
      <c r="S193" s="194">
        <v>0</v>
      </c>
      <c r="T193" s="195">
        <f t="shared" si="3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6" t="s">
        <v>186</v>
      </c>
      <c r="AT193" s="196" t="s">
        <v>183</v>
      </c>
      <c r="AU193" s="196" t="s">
        <v>86</v>
      </c>
      <c r="AY193" s="14" t="s">
        <v>139</v>
      </c>
      <c r="BE193" s="197">
        <f t="shared" si="34"/>
        <v>0</v>
      </c>
      <c r="BF193" s="197">
        <f t="shared" si="35"/>
        <v>0</v>
      </c>
      <c r="BG193" s="197">
        <f t="shared" si="36"/>
        <v>0</v>
      </c>
      <c r="BH193" s="197">
        <f t="shared" si="37"/>
        <v>0</v>
      </c>
      <c r="BI193" s="197">
        <f t="shared" si="38"/>
        <v>0</v>
      </c>
      <c r="BJ193" s="14" t="s">
        <v>84</v>
      </c>
      <c r="BK193" s="197">
        <f t="shared" si="39"/>
        <v>0</v>
      </c>
      <c r="BL193" s="14" t="s">
        <v>186</v>
      </c>
      <c r="BM193" s="196" t="s">
        <v>382</v>
      </c>
    </row>
    <row r="194" spans="1:65" s="2" customFormat="1" ht="33" customHeight="1">
      <c r="A194" s="31"/>
      <c r="B194" s="32"/>
      <c r="C194" s="184" t="s">
        <v>383</v>
      </c>
      <c r="D194" s="184" t="s">
        <v>142</v>
      </c>
      <c r="E194" s="185" t="s">
        <v>384</v>
      </c>
      <c r="F194" s="186" t="s">
        <v>385</v>
      </c>
      <c r="G194" s="187" t="s">
        <v>179</v>
      </c>
      <c r="H194" s="188">
        <v>3800</v>
      </c>
      <c r="I194" s="189"/>
      <c r="J194" s="190">
        <f t="shared" si="30"/>
        <v>0</v>
      </c>
      <c r="K194" s="191"/>
      <c r="L194" s="36"/>
      <c r="M194" s="192" t="s">
        <v>1</v>
      </c>
      <c r="N194" s="193" t="s">
        <v>41</v>
      </c>
      <c r="O194" s="68"/>
      <c r="P194" s="194">
        <f t="shared" si="31"/>
        <v>0</v>
      </c>
      <c r="Q194" s="194">
        <v>0</v>
      </c>
      <c r="R194" s="194">
        <f t="shared" si="32"/>
        <v>0</v>
      </c>
      <c r="S194" s="194">
        <v>0</v>
      </c>
      <c r="T194" s="195">
        <f t="shared" si="3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6" t="s">
        <v>180</v>
      </c>
      <c r="AT194" s="196" t="s">
        <v>142</v>
      </c>
      <c r="AU194" s="196" t="s">
        <v>86</v>
      </c>
      <c r="AY194" s="14" t="s">
        <v>139</v>
      </c>
      <c r="BE194" s="197">
        <f t="shared" si="34"/>
        <v>0</v>
      </c>
      <c r="BF194" s="197">
        <f t="shared" si="35"/>
        <v>0</v>
      </c>
      <c r="BG194" s="197">
        <f t="shared" si="36"/>
        <v>0</v>
      </c>
      <c r="BH194" s="197">
        <f t="shared" si="37"/>
        <v>0</v>
      </c>
      <c r="BI194" s="197">
        <f t="shared" si="38"/>
        <v>0</v>
      </c>
      <c r="BJ194" s="14" t="s">
        <v>84</v>
      </c>
      <c r="BK194" s="197">
        <f t="shared" si="39"/>
        <v>0</v>
      </c>
      <c r="BL194" s="14" t="s">
        <v>180</v>
      </c>
      <c r="BM194" s="196" t="s">
        <v>386</v>
      </c>
    </row>
    <row r="195" spans="1:65" s="2" customFormat="1" ht="16.5" customHeight="1">
      <c r="A195" s="31"/>
      <c r="B195" s="32"/>
      <c r="C195" s="198" t="s">
        <v>387</v>
      </c>
      <c r="D195" s="198" t="s">
        <v>183</v>
      </c>
      <c r="E195" s="199" t="s">
        <v>388</v>
      </c>
      <c r="F195" s="200" t="s">
        <v>389</v>
      </c>
      <c r="G195" s="201" t="s">
        <v>179</v>
      </c>
      <c r="H195" s="202">
        <v>3800</v>
      </c>
      <c r="I195" s="203"/>
      <c r="J195" s="204">
        <f t="shared" si="30"/>
        <v>0</v>
      </c>
      <c r="K195" s="205"/>
      <c r="L195" s="206"/>
      <c r="M195" s="207" t="s">
        <v>1</v>
      </c>
      <c r="N195" s="208" t="s">
        <v>41</v>
      </c>
      <c r="O195" s="68"/>
      <c r="P195" s="194">
        <f t="shared" si="31"/>
        <v>0</v>
      </c>
      <c r="Q195" s="194">
        <v>1.17E-4</v>
      </c>
      <c r="R195" s="194">
        <f t="shared" si="32"/>
        <v>0.4446</v>
      </c>
      <c r="S195" s="194">
        <v>0</v>
      </c>
      <c r="T195" s="195">
        <f t="shared" si="3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6" t="s">
        <v>186</v>
      </c>
      <c r="AT195" s="196" t="s">
        <v>183</v>
      </c>
      <c r="AU195" s="196" t="s">
        <v>86</v>
      </c>
      <c r="AY195" s="14" t="s">
        <v>139</v>
      </c>
      <c r="BE195" s="197">
        <f t="shared" si="34"/>
        <v>0</v>
      </c>
      <c r="BF195" s="197">
        <f t="shared" si="35"/>
        <v>0</v>
      </c>
      <c r="BG195" s="197">
        <f t="shared" si="36"/>
        <v>0</v>
      </c>
      <c r="BH195" s="197">
        <f t="shared" si="37"/>
        <v>0</v>
      </c>
      <c r="BI195" s="197">
        <f t="shared" si="38"/>
        <v>0</v>
      </c>
      <c r="BJ195" s="14" t="s">
        <v>84</v>
      </c>
      <c r="BK195" s="197">
        <f t="shared" si="39"/>
        <v>0</v>
      </c>
      <c r="BL195" s="14" t="s">
        <v>186</v>
      </c>
      <c r="BM195" s="196" t="s">
        <v>390</v>
      </c>
    </row>
    <row r="196" spans="1:65" s="2" customFormat="1" ht="33" customHeight="1">
      <c r="A196" s="31"/>
      <c r="B196" s="32"/>
      <c r="C196" s="184" t="s">
        <v>180</v>
      </c>
      <c r="D196" s="184" t="s">
        <v>142</v>
      </c>
      <c r="E196" s="185" t="s">
        <v>391</v>
      </c>
      <c r="F196" s="186" t="s">
        <v>392</v>
      </c>
      <c r="G196" s="187" t="s">
        <v>179</v>
      </c>
      <c r="H196" s="188">
        <v>2400</v>
      </c>
      <c r="I196" s="189"/>
      <c r="J196" s="190">
        <f t="shared" si="30"/>
        <v>0</v>
      </c>
      <c r="K196" s="191"/>
      <c r="L196" s="36"/>
      <c r="M196" s="192" t="s">
        <v>1</v>
      </c>
      <c r="N196" s="193" t="s">
        <v>41</v>
      </c>
      <c r="O196" s="68"/>
      <c r="P196" s="194">
        <f t="shared" si="31"/>
        <v>0</v>
      </c>
      <c r="Q196" s="194">
        <v>0</v>
      </c>
      <c r="R196" s="194">
        <f t="shared" si="32"/>
        <v>0</v>
      </c>
      <c r="S196" s="194">
        <v>0</v>
      </c>
      <c r="T196" s="195">
        <f t="shared" si="3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6" t="s">
        <v>180</v>
      </c>
      <c r="AT196" s="196" t="s">
        <v>142</v>
      </c>
      <c r="AU196" s="196" t="s">
        <v>86</v>
      </c>
      <c r="AY196" s="14" t="s">
        <v>139</v>
      </c>
      <c r="BE196" s="197">
        <f t="shared" si="34"/>
        <v>0</v>
      </c>
      <c r="BF196" s="197">
        <f t="shared" si="35"/>
        <v>0</v>
      </c>
      <c r="BG196" s="197">
        <f t="shared" si="36"/>
        <v>0</v>
      </c>
      <c r="BH196" s="197">
        <f t="shared" si="37"/>
        <v>0</v>
      </c>
      <c r="BI196" s="197">
        <f t="shared" si="38"/>
        <v>0</v>
      </c>
      <c r="BJ196" s="14" t="s">
        <v>84</v>
      </c>
      <c r="BK196" s="197">
        <f t="shared" si="39"/>
        <v>0</v>
      </c>
      <c r="BL196" s="14" t="s">
        <v>180</v>
      </c>
      <c r="BM196" s="196" t="s">
        <v>393</v>
      </c>
    </row>
    <row r="197" spans="1:65" s="2" customFormat="1" ht="16.5" customHeight="1">
      <c r="A197" s="31"/>
      <c r="B197" s="32"/>
      <c r="C197" s="198" t="s">
        <v>394</v>
      </c>
      <c r="D197" s="198" t="s">
        <v>183</v>
      </c>
      <c r="E197" s="199" t="s">
        <v>395</v>
      </c>
      <c r="F197" s="200" t="s">
        <v>396</v>
      </c>
      <c r="G197" s="201" t="s">
        <v>179</v>
      </c>
      <c r="H197" s="202">
        <v>2400</v>
      </c>
      <c r="I197" s="203"/>
      <c r="J197" s="204">
        <f t="shared" si="30"/>
        <v>0</v>
      </c>
      <c r="K197" s="205"/>
      <c r="L197" s="206"/>
      <c r="M197" s="207" t="s">
        <v>1</v>
      </c>
      <c r="N197" s="208" t="s">
        <v>41</v>
      </c>
      <c r="O197" s="68"/>
      <c r="P197" s="194">
        <f t="shared" si="31"/>
        <v>0</v>
      </c>
      <c r="Q197" s="194">
        <v>1.1E-4</v>
      </c>
      <c r="R197" s="194">
        <f t="shared" si="32"/>
        <v>0.26400000000000001</v>
      </c>
      <c r="S197" s="194">
        <v>0</v>
      </c>
      <c r="T197" s="195">
        <f t="shared" si="3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6" t="s">
        <v>186</v>
      </c>
      <c r="AT197" s="196" t="s">
        <v>183</v>
      </c>
      <c r="AU197" s="196" t="s">
        <v>86</v>
      </c>
      <c r="AY197" s="14" t="s">
        <v>139</v>
      </c>
      <c r="BE197" s="197">
        <f t="shared" si="34"/>
        <v>0</v>
      </c>
      <c r="BF197" s="197">
        <f t="shared" si="35"/>
        <v>0</v>
      </c>
      <c r="BG197" s="197">
        <f t="shared" si="36"/>
        <v>0</v>
      </c>
      <c r="BH197" s="197">
        <f t="shared" si="37"/>
        <v>0</v>
      </c>
      <c r="BI197" s="197">
        <f t="shared" si="38"/>
        <v>0</v>
      </c>
      <c r="BJ197" s="14" t="s">
        <v>84</v>
      </c>
      <c r="BK197" s="197">
        <f t="shared" si="39"/>
        <v>0</v>
      </c>
      <c r="BL197" s="14" t="s">
        <v>186</v>
      </c>
      <c r="BM197" s="196" t="s">
        <v>397</v>
      </c>
    </row>
    <row r="198" spans="1:65" s="2" customFormat="1" ht="16.5" customHeight="1">
      <c r="A198" s="31"/>
      <c r="B198" s="32"/>
      <c r="C198" s="184" t="s">
        <v>398</v>
      </c>
      <c r="D198" s="184" t="s">
        <v>142</v>
      </c>
      <c r="E198" s="185" t="s">
        <v>399</v>
      </c>
      <c r="F198" s="186" t="s">
        <v>400</v>
      </c>
      <c r="G198" s="187" t="s">
        <v>203</v>
      </c>
      <c r="H198" s="188">
        <v>34</v>
      </c>
      <c r="I198" s="189"/>
      <c r="J198" s="190">
        <f t="shared" si="30"/>
        <v>0</v>
      </c>
      <c r="K198" s="191"/>
      <c r="L198" s="36"/>
      <c r="M198" s="192" t="s">
        <v>1</v>
      </c>
      <c r="N198" s="193" t="s">
        <v>41</v>
      </c>
      <c r="O198" s="68"/>
      <c r="P198" s="194">
        <f t="shared" si="31"/>
        <v>0</v>
      </c>
      <c r="Q198" s="194">
        <v>0</v>
      </c>
      <c r="R198" s="194">
        <f t="shared" si="32"/>
        <v>0</v>
      </c>
      <c r="S198" s="194">
        <v>0</v>
      </c>
      <c r="T198" s="195">
        <f t="shared" si="3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96" t="s">
        <v>146</v>
      </c>
      <c r="AT198" s="196" t="s">
        <v>142</v>
      </c>
      <c r="AU198" s="196" t="s">
        <v>86</v>
      </c>
      <c r="AY198" s="14" t="s">
        <v>139</v>
      </c>
      <c r="BE198" s="197">
        <f t="shared" si="34"/>
        <v>0</v>
      </c>
      <c r="BF198" s="197">
        <f t="shared" si="35"/>
        <v>0</v>
      </c>
      <c r="BG198" s="197">
        <f t="shared" si="36"/>
        <v>0</v>
      </c>
      <c r="BH198" s="197">
        <f t="shared" si="37"/>
        <v>0</v>
      </c>
      <c r="BI198" s="197">
        <f t="shared" si="38"/>
        <v>0</v>
      </c>
      <c r="BJ198" s="14" t="s">
        <v>84</v>
      </c>
      <c r="BK198" s="197">
        <f t="shared" si="39"/>
        <v>0</v>
      </c>
      <c r="BL198" s="14" t="s">
        <v>146</v>
      </c>
      <c r="BM198" s="196" t="s">
        <v>401</v>
      </c>
    </row>
    <row r="199" spans="1:65" s="2" customFormat="1" ht="21.75" customHeight="1">
      <c r="A199" s="31"/>
      <c r="B199" s="32"/>
      <c r="C199" s="198" t="s">
        <v>402</v>
      </c>
      <c r="D199" s="198" t="s">
        <v>183</v>
      </c>
      <c r="E199" s="199" t="s">
        <v>403</v>
      </c>
      <c r="F199" s="200" t="s">
        <v>404</v>
      </c>
      <c r="G199" s="201" t="s">
        <v>203</v>
      </c>
      <c r="H199" s="202">
        <v>34</v>
      </c>
      <c r="I199" s="203"/>
      <c r="J199" s="204">
        <f t="shared" si="30"/>
        <v>0</v>
      </c>
      <c r="K199" s="205"/>
      <c r="L199" s="206"/>
      <c r="M199" s="207" t="s">
        <v>1</v>
      </c>
      <c r="N199" s="208" t="s">
        <v>41</v>
      </c>
      <c r="O199" s="68"/>
      <c r="P199" s="194">
        <f t="shared" si="31"/>
        <v>0</v>
      </c>
      <c r="Q199" s="194">
        <v>1.9999999999999999E-6</v>
      </c>
      <c r="R199" s="194">
        <f t="shared" si="32"/>
        <v>6.7999999999999999E-5</v>
      </c>
      <c r="S199" s="194">
        <v>0</v>
      </c>
      <c r="T199" s="195">
        <f t="shared" si="3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6" t="s">
        <v>186</v>
      </c>
      <c r="AT199" s="196" t="s">
        <v>183</v>
      </c>
      <c r="AU199" s="196" t="s">
        <v>86</v>
      </c>
      <c r="AY199" s="14" t="s">
        <v>139</v>
      </c>
      <c r="BE199" s="197">
        <f t="shared" si="34"/>
        <v>0</v>
      </c>
      <c r="BF199" s="197">
        <f t="shared" si="35"/>
        <v>0</v>
      </c>
      <c r="BG199" s="197">
        <f t="shared" si="36"/>
        <v>0</v>
      </c>
      <c r="BH199" s="197">
        <f t="shared" si="37"/>
        <v>0</v>
      </c>
      <c r="BI199" s="197">
        <f t="shared" si="38"/>
        <v>0</v>
      </c>
      <c r="BJ199" s="14" t="s">
        <v>84</v>
      </c>
      <c r="BK199" s="197">
        <f t="shared" si="39"/>
        <v>0</v>
      </c>
      <c r="BL199" s="14" t="s">
        <v>186</v>
      </c>
      <c r="BM199" s="196" t="s">
        <v>405</v>
      </c>
    </row>
    <row r="200" spans="1:65" s="2" customFormat="1" ht="21.75" customHeight="1">
      <c r="A200" s="31"/>
      <c r="B200" s="32"/>
      <c r="C200" s="184" t="s">
        <v>406</v>
      </c>
      <c r="D200" s="184" t="s">
        <v>142</v>
      </c>
      <c r="E200" s="185" t="s">
        <v>407</v>
      </c>
      <c r="F200" s="186" t="s">
        <v>408</v>
      </c>
      <c r="G200" s="187" t="s">
        <v>179</v>
      </c>
      <c r="H200" s="188">
        <v>950</v>
      </c>
      <c r="I200" s="189"/>
      <c r="J200" s="190">
        <f t="shared" si="30"/>
        <v>0</v>
      </c>
      <c r="K200" s="191"/>
      <c r="L200" s="36"/>
      <c r="M200" s="192" t="s">
        <v>1</v>
      </c>
      <c r="N200" s="193" t="s">
        <v>41</v>
      </c>
      <c r="O200" s="68"/>
      <c r="P200" s="194">
        <f t="shared" si="31"/>
        <v>0</v>
      </c>
      <c r="Q200" s="194">
        <v>0</v>
      </c>
      <c r="R200" s="194">
        <f t="shared" si="32"/>
        <v>0</v>
      </c>
      <c r="S200" s="194">
        <v>0</v>
      </c>
      <c r="T200" s="195">
        <f t="shared" si="3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6" t="s">
        <v>180</v>
      </c>
      <c r="AT200" s="196" t="s">
        <v>142</v>
      </c>
      <c r="AU200" s="196" t="s">
        <v>86</v>
      </c>
      <c r="AY200" s="14" t="s">
        <v>139</v>
      </c>
      <c r="BE200" s="197">
        <f t="shared" si="34"/>
        <v>0</v>
      </c>
      <c r="BF200" s="197">
        <f t="shared" si="35"/>
        <v>0</v>
      </c>
      <c r="BG200" s="197">
        <f t="shared" si="36"/>
        <v>0</v>
      </c>
      <c r="BH200" s="197">
        <f t="shared" si="37"/>
        <v>0</v>
      </c>
      <c r="BI200" s="197">
        <f t="shared" si="38"/>
        <v>0</v>
      </c>
      <c r="BJ200" s="14" t="s">
        <v>84</v>
      </c>
      <c r="BK200" s="197">
        <f t="shared" si="39"/>
        <v>0</v>
      </c>
      <c r="BL200" s="14" t="s">
        <v>180</v>
      </c>
      <c r="BM200" s="196" t="s">
        <v>409</v>
      </c>
    </row>
    <row r="201" spans="1:65" s="2" customFormat="1" ht="16.5" customHeight="1">
      <c r="A201" s="31"/>
      <c r="B201" s="32"/>
      <c r="C201" s="198" t="s">
        <v>410</v>
      </c>
      <c r="D201" s="198" t="s">
        <v>183</v>
      </c>
      <c r="E201" s="199" t="s">
        <v>411</v>
      </c>
      <c r="F201" s="200" t="s">
        <v>412</v>
      </c>
      <c r="G201" s="201" t="s">
        <v>203</v>
      </c>
      <c r="H201" s="202">
        <v>16</v>
      </c>
      <c r="I201" s="203"/>
      <c r="J201" s="204">
        <f t="shared" si="30"/>
        <v>0</v>
      </c>
      <c r="K201" s="205"/>
      <c r="L201" s="206"/>
      <c r="M201" s="207" t="s">
        <v>1</v>
      </c>
      <c r="N201" s="208" t="s">
        <v>41</v>
      </c>
      <c r="O201" s="68"/>
      <c r="P201" s="194">
        <f t="shared" si="31"/>
        <v>0</v>
      </c>
      <c r="Q201" s="194">
        <v>0</v>
      </c>
      <c r="R201" s="194">
        <f t="shared" si="32"/>
        <v>0</v>
      </c>
      <c r="S201" s="194">
        <v>0</v>
      </c>
      <c r="T201" s="195">
        <f t="shared" si="33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6" t="s">
        <v>86</v>
      </c>
      <c r="AT201" s="196" t="s">
        <v>183</v>
      </c>
      <c r="AU201" s="196" t="s">
        <v>86</v>
      </c>
      <c r="AY201" s="14" t="s">
        <v>139</v>
      </c>
      <c r="BE201" s="197">
        <f t="shared" si="34"/>
        <v>0</v>
      </c>
      <c r="BF201" s="197">
        <f t="shared" si="35"/>
        <v>0</v>
      </c>
      <c r="BG201" s="197">
        <f t="shared" si="36"/>
        <v>0</v>
      </c>
      <c r="BH201" s="197">
        <f t="shared" si="37"/>
        <v>0</v>
      </c>
      <c r="BI201" s="197">
        <f t="shared" si="38"/>
        <v>0</v>
      </c>
      <c r="BJ201" s="14" t="s">
        <v>84</v>
      </c>
      <c r="BK201" s="197">
        <f t="shared" si="39"/>
        <v>0</v>
      </c>
      <c r="BL201" s="14" t="s">
        <v>84</v>
      </c>
      <c r="BM201" s="196" t="s">
        <v>413</v>
      </c>
    </row>
    <row r="202" spans="1:65" s="2" customFormat="1" ht="16.5" customHeight="1">
      <c r="A202" s="31"/>
      <c r="B202" s="32"/>
      <c r="C202" s="198" t="s">
        <v>414</v>
      </c>
      <c r="D202" s="198" t="s">
        <v>183</v>
      </c>
      <c r="E202" s="199" t="s">
        <v>415</v>
      </c>
      <c r="F202" s="200" t="s">
        <v>416</v>
      </c>
      <c r="G202" s="201" t="s">
        <v>203</v>
      </c>
      <c r="H202" s="202">
        <v>2</v>
      </c>
      <c r="I202" s="203"/>
      <c r="J202" s="204">
        <f t="shared" si="30"/>
        <v>0</v>
      </c>
      <c r="K202" s="205"/>
      <c r="L202" s="206"/>
      <c r="M202" s="207" t="s">
        <v>1</v>
      </c>
      <c r="N202" s="208" t="s">
        <v>41</v>
      </c>
      <c r="O202" s="68"/>
      <c r="P202" s="194">
        <f t="shared" si="31"/>
        <v>0</v>
      </c>
      <c r="Q202" s="194">
        <v>0</v>
      </c>
      <c r="R202" s="194">
        <f t="shared" si="32"/>
        <v>0</v>
      </c>
      <c r="S202" s="194">
        <v>0</v>
      </c>
      <c r="T202" s="195">
        <f t="shared" si="3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6" t="s">
        <v>86</v>
      </c>
      <c r="AT202" s="196" t="s">
        <v>183</v>
      </c>
      <c r="AU202" s="196" t="s">
        <v>86</v>
      </c>
      <c r="AY202" s="14" t="s">
        <v>139</v>
      </c>
      <c r="BE202" s="197">
        <f t="shared" si="34"/>
        <v>0</v>
      </c>
      <c r="BF202" s="197">
        <f t="shared" si="35"/>
        <v>0</v>
      </c>
      <c r="BG202" s="197">
        <f t="shared" si="36"/>
        <v>0</v>
      </c>
      <c r="BH202" s="197">
        <f t="shared" si="37"/>
        <v>0</v>
      </c>
      <c r="BI202" s="197">
        <f t="shared" si="38"/>
        <v>0</v>
      </c>
      <c r="BJ202" s="14" t="s">
        <v>84</v>
      </c>
      <c r="BK202" s="197">
        <f t="shared" si="39"/>
        <v>0</v>
      </c>
      <c r="BL202" s="14" t="s">
        <v>84</v>
      </c>
      <c r="BM202" s="196" t="s">
        <v>417</v>
      </c>
    </row>
    <row r="203" spans="1:65" s="2" customFormat="1" ht="21.75" customHeight="1">
      <c r="A203" s="31"/>
      <c r="B203" s="32"/>
      <c r="C203" s="184" t="s">
        <v>418</v>
      </c>
      <c r="D203" s="184" t="s">
        <v>142</v>
      </c>
      <c r="E203" s="185" t="s">
        <v>419</v>
      </c>
      <c r="F203" s="186" t="s">
        <v>420</v>
      </c>
      <c r="G203" s="187" t="s">
        <v>179</v>
      </c>
      <c r="H203" s="188">
        <v>5</v>
      </c>
      <c r="I203" s="189"/>
      <c r="J203" s="190">
        <f t="shared" si="30"/>
        <v>0</v>
      </c>
      <c r="K203" s="191"/>
      <c r="L203" s="36"/>
      <c r="M203" s="192" t="s">
        <v>1</v>
      </c>
      <c r="N203" s="193" t="s">
        <v>41</v>
      </c>
      <c r="O203" s="68"/>
      <c r="P203" s="194">
        <f t="shared" si="31"/>
        <v>0</v>
      </c>
      <c r="Q203" s="194">
        <v>0</v>
      </c>
      <c r="R203" s="194">
        <f t="shared" si="32"/>
        <v>0</v>
      </c>
      <c r="S203" s="194">
        <v>0</v>
      </c>
      <c r="T203" s="195">
        <f t="shared" si="3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6" t="s">
        <v>180</v>
      </c>
      <c r="AT203" s="196" t="s">
        <v>142</v>
      </c>
      <c r="AU203" s="196" t="s">
        <v>86</v>
      </c>
      <c r="AY203" s="14" t="s">
        <v>139</v>
      </c>
      <c r="BE203" s="197">
        <f t="shared" si="34"/>
        <v>0</v>
      </c>
      <c r="BF203" s="197">
        <f t="shared" si="35"/>
        <v>0</v>
      </c>
      <c r="BG203" s="197">
        <f t="shared" si="36"/>
        <v>0</v>
      </c>
      <c r="BH203" s="197">
        <f t="shared" si="37"/>
        <v>0</v>
      </c>
      <c r="BI203" s="197">
        <f t="shared" si="38"/>
        <v>0</v>
      </c>
      <c r="BJ203" s="14" t="s">
        <v>84</v>
      </c>
      <c r="BK203" s="197">
        <f t="shared" si="39"/>
        <v>0</v>
      </c>
      <c r="BL203" s="14" t="s">
        <v>180</v>
      </c>
      <c r="BM203" s="196" t="s">
        <v>421</v>
      </c>
    </row>
    <row r="204" spans="1:65" s="2" customFormat="1" ht="21.75" customHeight="1">
      <c r="A204" s="31"/>
      <c r="B204" s="32"/>
      <c r="C204" s="198" t="s">
        <v>422</v>
      </c>
      <c r="D204" s="198" t="s">
        <v>183</v>
      </c>
      <c r="E204" s="199" t="s">
        <v>423</v>
      </c>
      <c r="F204" s="200" t="s">
        <v>424</v>
      </c>
      <c r="G204" s="201" t="s">
        <v>179</v>
      </c>
      <c r="H204" s="202">
        <v>5</v>
      </c>
      <c r="I204" s="203"/>
      <c r="J204" s="204">
        <f t="shared" si="30"/>
        <v>0</v>
      </c>
      <c r="K204" s="205"/>
      <c r="L204" s="206"/>
      <c r="M204" s="207" t="s">
        <v>1</v>
      </c>
      <c r="N204" s="208" t="s">
        <v>41</v>
      </c>
      <c r="O204" s="68"/>
      <c r="P204" s="194">
        <f t="shared" si="31"/>
        <v>0</v>
      </c>
      <c r="Q204" s="194">
        <v>0</v>
      </c>
      <c r="R204" s="194">
        <f t="shared" si="32"/>
        <v>0</v>
      </c>
      <c r="S204" s="194">
        <v>0</v>
      </c>
      <c r="T204" s="195">
        <f t="shared" si="3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6" t="s">
        <v>244</v>
      </c>
      <c r="AT204" s="196" t="s">
        <v>183</v>
      </c>
      <c r="AU204" s="196" t="s">
        <v>86</v>
      </c>
      <c r="AY204" s="14" t="s">
        <v>139</v>
      </c>
      <c r="BE204" s="197">
        <f t="shared" si="34"/>
        <v>0</v>
      </c>
      <c r="BF204" s="197">
        <f t="shared" si="35"/>
        <v>0</v>
      </c>
      <c r="BG204" s="197">
        <f t="shared" si="36"/>
        <v>0</v>
      </c>
      <c r="BH204" s="197">
        <f t="shared" si="37"/>
        <v>0</v>
      </c>
      <c r="BI204" s="197">
        <f t="shared" si="38"/>
        <v>0</v>
      </c>
      <c r="BJ204" s="14" t="s">
        <v>84</v>
      </c>
      <c r="BK204" s="197">
        <f t="shared" si="39"/>
        <v>0</v>
      </c>
      <c r="BL204" s="14" t="s">
        <v>180</v>
      </c>
      <c r="BM204" s="196" t="s">
        <v>425</v>
      </c>
    </row>
    <row r="205" spans="1:65" s="2" customFormat="1" ht="21.75" customHeight="1">
      <c r="A205" s="31"/>
      <c r="B205" s="32"/>
      <c r="C205" s="184" t="s">
        <v>426</v>
      </c>
      <c r="D205" s="184" t="s">
        <v>142</v>
      </c>
      <c r="E205" s="185" t="s">
        <v>427</v>
      </c>
      <c r="F205" s="186" t="s">
        <v>428</v>
      </c>
      <c r="G205" s="187" t="s">
        <v>429</v>
      </c>
      <c r="H205" s="188">
        <v>30</v>
      </c>
      <c r="I205" s="189"/>
      <c r="J205" s="190">
        <f t="shared" si="30"/>
        <v>0</v>
      </c>
      <c r="K205" s="191"/>
      <c r="L205" s="36"/>
      <c r="M205" s="192" t="s">
        <v>1</v>
      </c>
      <c r="N205" s="193" t="s">
        <v>41</v>
      </c>
      <c r="O205" s="68"/>
      <c r="P205" s="194">
        <f t="shared" si="31"/>
        <v>0</v>
      </c>
      <c r="Q205" s="194">
        <v>0</v>
      </c>
      <c r="R205" s="194">
        <f t="shared" si="32"/>
        <v>0</v>
      </c>
      <c r="S205" s="194">
        <v>0</v>
      </c>
      <c r="T205" s="195">
        <f t="shared" si="3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6" t="s">
        <v>180</v>
      </c>
      <c r="AT205" s="196" t="s">
        <v>142</v>
      </c>
      <c r="AU205" s="196" t="s">
        <v>86</v>
      </c>
      <c r="AY205" s="14" t="s">
        <v>139</v>
      </c>
      <c r="BE205" s="197">
        <f t="shared" si="34"/>
        <v>0</v>
      </c>
      <c r="BF205" s="197">
        <f t="shared" si="35"/>
        <v>0</v>
      </c>
      <c r="BG205" s="197">
        <f t="shared" si="36"/>
        <v>0</v>
      </c>
      <c r="BH205" s="197">
        <f t="shared" si="37"/>
        <v>0</v>
      </c>
      <c r="BI205" s="197">
        <f t="shared" si="38"/>
        <v>0</v>
      </c>
      <c r="BJ205" s="14" t="s">
        <v>84</v>
      </c>
      <c r="BK205" s="197">
        <f t="shared" si="39"/>
        <v>0</v>
      </c>
      <c r="BL205" s="14" t="s">
        <v>180</v>
      </c>
      <c r="BM205" s="196" t="s">
        <v>430</v>
      </c>
    </row>
    <row r="206" spans="1:65" s="2" customFormat="1" ht="16.5" customHeight="1">
      <c r="A206" s="31"/>
      <c r="B206" s="32"/>
      <c r="C206" s="184" t="s">
        <v>431</v>
      </c>
      <c r="D206" s="184" t="s">
        <v>142</v>
      </c>
      <c r="E206" s="185" t="s">
        <v>432</v>
      </c>
      <c r="F206" s="186" t="s">
        <v>433</v>
      </c>
      <c r="G206" s="187" t="s">
        <v>203</v>
      </c>
      <c r="H206" s="188">
        <v>18</v>
      </c>
      <c r="I206" s="189"/>
      <c r="J206" s="190">
        <f t="shared" si="30"/>
        <v>0</v>
      </c>
      <c r="K206" s="191"/>
      <c r="L206" s="36"/>
      <c r="M206" s="192" t="s">
        <v>1</v>
      </c>
      <c r="N206" s="193" t="s">
        <v>41</v>
      </c>
      <c r="O206" s="68"/>
      <c r="P206" s="194">
        <f t="shared" si="31"/>
        <v>0</v>
      </c>
      <c r="Q206" s="194">
        <v>0</v>
      </c>
      <c r="R206" s="194">
        <f t="shared" si="32"/>
        <v>0</v>
      </c>
      <c r="S206" s="194">
        <v>0</v>
      </c>
      <c r="T206" s="195">
        <f t="shared" si="3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6" t="s">
        <v>186</v>
      </c>
      <c r="AT206" s="196" t="s">
        <v>142</v>
      </c>
      <c r="AU206" s="196" t="s">
        <v>86</v>
      </c>
      <c r="AY206" s="14" t="s">
        <v>139</v>
      </c>
      <c r="BE206" s="197">
        <f t="shared" si="34"/>
        <v>0</v>
      </c>
      <c r="BF206" s="197">
        <f t="shared" si="35"/>
        <v>0</v>
      </c>
      <c r="BG206" s="197">
        <f t="shared" si="36"/>
        <v>0</v>
      </c>
      <c r="BH206" s="197">
        <f t="shared" si="37"/>
        <v>0</v>
      </c>
      <c r="BI206" s="197">
        <f t="shared" si="38"/>
        <v>0</v>
      </c>
      <c r="BJ206" s="14" t="s">
        <v>84</v>
      </c>
      <c r="BK206" s="197">
        <f t="shared" si="39"/>
        <v>0</v>
      </c>
      <c r="BL206" s="14" t="s">
        <v>186</v>
      </c>
      <c r="BM206" s="196" t="s">
        <v>434</v>
      </c>
    </row>
    <row r="207" spans="1:65" s="2" customFormat="1" ht="16.5" customHeight="1">
      <c r="A207" s="31"/>
      <c r="B207" s="32"/>
      <c r="C207" s="198" t="s">
        <v>435</v>
      </c>
      <c r="D207" s="198" t="s">
        <v>183</v>
      </c>
      <c r="E207" s="199" t="s">
        <v>436</v>
      </c>
      <c r="F207" s="200" t="s">
        <v>437</v>
      </c>
      <c r="G207" s="201" t="s">
        <v>438</v>
      </c>
      <c r="H207" s="202">
        <v>18</v>
      </c>
      <c r="I207" s="203"/>
      <c r="J207" s="204">
        <f t="shared" si="30"/>
        <v>0</v>
      </c>
      <c r="K207" s="205"/>
      <c r="L207" s="206"/>
      <c r="M207" s="207" t="s">
        <v>1</v>
      </c>
      <c r="N207" s="208" t="s">
        <v>41</v>
      </c>
      <c r="O207" s="68"/>
      <c r="P207" s="194">
        <f t="shared" si="31"/>
        <v>0</v>
      </c>
      <c r="Q207" s="194">
        <v>0</v>
      </c>
      <c r="R207" s="194">
        <f t="shared" si="32"/>
        <v>0</v>
      </c>
      <c r="S207" s="194">
        <v>0</v>
      </c>
      <c r="T207" s="195">
        <f t="shared" si="33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6" t="s">
        <v>186</v>
      </c>
      <c r="AT207" s="196" t="s">
        <v>183</v>
      </c>
      <c r="AU207" s="196" t="s">
        <v>86</v>
      </c>
      <c r="AY207" s="14" t="s">
        <v>139</v>
      </c>
      <c r="BE207" s="197">
        <f t="shared" si="34"/>
        <v>0</v>
      </c>
      <c r="BF207" s="197">
        <f t="shared" si="35"/>
        <v>0</v>
      </c>
      <c r="BG207" s="197">
        <f t="shared" si="36"/>
        <v>0</v>
      </c>
      <c r="BH207" s="197">
        <f t="shared" si="37"/>
        <v>0</v>
      </c>
      <c r="BI207" s="197">
        <f t="shared" si="38"/>
        <v>0</v>
      </c>
      <c r="BJ207" s="14" t="s">
        <v>84</v>
      </c>
      <c r="BK207" s="197">
        <f t="shared" si="39"/>
        <v>0</v>
      </c>
      <c r="BL207" s="14" t="s">
        <v>186</v>
      </c>
      <c r="BM207" s="196" t="s">
        <v>439</v>
      </c>
    </row>
    <row r="208" spans="1:65" s="12" customFormat="1" ht="22.8" customHeight="1">
      <c r="B208" s="168"/>
      <c r="C208" s="169"/>
      <c r="D208" s="170" t="s">
        <v>75</v>
      </c>
      <c r="E208" s="182" t="s">
        <v>440</v>
      </c>
      <c r="F208" s="182" t="s">
        <v>441</v>
      </c>
      <c r="G208" s="169"/>
      <c r="H208" s="169"/>
      <c r="I208" s="172"/>
      <c r="J208" s="183">
        <f>BK208</f>
        <v>0</v>
      </c>
      <c r="K208" s="169"/>
      <c r="L208" s="174"/>
      <c r="M208" s="175"/>
      <c r="N208" s="176"/>
      <c r="O208" s="176"/>
      <c r="P208" s="177">
        <f>SUM(P209:P210)</f>
        <v>0</v>
      </c>
      <c r="Q208" s="176"/>
      <c r="R208" s="177">
        <f>SUM(R209:R210)</f>
        <v>6.4000000000000003E-3</v>
      </c>
      <c r="S208" s="176"/>
      <c r="T208" s="178">
        <f>SUM(T209:T210)</f>
        <v>0</v>
      </c>
      <c r="AR208" s="179" t="s">
        <v>151</v>
      </c>
      <c r="AT208" s="180" t="s">
        <v>75</v>
      </c>
      <c r="AU208" s="180" t="s">
        <v>84</v>
      </c>
      <c r="AY208" s="179" t="s">
        <v>139</v>
      </c>
      <c r="BK208" s="181">
        <f>SUM(BK209:BK210)</f>
        <v>0</v>
      </c>
    </row>
    <row r="209" spans="1:65" s="2" customFormat="1" ht="33" customHeight="1">
      <c r="A209" s="31"/>
      <c r="B209" s="32"/>
      <c r="C209" s="198" t="s">
        <v>442</v>
      </c>
      <c r="D209" s="198" t="s">
        <v>183</v>
      </c>
      <c r="E209" s="199" t="s">
        <v>443</v>
      </c>
      <c r="F209" s="200" t="s">
        <v>444</v>
      </c>
      <c r="G209" s="201" t="s">
        <v>203</v>
      </c>
      <c r="H209" s="202">
        <v>8</v>
      </c>
      <c r="I209" s="203"/>
      <c r="J209" s="204">
        <f>ROUND(I209*H209,2)</f>
        <v>0</v>
      </c>
      <c r="K209" s="205"/>
      <c r="L209" s="206"/>
      <c r="M209" s="207" t="s">
        <v>1</v>
      </c>
      <c r="N209" s="208" t="s">
        <v>41</v>
      </c>
      <c r="O209" s="68"/>
      <c r="P209" s="194">
        <f>O209*H209</f>
        <v>0</v>
      </c>
      <c r="Q209" s="194">
        <v>8.0000000000000004E-4</v>
      </c>
      <c r="R209" s="194">
        <f>Q209*H209</f>
        <v>6.4000000000000003E-3</v>
      </c>
      <c r="S209" s="194">
        <v>0</v>
      </c>
      <c r="T209" s="195">
        <f>S209*H209</f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6" t="s">
        <v>186</v>
      </c>
      <c r="AT209" s="196" t="s">
        <v>183</v>
      </c>
      <c r="AU209" s="196" t="s">
        <v>86</v>
      </c>
      <c r="AY209" s="14" t="s">
        <v>139</v>
      </c>
      <c r="BE209" s="197">
        <f>IF(N209="základní",J209,0)</f>
        <v>0</v>
      </c>
      <c r="BF209" s="197">
        <f>IF(N209="snížená",J209,0)</f>
        <v>0</v>
      </c>
      <c r="BG209" s="197">
        <f>IF(N209="zákl. přenesená",J209,0)</f>
        <v>0</v>
      </c>
      <c r="BH209" s="197">
        <f>IF(N209="sníž. přenesená",J209,0)</f>
        <v>0</v>
      </c>
      <c r="BI209" s="197">
        <f>IF(N209="nulová",J209,0)</f>
        <v>0</v>
      </c>
      <c r="BJ209" s="14" t="s">
        <v>84</v>
      </c>
      <c r="BK209" s="197">
        <f>ROUND(I209*H209,2)</f>
        <v>0</v>
      </c>
      <c r="BL209" s="14" t="s">
        <v>186</v>
      </c>
      <c r="BM209" s="196" t="s">
        <v>445</v>
      </c>
    </row>
    <row r="210" spans="1:65" s="2" customFormat="1" ht="16.5" customHeight="1">
      <c r="A210" s="31"/>
      <c r="B210" s="32"/>
      <c r="C210" s="198" t="s">
        <v>446</v>
      </c>
      <c r="D210" s="198" t="s">
        <v>183</v>
      </c>
      <c r="E210" s="199" t="s">
        <v>447</v>
      </c>
      <c r="F210" s="200" t="s">
        <v>448</v>
      </c>
      <c r="G210" s="201" t="s">
        <v>203</v>
      </c>
      <c r="H210" s="202">
        <v>6</v>
      </c>
      <c r="I210" s="203"/>
      <c r="J210" s="204">
        <f>ROUND(I210*H210,2)</f>
        <v>0</v>
      </c>
      <c r="K210" s="205"/>
      <c r="L210" s="206"/>
      <c r="M210" s="207" t="s">
        <v>1</v>
      </c>
      <c r="N210" s="208" t="s">
        <v>41</v>
      </c>
      <c r="O210" s="68"/>
      <c r="P210" s="194">
        <f>O210*H210</f>
        <v>0</v>
      </c>
      <c r="Q210" s="194">
        <v>0</v>
      </c>
      <c r="R210" s="194">
        <f>Q210*H210</f>
        <v>0</v>
      </c>
      <c r="S210" s="194">
        <v>0</v>
      </c>
      <c r="T210" s="195">
        <f>S210*H210</f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6" t="s">
        <v>244</v>
      </c>
      <c r="AT210" s="196" t="s">
        <v>183</v>
      </c>
      <c r="AU210" s="196" t="s">
        <v>86</v>
      </c>
      <c r="AY210" s="14" t="s">
        <v>139</v>
      </c>
      <c r="BE210" s="197">
        <f>IF(N210="základní",J210,0)</f>
        <v>0</v>
      </c>
      <c r="BF210" s="197">
        <f>IF(N210="snížená",J210,0)</f>
        <v>0</v>
      </c>
      <c r="BG210" s="197">
        <f>IF(N210="zákl. přenesená",J210,0)</f>
        <v>0</v>
      </c>
      <c r="BH210" s="197">
        <f>IF(N210="sníž. přenesená",J210,0)</f>
        <v>0</v>
      </c>
      <c r="BI210" s="197">
        <f>IF(N210="nulová",J210,0)</f>
        <v>0</v>
      </c>
      <c r="BJ210" s="14" t="s">
        <v>84</v>
      </c>
      <c r="BK210" s="197">
        <f>ROUND(I210*H210,2)</f>
        <v>0</v>
      </c>
      <c r="BL210" s="14" t="s">
        <v>180</v>
      </c>
      <c r="BM210" s="196" t="s">
        <v>449</v>
      </c>
    </row>
    <row r="211" spans="1:65" s="12" customFormat="1" ht="22.8" customHeight="1">
      <c r="B211" s="168"/>
      <c r="C211" s="169"/>
      <c r="D211" s="170" t="s">
        <v>75</v>
      </c>
      <c r="E211" s="182" t="s">
        <v>450</v>
      </c>
      <c r="F211" s="182" t="s">
        <v>451</v>
      </c>
      <c r="G211" s="169"/>
      <c r="H211" s="169"/>
      <c r="I211" s="172"/>
      <c r="J211" s="183">
        <f>BK211</f>
        <v>0</v>
      </c>
      <c r="K211" s="169"/>
      <c r="L211" s="174"/>
      <c r="M211" s="175"/>
      <c r="N211" s="176"/>
      <c r="O211" s="176"/>
      <c r="P211" s="177">
        <f>SUM(P212:P214)</f>
        <v>0</v>
      </c>
      <c r="Q211" s="176"/>
      <c r="R211" s="177">
        <f>SUM(R212:R214)</f>
        <v>0</v>
      </c>
      <c r="S211" s="176"/>
      <c r="T211" s="178">
        <f>SUM(T212:T214)</f>
        <v>0</v>
      </c>
      <c r="AR211" s="179" t="s">
        <v>151</v>
      </c>
      <c r="AT211" s="180" t="s">
        <v>75</v>
      </c>
      <c r="AU211" s="180" t="s">
        <v>84</v>
      </c>
      <c r="AY211" s="179" t="s">
        <v>139</v>
      </c>
      <c r="BK211" s="181">
        <f>SUM(BK212:BK214)</f>
        <v>0</v>
      </c>
    </row>
    <row r="212" spans="1:65" s="2" customFormat="1" ht="21.75" customHeight="1">
      <c r="A212" s="31"/>
      <c r="B212" s="32"/>
      <c r="C212" s="184" t="s">
        <v>452</v>
      </c>
      <c r="D212" s="184" t="s">
        <v>142</v>
      </c>
      <c r="E212" s="185" t="s">
        <v>453</v>
      </c>
      <c r="F212" s="186" t="s">
        <v>454</v>
      </c>
      <c r="G212" s="187" t="s">
        <v>203</v>
      </c>
      <c r="H212" s="188">
        <v>116</v>
      </c>
      <c r="I212" s="189"/>
      <c r="J212" s="190">
        <f>ROUND(I212*H212,2)</f>
        <v>0</v>
      </c>
      <c r="K212" s="191"/>
      <c r="L212" s="36"/>
      <c r="M212" s="192" t="s">
        <v>1</v>
      </c>
      <c r="N212" s="193" t="s">
        <v>41</v>
      </c>
      <c r="O212" s="68"/>
      <c r="P212" s="194">
        <f>O212*H212</f>
        <v>0</v>
      </c>
      <c r="Q212" s="194">
        <v>0</v>
      </c>
      <c r="R212" s="194">
        <f>Q212*H212</f>
        <v>0</v>
      </c>
      <c r="S212" s="194">
        <v>0</v>
      </c>
      <c r="T212" s="195">
        <f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6" t="s">
        <v>180</v>
      </c>
      <c r="AT212" s="196" t="s">
        <v>142</v>
      </c>
      <c r="AU212" s="196" t="s">
        <v>86</v>
      </c>
      <c r="AY212" s="14" t="s">
        <v>139</v>
      </c>
      <c r="BE212" s="197">
        <f>IF(N212="základní",J212,0)</f>
        <v>0</v>
      </c>
      <c r="BF212" s="197">
        <f>IF(N212="snížená",J212,0)</f>
        <v>0</v>
      </c>
      <c r="BG212" s="197">
        <f>IF(N212="zákl. přenesená",J212,0)</f>
        <v>0</v>
      </c>
      <c r="BH212" s="197">
        <f>IF(N212="sníž. přenesená",J212,0)</f>
        <v>0</v>
      </c>
      <c r="BI212" s="197">
        <f>IF(N212="nulová",J212,0)</f>
        <v>0</v>
      </c>
      <c r="BJ212" s="14" t="s">
        <v>84</v>
      </c>
      <c r="BK212" s="197">
        <f>ROUND(I212*H212,2)</f>
        <v>0</v>
      </c>
      <c r="BL212" s="14" t="s">
        <v>180</v>
      </c>
      <c r="BM212" s="196" t="s">
        <v>455</v>
      </c>
    </row>
    <row r="213" spans="1:65" s="2" customFormat="1" ht="33" customHeight="1">
      <c r="A213" s="31"/>
      <c r="B213" s="32"/>
      <c r="C213" s="184" t="s">
        <v>456</v>
      </c>
      <c r="D213" s="184" t="s">
        <v>142</v>
      </c>
      <c r="E213" s="185" t="s">
        <v>457</v>
      </c>
      <c r="F213" s="186" t="s">
        <v>458</v>
      </c>
      <c r="G213" s="187" t="s">
        <v>179</v>
      </c>
      <c r="H213" s="188">
        <v>290</v>
      </c>
      <c r="I213" s="189"/>
      <c r="J213" s="190">
        <f>ROUND(I213*H213,2)</f>
        <v>0</v>
      </c>
      <c r="K213" s="191"/>
      <c r="L213" s="36"/>
      <c r="M213" s="192" t="s">
        <v>1</v>
      </c>
      <c r="N213" s="193" t="s">
        <v>41</v>
      </c>
      <c r="O213" s="68"/>
      <c r="P213" s="194">
        <f>O213*H213</f>
        <v>0</v>
      </c>
      <c r="Q213" s="194">
        <v>0</v>
      </c>
      <c r="R213" s="194">
        <f>Q213*H213</f>
        <v>0</v>
      </c>
      <c r="S213" s="194">
        <v>0</v>
      </c>
      <c r="T213" s="195">
        <f>S213*H213</f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6" t="s">
        <v>180</v>
      </c>
      <c r="AT213" s="196" t="s">
        <v>142</v>
      </c>
      <c r="AU213" s="196" t="s">
        <v>86</v>
      </c>
      <c r="AY213" s="14" t="s">
        <v>139</v>
      </c>
      <c r="BE213" s="197">
        <f>IF(N213="základní",J213,0)</f>
        <v>0</v>
      </c>
      <c r="BF213" s="197">
        <f>IF(N213="snížená",J213,0)</f>
        <v>0</v>
      </c>
      <c r="BG213" s="197">
        <f>IF(N213="zákl. přenesená",J213,0)</f>
        <v>0</v>
      </c>
      <c r="BH213" s="197">
        <f>IF(N213="sníž. přenesená",J213,0)</f>
        <v>0</v>
      </c>
      <c r="BI213" s="197">
        <f>IF(N213="nulová",J213,0)</f>
        <v>0</v>
      </c>
      <c r="BJ213" s="14" t="s">
        <v>84</v>
      </c>
      <c r="BK213" s="197">
        <f>ROUND(I213*H213,2)</f>
        <v>0</v>
      </c>
      <c r="BL213" s="14" t="s">
        <v>180</v>
      </c>
      <c r="BM213" s="196" t="s">
        <v>459</v>
      </c>
    </row>
    <row r="214" spans="1:65" s="2" customFormat="1" ht="33" customHeight="1">
      <c r="A214" s="31"/>
      <c r="B214" s="32"/>
      <c r="C214" s="184" t="s">
        <v>460</v>
      </c>
      <c r="D214" s="184" t="s">
        <v>142</v>
      </c>
      <c r="E214" s="185" t="s">
        <v>461</v>
      </c>
      <c r="F214" s="186" t="s">
        <v>462</v>
      </c>
      <c r="G214" s="187" t="s">
        <v>179</v>
      </c>
      <c r="H214" s="188">
        <v>140</v>
      </c>
      <c r="I214" s="189"/>
      <c r="J214" s="190">
        <f>ROUND(I214*H214,2)</f>
        <v>0</v>
      </c>
      <c r="K214" s="191"/>
      <c r="L214" s="36"/>
      <c r="M214" s="192" t="s">
        <v>1</v>
      </c>
      <c r="N214" s="193" t="s">
        <v>41</v>
      </c>
      <c r="O214" s="68"/>
      <c r="P214" s="194">
        <f>O214*H214</f>
        <v>0</v>
      </c>
      <c r="Q214" s="194">
        <v>0</v>
      </c>
      <c r="R214" s="194">
        <f>Q214*H214</f>
        <v>0</v>
      </c>
      <c r="S214" s="194">
        <v>0</v>
      </c>
      <c r="T214" s="195">
        <f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6" t="s">
        <v>180</v>
      </c>
      <c r="AT214" s="196" t="s">
        <v>142</v>
      </c>
      <c r="AU214" s="196" t="s">
        <v>86</v>
      </c>
      <c r="AY214" s="14" t="s">
        <v>139</v>
      </c>
      <c r="BE214" s="197">
        <f>IF(N214="základní",J214,0)</f>
        <v>0</v>
      </c>
      <c r="BF214" s="197">
        <f>IF(N214="snížená",J214,0)</f>
        <v>0</v>
      </c>
      <c r="BG214" s="197">
        <f>IF(N214="zákl. přenesená",J214,0)</f>
        <v>0</v>
      </c>
      <c r="BH214" s="197">
        <f>IF(N214="sníž. přenesená",J214,0)</f>
        <v>0</v>
      </c>
      <c r="BI214" s="197">
        <f>IF(N214="nulová",J214,0)</f>
        <v>0</v>
      </c>
      <c r="BJ214" s="14" t="s">
        <v>84</v>
      </c>
      <c r="BK214" s="197">
        <f>ROUND(I214*H214,2)</f>
        <v>0</v>
      </c>
      <c r="BL214" s="14" t="s">
        <v>180</v>
      </c>
      <c r="BM214" s="196" t="s">
        <v>463</v>
      </c>
    </row>
    <row r="215" spans="1:65" s="12" customFormat="1" ht="22.8" customHeight="1">
      <c r="B215" s="168"/>
      <c r="C215" s="169"/>
      <c r="D215" s="170" t="s">
        <v>75</v>
      </c>
      <c r="E215" s="182" t="s">
        <v>464</v>
      </c>
      <c r="F215" s="182" t="s">
        <v>465</v>
      </c>
      <c r="G215" s="169"/>
      <c r="H215" s="169"/>
      <c r="I215" s="172"/>
      <c r="J215" s="183">
        <f>BK215</f>
        <v>0</v>
      </c>
      <c r="K215" s="169"/>
      <c r="L215" s="174"/>
      <c r="M215" s="175"/>
      <c r="N215" s="176"/>
      <c r="O215" s="176"/>
      <c r="P215" s="177">
        <f>SUM(P216:P223)</f>
        <v>0</v>
      </c>
      <c r="Q215" s="176"/>
      <c r="R215" s="177">
        <f>SUM(R216:R223)</f>
        <v>0</v>
      </c>
      <c r="S215" s="176"/>
      <c r="T215" s="178">
        <f>SUM(T216:T223)</f>
        <v>0</v>
      </c>
      <c r="AR215" s="179" t="s">
        <v>151</v>
      </c>
      <c r="AT215" s="180" t="s">
        <v>75</v>
      </c>
      <c r="AU215" s="180" t="s">
        <v>84</v>
      </c>
      <c r="AY215" s="179" t="s">
        <v>139</v>
      </c>
      <c r="BK215" s="181">
        <f>SUM(BK216:BK223)</f>
        <v>0</v>
      </c>
    </row>
    <row r="216" spans="1:65" s="2" customFormat="1" ht="16.5" customHeight="1">
      <c r="A216" s="31"/>
      <c r="B216" s="32"/>
      <c r="C216" s="184" t="s">
        <v>466</v>
      </c>
      <c r="D216" s="184" t="s">
        <v>142</v>
      </c>
      <c r="E216" s="185" t="s">
        <v>467</v>
      </c>
      <c r="F216" s="186" t="s">
        <v>468</v>
      </c>
      <c r="G216" s="187" t="s">
        <v>349</v>
      </c>
      <c r="H216" s="188">
        <v>1</v>
      </c>
      <c r="I216" s="189"/>
      <c r="J216" s="190">
        <f t="shared" ref="J216:J223" si="40">ROUND(I216*H216,2)</f>
        <v>0</v>
      </c>
      <c r="K216" s="191"/>
      <c r="L216" s="36"/>
      <c r="M216" s="192" t="s">
        <v>1</v>
      </c>
      <c r="N216" s="193" t="s">
        <v>41</v>
      </c>
      <c r="O216" s="68"/>
      <c r="P216" s="194">
        <f t="shared" ref="P216:P223" si="41">O216*H216</f>
        <v>0</v>
      </c>
      <c r="Q216" s="194">
        <v>0</v>
      </c>
      <c r="R216" s="194">
        <f t="shared" ref="R216:R223" si="42">Q216*H216</f>
        <v>0</v>
      </c>
      <c r="S216" s="194">
        <v>0</v>
      </c>
      <c r="T216" s="195">
        <f t="shared" ref="T216:T223" si="43"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6" t="s">
        <v>180</v>
      </c>
      <c r="AT216" s="196" t="s">
        <v>142</v>
      </c>
      <c r="AU216" s="196" t="s">
        <v>86</v>
      </c>
      <c r="AY216" s="14" t="s">
        <v>139</v>
      </c>
      <c r="BE216" s="197">
        <f t="shared" ref="BE216:BE223" si="44">IF(N216="základní",J216,0)</f>
        <v>0</v>
      </c>
      <c r="BF216" s="197">
        <f t="shared" ref="BF216:BF223" si="45">IF(N216="snížená",J216,0)</f>
        <v>0</v>
      </c>
      <c r="BG216" s="197">
        <f t="shared" ref="BG216:BG223" si="46">IF(N216="zákl. přenesená",J216,0)</f>
        <v>0</v>
      </c>
      <c r="BH216" s="197">
        <f t="shared" ref="BH216:BH223" si="47">IF(N216="sníž. přenesená",J216,0)</f>
        <v>0</v>
      </c>
      <c r="BI216" s="197">
        <f t="shared" ref="BI216:BI223" si="48">IF(N216="nulová",J216,0)</f>
        <v>0</v>
      </c>
      <c r="BJ216" s="14" t="s">
        <v>84</v>
      </c>
      <c r="BK216" s="197">
        <f t="shared" ref="BK216:BK223" si="49">ROUND(I216*H216,2)</f>
        <v>0</v>
      </c>
      <c r="BL216" s="14" t="s">
        <v>180</v>
      </c>
      <c r="BM216" s="196" t="s">
        <v>469</v>
      </c>
    </row>
    <row r="217" spans="1:65" s="2" customFormat="1" ht="21.75" customHeight="1">
      <c r="A217" s="31"/>
      <c r="B217" s="32"/>
      <c r="C217" s="184" t="s">
        <v>470</v>
      </c>
      <c r="D217" s="184" t="s">
        <v>142</v>
      </c>
      <c r="E217" s="185" t="s">
        <v>471</v>
      </c>
      <c r="F217" s="186" t="s">
        <v>472</v>
      </c>
      <c r="G217" s="187" t="s">
        <v>473</v>
      </c>
      <c r="H217" s="188">
        <v>1</v>
      </c>
      <c r="I217" s="189"/>
      <c r="J217" s="190">
        <f t="shared" si="40"/>
        <v>0</v>
      </c>
      <c r="K217" s="191"/>
      <c r="L217" s="36"/>
      <c r="M217" s="192" t="s">
        <v>1</v>
      </c>
      <c r="N217" s="193" t="s">
        <v>41</v>
      </c>
      <c r="O217" s="68"/>
      <c r="P217" s="194">
        <f t="shared" si="41"/>
        <v>0</v>
      </c>
      <c r="Q217" s="194">
        <v>0</v>
      </c>
      <c r="R217" s="194">
        <f t="shared" si="42"/>
        <v>0</v>
      </c>
      <c r="S217" s="194">
        <v>0</v>
      </c>
      <c r="T217" s="195">
        <f t="shared" si="43"/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6" t="s">
        <v>180</v>
      </c>
      <c r="AT217" s="196" t="s">
        <v>142</v>
      </c>
      <c r="AU217" s="196" t="s">
        <v>86</v>
      </c>
      <c r="AY217" s="14" t="s">
        <v>139</v>
      </c>
      <c r="BE217" s="197">
        <f t="shared" si="44"/>
        <v>0</v>
      </c>
      <c r="BF217" s="197">
        <f t="shared" si="45"/>
        <v>0</v>
      </c>
      <c r="BG217" s="197">
        <f t="shared" si="46"/>
        <v>0</v>
      </c>
      <c r="BH217" s="197">
        <f t="shared" si="47"/>
        <v>0</v>
      </c>
      <c r="BI217" s="197">
        <f t="shared" si="48"/>
        <v>0</v>
      </c>
      <c r="BJ217" s="14" t="s">
        <v>84</v>
      </c>
      <c r="BK217" s="197">
        <f t="shared" si="49"/>
        <v>0</v>
      </c>
      <c r="BL217" s="14" t="s">
        <v>180</v>
      </c>
      <c r="BM217" s="196" t="s">
        <v>474</v>
      </c>
    </row>
    <row r="218" spans="1:65" s="2" customFormat="1" ht="21.75" customHeight="1">
      <c r="A218" s="31"/>
      <c r="B218" s="32"/>
      <c r="C218" s="184" t="s">
        <v>475</v>
      </c>
      <c r="D218" s="184" t="s">
        <v>142</v>
      </c>
      <c r="E218" s="185" t="s">
        <v>476</v>
      </c>
      <c r="F218" s="186" t="s">
        <v>477</v>
      </c>
      <c r="G218" s="187" t="s">
        <v>478</v>
      </c>
      <c r="H218" s="188">
        <v>1</v>
      </c>
      <c r="I218" s="189"/>
      <c r="J218" s="190">
        <f t="shared" si="40"/>
        <v>0</v>
      </c>
      <c r="K218" s="191"/>
      <c r="L218" s="36"/>
      <c r="M218" s="192" t="s">
        <v>1</v>
      </c>
      <c r="N218" s="193" t="s">
        <v>41</v>
      </c>
      <c r="O218" s="68"/>
      <c r="P218" s="194">
        <f t="shared" si="41"/>
        <v>0</v>
      </c>
      <c r="Q218" s="194">
        <v>0</v>
      </c>
      <c r="R218" s="194">
        <f t="shared" si="42"/>
        <v>0</v>
      </c>
      <c r="S218" s="194">
        <v>0</v>
      </c>
      <c r="T218" s="195">
        <f t="shared" si="43"/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6" t="s">
        <v>180</v>
      </c>
      <c r="AT218" s="196" t="s">
        <v>142</v>
      </c>
      <c r="AU218" s="196" t="s">
        <v>86</v>
      </c>
      <c r="AY218" s="14" t="s">
        <v>139</v>
      </c>
      <c r="BE218" s="197">
        <f t="shared" si="44"/>
        <v>0</v>
      </c>
      <c r="BF218" s="197">
        <f t="shared" si="45"/>
        <v>0</v>
      </c>
      <c r="BG218" s="197">
        <f t="shared" si="46"/>
        <v>0</v>
      </c>
      <c r="BH218" s="197">
        <f t="shared" si="47"/>
        <v>0</v>
      </c>
      <c r="BI218" s="197">
        <f t="shared" si="48"/>
        <v>0</v>
      </c>
      <c r="BJ218" s="14" t="s">
        <v>84</v>
      </c>
      <c r="BK218" s="197">
        <f t="shared" si="49"/>
        <v>0</v>
      </c>
      <c r="BL218" s="14" t="s">
        <v>180</v>
      </c>
      <c r="BM218" s="196" t="s">
        <v>479</v>
      </c>
    </row>
    <row r="219" spans="1:65" s="2" customFormat="1" ht="21.75" customHeight="1">
      <c r="A219" s="31"/>
      <c r="B219" s="32"/>
      <c r="C219" s="184" t="s">
        <v>480</v>
      </c>
      <c r="D219" s="184" t="s">
        <v>142</v>
      </c>
      <c r="E219" s="185" t="s">
        <v>481</v>
      </c>
      <c r="F219" s="186" t="s">
        <v>482</v>
      </c>
      <c r="G219" s="187" t="s">
        <v>483</v>
      </c>
      <c r="H219" s="188">
        <v>1</v>
      </c>
      <c r="I219" s="189"/>
      <c r="J219" s="190">
        <f t="shared" si="40"/>
        <v>0</v>
      </c>
      <c r="K219" s="191"/>
      <c r="L219" s="36"/>
      <c r="M219" s="192" t="s">
        <v>1</v>
      </c>
      <c r="N219" s="193" t="s">
        <v>41</v>
      </c>
      <c r="O219" s="68"/>
      <c r="P219" s="194">
        <f t="shared" si="41"/>
        <v>0</v>
      </c>
      <c r="Q219" s="194">
        <v>0</v>
      </c>
      <c r="R219" s="194">
        <f t="shared" si="42"/>
        <v>0</v>
      </c>
      <c r="S219" s="194">
        <v>0</v>
      </c>
      <c r="T219" s="195">
        <f t="shared" si="43"/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6" t="s">
        <v>180</v>
      </c>
      <c r="AT219" s="196" t="s">
        <v>142</v>
      </c>
      <c r="AU219" s="196" t="s">
        <v>86</v>
      </c>
      <c r="AY219" s="14" t="s">
        <v>139</v>
      </c>
      <c r="BE219" s="197">
        <f t="shared" si="44"/>
        <v>0</v>
      </c>
      <c r="BF219" s="197">
        <f t="shared" si="45"/>
        <v>0</v>
      </c>
      <c r="BG219" s="197">
        <f t="shared" si="46"/>
        <v>0</v>
      </c>
      <c r="BH219" s="197">
        <f t="shared" si="47"/>
        <v>0</v>
      </c>
      <c r="BI219" s="197">
        <f t="shared" si="48"/>
        <v>0</v>
      </c>
      <c r="BJ219" s="14" t="s">
        <v>84</v>
      </c>
      <c r="BK219" s="197">
        <f t="shared" si="49"/>
        <v>0</v>
      </c>
      <c r="BL219" s="14" t="s">
        <v>180</v>
      </c>
      <c r="BM219" s="196" t="s">
        <v>484</v>
      </c>
    </row>
    <row r="220" spans="1:65" s="2" customFormat="1" ht="21.75" customHeight="1">
      <c r="A220" s="31"/>
      <c r="B220" s="32"/>
      <c r="C220" s="184" t="s">
        <v>485</v>
      </c>
      <c r="D220" s="184" t="s">
        <v>142</v>
      </c>
      <c r="E220" s="185" t="s">
        <v>486</v>
      </c>
      <c r="F220" s="186" t="s">
        <v>487</v>
      </c>
      <c r="G220" s="187" t="s">
        <v>488</v>
      </c>
      <c r="H220" s="188">
        <v>1</v>
      </c>
      <c r="I220" s="189"/>
      <c r="J220" s="190">
        <f t="shared" si="40"/>
        <v>0</v>
      </c>
      <c r="K220" s="191"/>
      <c r="L220" s="36"/>
      <c r="M220" s="192" t="s">
        <v>1</v>
      </c>
      <c r="N220" s="193" t="s">
        <v>41</v>
      </c>
      <c r="O220" s="68"/>
      <c r="P220" s="194">
        <f t="shared" si="41"/>
        <v>0</v>
      </c>
      <c r="Q220" s="194">
        <v>0</v>
      </c>
      <c r="R220" s="194">
        <f t="shared" si="42"/>
        <v>0</v>
      </c>
      <c r="S220" s="194">
        <v>0</v>
      </c>
      <c r="T220" s="195">
        <f t="shared" si="43"/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6" t="s">
        <v>180</v>
      </c>
      <c r="AT220" s="196" t="s">
        <v>142</v>
      </c>
      <c r="AU220" s="196" t="s">
        <v>86</v>
      </c>
      <c r="AY220" s="14" t="s">
        <v>139</v>
      </c>
      <c r="BE220" s="197">
        <f t="shared" si="44"/>
        <v>0</v>
      </c>
      <c r="BF220" s="197">
        <f t="shared" si="45"/>
        <v>0</v>
      </c>
      <c r="BG220" s="197">
        <f t="shared" si="46"/>
        <v>0</v>
      </c>
      <c r="BH220" s="197">
        <f t="shared" si="47"/>
        <v>0</v>
      </c>
      <c r="BI220" s="197">
        <f t="shared" si="48"/>
        <v>0</v>
      </c>
      <c r="BJ220" s="14" t="s">
        <v>84</v>
      </c>
      <c r="BK220" s="197">
        <f t="shared" si="49"/>
        <v>0</v>
      </c>
      <c r="BL220" s="14" t="s">
        <v>180</v>
      </c>
      <c r="BM220" s="196" t="s">
        <v>489</v>
      </c>
    </row>
    <row r="221" spans="1:65" s="2" customFormat="1" ht="21.75" customHeight="1">
      <c r="A221" s="31"/>
      <c r="B221" s="32"/>
      <c r="C221" s="184" t="s">
        <v>490</v>
      </c>
      <c r="D221" s="184" t="s">
        <v>142</v>
      </c>
      <c r="E221" s="185" t="s">
        <v>491</v>
      </c>
      <c r="F221" s="186" t="s">
        <v>492</v>
      </c>
      <c r="G221" s="187" t="s">
        <v>488</v>
      </c>
      <c r="H221" s="188">
        <v>1</v>
      </c>
      <c r="I221" s="189"/>
      <c r="J221" s="190">
        <f t="shared" si="40"/>
        <v>0</v>
      </c>
      <c r="K221" s="191"/>
      <c r="L221" s="36"/>
      <c r="M221" s="192" t="s">
        <v>1</v>
      </c>
      <c r="N221" s="193" t="s">
        <v>41</v>
      </c>
      <c r="O221" s="68"/>
      <c r="P221" s="194">
        <f t="shared" si="41"/>
        <v>0</v>
      </c>
      <c r="Q221" s="194">
        <v>0</v>
      </c>
      <c r="R221" s="194">
        <f t="shared" si="42"/>
        <v>0</v>
      </c>
      <c r="S221" s="194">
        <v>0</v>
      </c>
      <c r="T221" s="195">
        <f t="shared" si="43"/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6" t="s">
        <v>180</v>
      </c>
      <c r="AT221" s="196" t="s">
        <v>142</v>
      </c>
      <c r="AU221" s="196" t="s">
        <v>86</v>
      </c>
      <c r="AY221" s="14" t="s">
        <v>139</v>
      </c>
      <c r="BE221" s="197">
        <f t="shared" si="44"/>
        <v>0</v>
      </c>
      <c r="BF221" s="197">
        <f t="shared" si="45"/>
        <v>0</v>
      </c>
      <c r="BG221" s="197">
        <f t="shared" si="46"/>
        <v>0</v>
      </c>
      <c r="BH221" s="197">
        <f t="shared" si="47"/>
        <v>0</v>
      </c>
      <c r="BI221" s="197">
        <f t="shared" si="48"/>
        <v>0</v>
      </c>
      <c r="BJ221" s="14" t="s">
        <v>84</v>
      </c>
      <c r="BK221" s="197">
        <f t="shared" si="49"/>
        <v>0</v>
      </c>
      <c r="BL221" s="14" t="s">
        <v>180</v>
      </c>
      <c r="BM221" s="196" t="s">
        <v>493</v>
      </c>
    </row>
    <row r="222" spans="1:65" s="2" customFormat="1" ht="16.5" customHeight="1">
      <c r="A222" s="31"/>
      <c r="B222" s="32"/>
      <c r="C222" s="184" t="s">
        <v>494</v>
      </c>
      <c r="D222" s="184" t="s">
        <v>142</v>
      </c>
      <c r="E222" s="185" t="s">
        <v>495</v>
      </c>
      <c r="F222" s="186" t="s">
        <v>496</v>
      </c>
      <c r="G222" s="187" t="s">
        <v>488</v>
      </c>
      <c r="H222" s="188">
        <v>1</v>
      </c>
      <c r="I222" s="189"/>
      <c r="J222" s="190">
        <f t="shared" si="40"/>
        <v>0</v>
      </c>
      <c r="K222" s="191"/>
      <c r="L222" s="36"/>
      <c r="M222" s="192" t="s">
        <v>1</v>
      </c>
      <c r="N222" s="193" t="s">
        <v>41</v>
      </c>
      <c r="O222" s="68"/>
      <c r="P222" s="194">
        <f t="shared" si="41"/>
        <v>0</v>
      </c>
      <c r="Q222" s="194">
        <v>0</v>
      </c>
      <c r="R222" s="194">
        <f t="shared" si="42"/>
        <v>0</v>
      </c>
      <c r="S222" s="194">
        <v>0</v>
      </c>
      <c r="T222" s="195">
        <f t="shared" si="43"/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96" t="s">
        <v>180</v>
      </c>
      <c r="AT222" s="196" t="s">
        <v>142</v>
      </c>
      <c r="AU222" s="196" t="s">
        <v>86</v>
      </c>
      <c r="AY222" s="14" t="s">
        <v>139</v>
      </c>
      <c r="BE222" s="197">
        <f t="shared" si="44"/>
        <v>0</v>
      </c>
      <c r="BF222" s="197">
        <f t="shared" si="45"/>
        <v>0</v>
      </c>
      <c r="BG222" s="197">
        <f t="shared" si="46"/>
        <v>0</v>
      </c>
      <c r="BH222" s="197">
        <f t="shared" si="47"/>
        <v>0</v>
      </c>
      <c r="BI222" s="197">
        <f t="shared" si="48"/>
        <v>0</v>
      </c>
      <c r="BJ222" s="14" t="s">
        <v>84</v>
      </c>
      <c r="BK222" s="197">
        <f t="shared" si="49"/>
        <v>0</v>
      </c>
      <c r="BL222" s="14" t="s">
        <v>180</v>
      </c>
      <c r="BM222" s="196" t="s">
        <v>497</v>
      </c>
    </row>
    <row r="223" spans="1:65" s="2" customFormat="1" ht="16.5" customHeight="1">
      <c r="A223" s="31"/>
      <c r="B223" s="32"/>
      <c r="C223" s="184" t="s">
        <v>498</v>
      </c>
      <c r="D223" s="184" t="s">
        <v>142</v>
      </c>
      <c r="E223" s="185" t="s">
        <v>499</v>
      </c>
      <c r="F223" s="186" t="s">
        <v>500</v>
      </c>
      <c r="G223" s="187" t="s">
        <v>203</v>
      </c>
      <c r="H223" s="188">
        <v>1</v>
      </c>
      <c r="I223" s="189"/>
      <c r="J223" s="190">
        <f t="shared" si="40"/>
        <v>0</v>
      </c>
      <c r="K223" s="191"/>
      <c r="L223" s="36"/>
      <c r="M223" s="192" t="s">
        <v>1</v>
      </c>
      <c r="N223" s="193" t="s">
        <v>41</v>
      </c>
      <c r="O223" s="68"/>
      <c r="P223" s="194">
        <f t="shared" si="41"/>
        <v>0</v>
      </c>
      <c r="Q223" s="194">
        <v>0</v>
      </c>
      <c r="R223" s="194">
        <f t="shared" si="42"/>
        <v>0</v>
      </c>
      <c r="S223" s="194">
        <v>0</v>
      </c>
      <c r="T223" s="195">
        <f t="shared" si="43"/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6" t="s">
        <v>180</v>
      </c>
      <c r="AT223" s="196" t="s">
        <v>142</v>
      </c>
      <c r="AU223" s="196" t="s">
        <v>86</v>
      </c>
      <c r="AY223" s="14" t="s">
        <v>139</v>
      </c>
      <c r="BE223" s="197">
        <f t="shared" si="44"/>
        <v>0</v>
      </c>
      <c r="BF223" s="197">
        <f t="shared" si="45"/>
        <v>0</v>
      </c>
      <c r="BG223" s="197">
        <f t="shared" si="46"/>
        <v>0</v>
      </c>
      <c r="BH223" s="197">
        <f t="shared" si="47"/>
        <v>0</v>
      </c>
      <c r="BI223" s="197">
        <f t="shared" si="48"/>
        <v>0</v>
      </c>
      <c r="BJ223" s="14" t="s">
        <v>84</v>
      </c>
      <c r="BK223" s="197">
        <f t="shared" si="49"/>
        <v>0</v>
      </c>
      <c r="BL223" s="14" t="s">
        <v>180</v>
      </c>
      <c r="BM223" s="196" t="s">
        <v>501</v>
      </c>
    </row>
    <row r="224" spans="1:65" s="12" customFormat="1" ht="22.8" customHeight="1">
      <c r="B224" s="168"/>
      <c r="C224" s="169"/>
      <c r="D224" s="170" t="s">
        <v>75</v>
      </c>
      <c r="E224" s="182" t="s">
        <v>502</v>
      </c>
      <c r="F224" s="182" t="s">
        <v>503</v>
      </c>
      <c r="G224" s="169"/>
      <c r="H224" s="169"/>
      <c r="I224" s="172"/>
      <c r="J224" s="183">
        <f>BK224</f>
        <v>0</v>
      </c>
      <c r="K224" s="169"/>
      <c r="L224" s="174"/>
      <c r="M224" s="175"/>
      <c r="N224" s="176"/>
      <c r="O224" s="176"/>
      <c r="P224" s="177">
        <f>SUM(P225:P230)</f>
        <v>0</v>
      </c>
      <c r="Q224" s="176"/>
      <c r="R224" s="177">
        <f>SUM(R225:R230)</f>
        <v>0</v>
      </c>
      <c r="S224" s="176"/>
      <c r="T224" s="178">
        <f>SUM(T225:T230)</f>
        <v>0</v>
      </c>
      <c r="AR224" s="179" t="s">
        <v>146</v>
      </c>
      <c r="AT224" s="180" t="s">
        <v>75</v>
      </c>
      <c r="AU224" s="180" t="s">
        <v>84</v>
      </c>
      <c r="AY224" s="179" t="s">
        <v>139</v>
      </c>
      <c r="BK224" s="181">
        <f>SUM(BK225:BK230)</f>
        <v>0</v>
      </c>
    </row>
    <row r="225" spans="1:65" s="2" customFormat="1" ht="16.5" customHeight="1">
      <c r="A225" s="31"/>
      <c r="B225" s="32"/>
      <c r="C225" s="184" t="s">
        <v>504</v>
      </c>
      <c r="D225" s="184" t="s">
        <v>142</v>
      </c>
      <c r="E225" s="185" t="s">
        <v>505</v>
      </c>
      <c r="F225" s="186" t="s">
        <v>506</v>
      </c>
      <c r="G225" s="187" t="s">
        <v>507</v>
      </c>
      <c r="H225" s="188">
        <v>56</v>
      </c>
      <c r="I225" s="189"/>
      <c r="J225" s="190">
        <f t="shared" ref="J225:J230" si="50">ROUND(I225*H225,2)</f>
        <v>0</v>
      </c>
      <c r="K225" s="191"/>
      <c r="L225" s="36"/>
      <c r="M225" s="192" t="s">
        <v>1</v>
      </c>
      <c r="N225" s="193" t="s">
        <v>41</v>
      </c>
      <c r="O225" s="68"/>
      <c r="P225" s="194">
        <f t="shared" ref="P225:P230" si="51">O225*H225</f>
        <v>0</v>
      </c>
      <c r="Q225" s="194">
        <v>0</v>
      </c>
      <c r="R225" s="194">
        <f t="shared" ref="R225:R230" si="52">Q225*H225</f>
        <v>0</v>
      </c>
      <c r="S225" s="194">
        <v>0</v>
      </c>
      <c r="T225" s="195">
        <f t="shared" ref="T225:T230" si="53">S225*H225</f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6" t="s">
        <v>508</v>
      </c>
      <c r="AT225" s="196" t="s">
        <v>142</v>
      </c>
      <c r="AU225" s="196" t="s">
        <v>86</v>
      </c>
      <c r="AY225" s="14" t="s">
        <v>139</v>
      </c>
      <c r="BE225" s="197">
        <f t="shared" ref="BE225:BE230" si="54">IF(N225="základní",J225,0)</f>
        <v>0</v>
      </c>
      <c r="BF225" s="197">
        <f t="shared" ref="BF225:BF230" si="55">IF(N225="snížená",J225,0)</f>
        <v>0</v>
      </c>
      <c r="BG225" s="197">
        <f t="shared" ref="BG225:BG230" si="56">IF(N225="zákl. přenesená",J225,0)</f>
        <v>0</v>
      </c>
      <c r="BH225" s="197">
        <f t="shared" ref="BH225:BH230" si="57">IF(N225="sníž. přenesená",J225,0)</f>
        <v>0</v>
      </c>
      <c r="BI225" s="197">
        <f t="shared" ref="BI225:BI230" si="58">IF(N225="nulová",J225,0)</f>
        <v>0</v>
      </c>
      <c r="BJ225" s="14" t="s">
        <v>84</v>
      </c>
      <c r="BK225" s="197">
        <f t="shared" ref="BK225:BK230" si="59">ROUND(I225*H225,2)</f>
        <v>0</v>
      </c>
      <c r="BL225" s="14" t="s">
        <v>508</v>
      </c>
      <c r="BM225" s="196" t="s">
        <v>509</v>
      </c>
    </row>
    <row r="226" spans="1:65" s="2" customFormat="1" ht="16.5" customHeight="1">
      <c r="A226" s="31"/>
      <c r="B226" s="32"/>
      <c r="C226" s="184" t="s">
        <v>510</v>
      </c>
      <c r="D226" s="184" t="s">
        <v>142</v>
      </c>
      <c r="E226" s="185" t="s">
        <v>511</v>
      </c>
      <c r="F226" s="186" t="s">
        <v>512</v>
      </c>
      <c r="G226" s="187" t="s">
        <v>507</v>
      </c>
      <c r="H226" s="188">
        <v>56</v>
      </c>
      <c r="I226" s="189"/>
      <c r="J226" s="190">
        <f t="shared" si="50"/>
        <v>0</v>
      </c>
      <c r="K226" s="191"/>
      <c r="L226" s="36"/>
      <c r="M226" s="192" t="s">
        <v>1</v>
      </c>
      <c r="N226" s="193" t="s">
        <v>41</v>
      </c>
      <c r="O226" s="68"/>
      <c r="P226" s="194">
        <f t="shared" si="51"/>
        <v>0</v>
      </c>
      <c r="Q226" s="194">
        <v>0</v>
      </c>
      <c r="R226" s="194">
        <f t="shared" si="52"/>
        <v>0</v>
      </c>
      <c r="S226" s="194">
        <v>0</v>
      </c>
      <c r="T226" s="195">
        <f t="shared" si="53"/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6" t="s">
        <v>508</v>
      </c>
      <c r="AT226" s="196" t="s">
        <v>142</v>
      </c>
      <c r="AU226" s="196" t="s">
        <v>86</v>
      </c>
      <c r="AY226" s="14" t="s">
        <v>139</v>
      </c>
      <c r="BE226" s="197">
        <f t="shared" si="54"/>
        <v>0</v>
      </c>
      <c r="BF226" s="197">
        <f t="shared" si="55"/>
        <v>0</v>
      </c>
      <c r="BG226" s="197">
        <f t="shared" si="56"/>
        <v>0</v>
      </c>
      <c r="BH226" s="197">
        <f t="shared" si="57"/>
        <v>0</v>
      </c>
      <c r="BI226" s="197">
        <f t="shared" si="58"/>
        <v>0</v>
      </c>
      <c r="BJ226" s="14" t="s">
        <v>84</v>
      </c>
      <c r="BK226" s="197">
        <f t="shared" si="59"/>
        <v>0</v>
      </c>
      <c r="BL226" s="14" t="s">
        <v>508</v>
      </c>
      <c r="BM226" s="196" t="s">
        <v>513</v>
      </c>
    </row>
    <row r="227" spans="1:65" s="2" customFormat="1" ht="16.5" customHeight="1">
      <c r="A227" s="31"/>
      <c r="B227" s="32"/>
      <c r="C227" s="184" t="s">
        <v>514</v>
      </c>
      <c r="D227" s="184" t="s">
        <v>142</v>
      </c>
      <c r="E227" s="185" t="s">
        <v>515</v>
      </c>
      <c r="F227" s="186" t="s">
        <v>516</v>
      </c>
      <c r="G227" s="187" t="s">
        <v>507</v>
      </c>
      <c r="H227" s="188">
        <v>16</v>
      </c>
      <c r="I227" s="189"/>
      <c r="J227" s="190">
        <f t="shared" si="50"/>
        <v>0</v>
      </c>
      <c r="K227" s="191"/>
      <c r="L227" s="36"/>
      <c r="M227" s="192" t="s">
        <v>1</v>
      </c>
      <c r="N227" s="193" t="s">
        <v>41</v>
      </c>
      <c r="O227" s="68"/>
      <c r="P227" s="194">
        <f t="shared" si="51"/>
        <v>0</v>
      </c>
      <c r="Q227" s="194">
        <v>0</v>
      </c>
      <c r="R227" s="194">
        <f t="shared" si="52"/>
        <v>0</v>
      </c>
      <c r="S227" s="194">
        <v>0</v>
      </c>
      <c r="T227" s="195">
        <f t="shared" si="53"/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6" t="s">
        <v>508</v>
      </c>
      <c r="AT227" s="196" t="s">
        <v>142</v>
      </c>
      <c r="AU227" s="196" t="s">
        <v>86</v>
      </c>
      <c r="AY227" s="14" t="s">
        <v>139</v>
      </c>
      <c r="BE227" s="197">
        <f t="shared" si="54"/>
        <v>0</v>
      </c>
      <c r="BF227" s="197">
        <f t="shared" si="55"/>
        <v>0</v>
      </c>
      <c r="BG227" s="197">
        <f t="shared" si="56"/>
        <v>0</v>
      </c>
      <c r="BH227" s="197">
        <f t="shared" si="57"/>
        <v>0</v>
      </c>
      <c r="BI227" s="197">
        <f t="shared" si="58"/>
        <v>0</v>
      </c>
      <c r="BJ227" s="14" t="s">
        <v>84</v>
      </c>
      <c r="BK227" s="197">
        <f t="shared" si="59"/>
        <v>0</v>
      </c>
      <c r="BL227" s="14" t="s">
        <v>508</v>
      </c>
      <c r="BM227" s="196" t="s">
        <v>517</v>
      </c>
    </row>
    <row r="228" spans="1:65" s="2" customFormat="1" ht="16.5" customHeight="1">
      <c r="A228" s="31"/>
      <c r="B228" s="32"/>
      <c r="C228" s="184" t="s">
        <v>518</v>
      </c>
      <c r="D228" s="184" t="s">
        <v>142</v>
      </c>
      <c r="E228" s="185" t="s">
        <v>519</v>
      </c>
      <c r="F228" s="186" t="s">
        <v>520</v>
      </c>
      <c r="G228" s="187" t="s">
        <v>507</v>
      </c>
      <c r="H228" s="188">
        <v>48</v>
      </c>
      <c r="I228" s="189"/>
      <c r="J228" s="190">
        <f t="shared" si="50"/>
        <v>0</v>
      </c>
      <c r="K228" s="191"/>
      <c r="L228" s="36"/>
      <c r="M228" s="192" t="s">
        <v>1</v>
      </c>
      <c r="N228" s="193" t="s">
        <v>41</v>
      </c>
      <c r="O228" s="68"/>
      <c r="P228" s="194">
        <f t="shared" si="51"/>
        <v>0</v>
      </c>
      <c r="Q228" s="194">
        <v>0</v>
      </c>
      <c r="R228" s="194">
        <f t="shared" si="52"/>
        <v>0</v>
      </c>
      <c r="S228" s="194">
        <v>0</v>
      </c>
      <c r="T228" s="195">
        <f t="shared" si="53"/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96" t="s">
        <v>508</v>
      </c>
      <c r="AT228" s="196" t="s">
        <v>142</v>
      </c>
      <c r="AU228" s="196" t="s">
        <v>86</v>
      </c>
      <c r="AY228" s="14" t="s">
        <v>139</v>
      </c>
      <c r="BE228" s="197">
        <f t="shared" si="54"/>
        <v>0</v>
      </c>
      <c r="BF228" s="197">
        <f t="shared" si="55"/>
        <v>0</v>
      </c>
      <c r="BG228" s="197">
        <f t="shared" si="56"/>
        <v>0</v>
      </c>
      <c r="BH228" s="197">
        <f t="shared" si="57"/>
        <v>0</v>
      </c>
      <c r="BI228" s="197">
        <f t="shared" si="58"/>
        <v>0</v>
      </c>
      <c r="BJ228" s="14" t="s">
        <v>84</v>
      </c>
      <c r="BK228" s="197">
        <f t="shared" si="59"/>
        <v>0</v>
      </c>
      <c r="BL228" s="14" t="s">
        <v>508</v>
      </c>
      <c r="BM228" s="196" t="s">
        <v>521</v>
      </c>
    </row>
    <row r="229" spans="1:65" s="2" customFormat="1" ht="16.5" customHeight="1">
      <c r="A229" s="31"/>
      <c r="B229" s="32"/>
      <c r="C229" s="184" t="s">
        <v>522</v>
      </c>
      <c r="D229" s="184" t="s">
        <v>142</v>
      </c>
      <c r="E229" s="185" t="s">
        <v>523</v>
      </c>
      <c r="F229" s="186" t="s">
        <v>524</v>
      </c>
      <c r="G229" s="187" t="s">
        <v>507</v>
      </c>
      <c r="H229" s="188">
        <v>32</v>
      </c>
      <c r="I229" s="189"/>
      <c r="J229" s="190">
        <f t="shared" si="50"/>
        <v>0</v>
      </c>
      <c r="K229" s="191"/>
      <c r="L229" s="36"/>
      <c r="M229" s="192" t="s">
        <v>1</v>
      </c>
      <c r="N229" s="193" t="s">
        <v>41</v>
      </c>
      <c r="O229" s="68"/>
      <c r="P229" s="194">
        <f t="shared" si="51"/>
        <v>0</v>
      </c>
      <c r="Q229" s="194">
        <v>0</v>
      </c>
      <c r="R229" s="194">
        <f t="shared" si="52"/>
        <v>0</v>
      </c>
      <c r="S229" s="194">
        <v>0</v>
      </c>
      <c r="T229" s="195">
        <f t="shared" si="53"/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6" t="s">
        <v>508</v>
      </c>
      <c r="AT229" s="196" t="s">
        <v>142</v>
      </c>
      <c r="AU229" s="196" t="s">
        <v>86</v>
      </c>
      <c r="AY229" s="14" t="s">
        <v>139</v>
      </c>
      <c r="BE229" s="197">
        <f t="shared" si="54"/>
        <v>0</v>
      </c>
      <c r="BF229" s="197">
        <f t="shared" si="55"/>
        <v>0</v>
      </c>
      <c r="BG229" s="197">
        <f t="shared" si="56"/>
        <v>0</v>
      </c>
      <c r="BH229" s="197">
        <f t="shared" si="57"/>
        <v>0</v>
      </c>
      <c r="BI229" s="197">
        <f t="shared" si="58"/>
        <v>0</v>
      </c>
      <c r="BJ229" s="14" t="s">
        <v>84</v>
      </c>
      <c r="BK229" s="197">
        <f t="shared" si="59"/>
        <v>0</v>
      </c>
      <c r="BL229" s="14" t="s">
        <v>508</v>
      </c>
      <c r="BM229" s="196" t="s">
        <v>525</v>
      </c>
    </row>
    <row r="230" spans="1:65" s="2" customFormat="1" ht="16.5" customHeight="1">
      <c r="A230" s="31"/>
      <c r="B230" s="32"/>
      <c r="C230" s="184" t="s">
        <v>526</v>
      </c>
      <c r="D230" s="184" t="s">
        <v>142</v>
      </c>
      <c r="E230" s="185" t="s">
        <v>527</v>
      </c>
      <c r="F230" s="186" t="s">
        <v>528</v>
      </c>
      <c r="G230" s="187" t="s">
        <v>507</v>
      </c>
      <c r="H230" s="188">
        <v>12</v>
      </c>
      <c r="I230" s="189"/>
      <c r="J230" s="190">
        <f t="shared" si="50"/>
        <v>0</v>
      </c>
      <c r="K230" s="191"/>
      <c r="L230" s="36"/>
      <c r="M230" s="192" t="s">
        <v>1</v>
      </c>
      <c r="N230" s="193" t="s">
        <v>41</v>
      </c>
      <c r="O230" s="68"/>
      <c r="P230" s="194">
        <f t="shared" si="51"/>
        <v>0</v>
      </c>
      <c r="Q230" s="194">
        <v>0</v>
      </c>
      <c r="R230" s="194">
        <f t="shared" si="52"/>
        <v>0</v>
      </c>
      <c r="S230" s="194">
        <v>0</v>
      </c>
      <c r="T230" s="195">
        <f t="shared" si="53"/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6" t="s">
        <v>508</v>
      </c>
      <c r="AT230" s="196" t="s">
        <v>142</v>
      </c>
      <c r="AU230" s="196" t="s">
        <v>86</v>
      </c>
      <c r="AY230" s="14" t="s">
        <v>139</v>
      </c>
      <c r="BE230" s="197">
        <f t="shared" si="54"/>
        <v>0</v>
      </c>
      <c r="BF230" s="197">
        <f t="shared" si="55"/>
        <v>0</v>
      </c>
      <c r="BG230" s="197">
        <f t="shared" si="56"/>
        <v>0</v>
      </c>
      <c r="BH230" s="197">
        <f t="shared" si="57"/>
        <v>0</v>
      </c>
      <c r="BI230" s="197">
        <f t="shared" si="58"/>
        <v>0</v>
      </c>
      <c r="BJ230" s="14" t="s">
        <v>84</v>
      </c>
      <c r="BK230" s="197">
        <f t="shared" si="59"/>
        <v>0</v>
      </c>
      <c r="BL230" s="14" t="s">
        <v>508</v>
      </c>
      <c r="BM230" s="196" t="s">
        <v>529</v>
      </c>
    </row>
    <row r="231" spans="1:65" s="12" customFormat="1" ht="22.8" customHeight="1">
      <c r="B231" s="168"/>
      <c r="C231" s="169"/>
      <c r="D231" s="170" t="s">
        <v>75</v>
      </c>
      <c r="E231" s="182" t="s">
        <v>530</v>
      </c>
      <c r="F231" s="182" t="s">
        <v>531</v>
      </c>
      <c r="G231" s="169"/>
      <c r="H231" s="169"/>
      <c r="I231" s="172"/>
      <c r="J231" s="183">
        <f>BK231</f>
        <v>0</v>
      </c>
      <c r="K231" s="169"/>
      <c r="L231" s="174"/>
      <c r="M231" s="175"/>
      <c r="N231" s="176"/>
      <c r="O231" s="176"/>
      <c r="P231" s="177">
        <f>P232</f>
        <v>0</v>
      </c>
      <c r="Q231" s="176"/>
      <c r="R231" s="177">
        <f>R232</f>
        <v>0</v>
      </c>
      <c r="S231" s="176"/>
      <c r="T231" s="178">
        <f>T232</f>
        <v>0</v>
      </c>
      <c r="AR231" s="179" t="s">
        <v>146</v>
      </c>
      <c r="AT231" s="180" t="s">
        <v>75</v>
      </c>
      <c r="AU231" s="180" t="s">
        <v>84</v>
      </c>
      <c r="AY231" s="179" t="s">
        <v>139</v>
      </c>
      <c r="BK231" s="181">
        <f>BK232</f>
        <v>0</v>
      </c>
    </row>
    <row r="232" spans="1:65" s="2" customFormat="1" ht="16.5" customHeight="1">
      <c r="A232" s="31"/>
      <c r="B232" s="32"/>
      <c r="C232" s="198" t="s">
        <v>532</v>
      </c>
      <c r="D232" s="198" t="s">
        <v>183</v>
      </c>
      <c r="E232" s="199" t="s">
        <v>533</v>
      </c>
      <c r="F232" s="200" t="s">
        <v>534</v>
      </c>
      <c r="G232" s="201" t="s">
        <v>349</v>
      </c>
      <c r="H232" s="202">
        <v>1</v>
      </c>
      <c r="I232" s="203"/>
      <c r="J232" s="204">
        <f>ROUND(I232*H232,2)</f>
        <v>0</v>
      </c>
      <c r="K232" s="205"/>
      <c r="L232" s="206"/>
      <c r="M232" s="207" t="s">
        <v>1</v>
      </c>
      <c r="N232" s="208" t="s">
        <v>41</v>
      </c>
      <c r="O232" s="68"/>
      <c r="P232" s="194">
        <f>O232*H232</f>
        <v>0</v>
      </c>
      <c r="Q232" s="194">
        <v>0</v>
      </c>
      <c r="R232" s="194">
        <f>Q232*H232</f>
        <v>0</v>
      </c>
      <c r="S232" s="194">
        <v>0</v>
      </c>
      <c r="T232" s="195">
        <f>S232*H232</f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6" t="s">
        <v>508</v>
      </c>
      <c r="AT232" s="196" t="s">
        <v>183</v>
      </c>
      <c r="AU232" s="196" t="s">
        <v>86</v>
      </c>
      <c r="AY232" s="14" t="s">
        <v>139</v>
      </c>
      <c r="BE232" s="197">
        <f>IF(N232="základní",J232,0)</f>
        <v>0</v>
      </c>
      <c r="BF232" s="197">
        <f>IF(N232="snížená",J232,0)</f>
        <v>0</v>
      </c>
      <c r="BG232" s="197">
        <f>IF(N232="zákl. přenesená",J232,0)</f>
        <v>0</v>
      </c>
      <c r="BH232" s="197">
        <f>IF(N232="sníž. přenesená",J232,0)</f>
        <v>0</v>
      </c>
      <c r="BI232" s="197">
        <f>IF(N232="nulová",J232,0)</f>
        <v>0</v>
      </c>
      <c r="BJ232" s="14" t="s">
        <v>84</v>
      </c>
      <c r="BK232" s="197">
        <f>ROUND(I232*H232,2)</f>
        <v>0</v>
      </c>
      <c r="BL232" s="14" t="s">
        <v>508</v>
      </c>
      <c r="BM232" s="196" t="s">
        <v>535</v>
      </c>
    </row>
    <row r="233" spans="1:65" s="12" customFormat="1" ht="25.95" customHeight="1">
      <c r="B233" s="168"/>
      <c r="C233" s="169"/>
      <c r="D233" s="170" t="s">
        <v>75</v>
      </c>
      <c r="E233" s="171" t="s">
        <v>536</v>
      </c>
      <c r="F233" s="171" t="s">
        <v>537</v>
      </c>
      <c r="G233" s="169"/>
      <c r="H233" s="169"/>
      <c r="I233" s="172"/>
      <c r="J233" s="173">
        <f>BK233</f>
        <v>0</v>
      </c>
      <c r="K233" s="169"/>
      <c r="L233" s="174"/>
      <c r="M233" s="175"/>
      <c r="N233" s="176"/>
      <c r="O233" s="176"/>
      <c r="P233" s="177">
        <f>P234</f>
        <v>0</v>
      </c>
      <c r="Q233" s="176"/>
      <c r="R233" s="177">
        <f>R234</f>
        <v>0</v>
      </c>
      <c r="S233" s="176"/>
      <c r="T233" s="178">
        <f>T234</f>
        <v>0</v>
      </c>
      <c r="AR233" s="179" t="s">
        <v>158</v>
      </c>
      <c r="AT233" s="180" t="s">
        <v>75</v>
      </c>
      <c r="AU233" s="180" t="s">
        <v>76</v>
      </c>
      <c r="AY233" s="179" t="s">
        <v>139</v>
      </c>
      <c r="BK233" s="181">
        <f>BK234</f>
        <v>0</v>
      </c>
    </row>
    <row r="234" spans="1:65" s="12" customFormat="1" ht="22.8" customHeight="1">
      <c r="B234" s="168"/>
      <c r="C234" s="169"/>
      <c r="D234" s="170" t="s">
        <v>75</v>
      </c>
      <c r="E234" s="182" t="s">
        <v>538</v>
      </c>
      <c r="F234" s="182" t="s">
        <v>539</v>
      </c>
      <c r="G234" s="169"/>
      <c r="H234" s="169"/>
      <c r="I234" s="172"/>
      <c r="J234" s="183">
        <f>BK234</f>
        <v>0</v>
      </c>
      <c r="K234" s="169"/>
      <c r="L234" s="174"/>
      <c r="M234" s="175"/>
      <c r="N234" s="176"/>
      <c r="O234" s="176"/>
      <c r="P234" s="177">
        <f>SUM(P235:P236)</f>
        <v>0</v>
      </c>
      <c r="Q234" s="176"/>
      <c r="R234" s="177">
        <f>SUM(R235:R236)</f>
        <v>0</v>
      </c>
      <c r="S234" s="176"/>
      <c r="T234" s="178">
        <f>SUM(T235:T236)</f>
        <v>0</v>
      </c>
      <c r="AR234" s="179" t="s">
        <v>158</v>
      </c>
      <c r="AT234" s="180" t="s">
        <v>75</v>
      </c>
      <c r="AU234" s="180" t="s">
        <v>84</v>
      </c>
      <c r="AY234" s="179" t="s">
        <v>139</v>
      </c>
      <c r="BK234" s="181">
        <f>SUM(BK235:BK236)</f>
        <v>0</v>
      </c>
    </row>
    <row r="235" spans="1:65" s="2" customFormat="1" ht="21.75" customHeight="1">
      <c r="A235" s="31"/>
      <c r="B235" s="32"/>
      <c r="C235" s="184" t="s">
        <v>540</v>
      </c>
      <c r="D235" s="184" t="s">
        <v>142</v>
      </c>
      <c r="E235" s="185" t="s">
        <v>541</v>
      </c>
      <c r="F235" s="186" t="s">
        <v>542</v>
      </c>
      <c r="G235" s="187" t="s">
        <v>543</v>
      </c>
      <c r="H235" s="188">
        <v>1</v>
      </c>
      <c r="I235" s="189"/>
      <c r="J235" s="190">
        <f>ROUND(I235*H235,2)</f>
        <v>0</v>
      </c>
      <c r="K235" s="191"/>
      <c r="L235" s="36"/>
      <c r="M235" s="192" t="s">
        <v>1</v>
      </c>
      <c r="N235" s="193" t="s">
        <v>41</v>
      </c>
      <c r="O235" s="68"/>
      <c r="P235" s="194">
        <f>O235*H235</f>
        <v>0</v>
      </c>
      <c r="Q235" s="194">
        <v>0</v>
      </c>
      <c r="R235" s="194">
        <f>Q235*H235</f>
        <v>0</v>
      </c>
      <c r="S235" s="194">
        <v>0</v>
      </c>
      <c r="T235" s="195">
        <f>S235*H235</f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6" t="s">
        <v>544</v>
      </c>
      <c r="AT235" s="196" t="s">
        <v>142</v>
      </c>
      <c r="AU235" s="196" t="s">
        <v>86</v>
      </c>
      <c r="AY235" s="14" t="s">
        <v>139</v>
      </c>
      <c r="BE235" s="197">
        <f>IF(N235="základní",J235,0)</f>
        <v>0</v>
      </c>
      <c r="BF235" s="197">
        <f>IF(N235="snížená",J235,0)</f>
        <v>0</v>
      </c>
      <c r="BG235" s="197">
        <f>IF(N235="zákl. přenesená",J235,0)</f>
        <v>0</v>
      </c>
      <c r="BH235" s="197">
        <f>IF(N235="sníž. přenesená",J235,0)</f>
        <v>0</v>
      </c>
      <c r="BI235" s="197">
        <f>IF(N235="nulová",J235,0)</f>
        <v>0</v>
      </c>
      <c r="BJ235" s="14" t="s">
        <v>84</v>
      </c>
      <c r="BK235" s="197">
        <f>ROUND(I235*H235,2)</f>
        <v>0</v>
      </c>
      <c r="BL235" s="14" t="s">
        <v>544</v>
      </c>
      <c r="BM235" s="196" t="s">
        <v>545</v>
      </c>
    </row>
    <row r="236" spans="1:65" s="2" customFormat="1" ht="16.5" customHeight="1">
      <c r="A236" s="31"/>
      <c r="B236" s="32"/>
      <c r="C236" s="184" t="s">
        <v>546</v>
      </c>
      <c r="D236" s="184" t="s">
        <v>142</v>
      </c>
      <c r="E236" s="185" t="s">
        <v>547</v>
      </c>
      <c r="F236" s="186" t="s">
        <v>548</v>
      </c>
      <c r="G236" s="187" t="s">
        <v>543</v>
      </c>
      <c r="H236" s="188">
        <v>1</v>
      </c>
      <c r="I236" s="189"/>
      <c r="J236" s="190">
        <f>ROUND(I236*H236,2)</f>
        <v>0</v>
      </c>
      <c r="K236" s="191"/>
      <c r="L236" s="36"/>
      <c r="M236" s="209" t="s">
        <v>1</v>
      </c>
      <c r="N236" s="210" t="s">
        <v>41</v>
      </c>
      <c r="O236" s="211"/>
      <c r="P236" s="212">
        <f>O236*H236</f>
        <v>0</v>
      </c>
      <c r="Q236" s="212">
        <v>0</v>
      </c>
      <c r="R236" s="212">
        <f>Q236*H236</f>
        <v>0</v>
      </c>
      <c r="S236" s="212">
        <v>0</v>
      </c>
      <c r="T236" s="213">
        <f>S236*H236</f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96" t="s">
        <v>544</v>
      </c>
      <c r="AT236" s="196" t="s">
        <v>142</v>
      </c>
      <c r="AU236" s="196" t="s">
        <v>86</v>
      </c>
      <c r="AY236" s="14" t="s">
        <v>139</v>
      </c>
      <c r="BE236" s="197">
        <f>IF(N236="základní",J236,0)</f>
        <v>0</v>
      </c>
      <c r="BF236" s="197">
        <f>IF(N236="snížená",J236,0)</f>
        <v>0</v>
      </c>
      <c r="BG236" s="197">
        <f>IF(N236="zákl. přenesená",J236,0)</f>
        <v>0</v>
      </c>
      <c r="BH236" s="197">
        <f>IF(N236="sníž. přenesená",J236,0)</f>
        <v>0</v>
      </c>
      <c r="BI236" s="197">
        <f>IF(N236="nulová",J236,0)</f>
        <v>0</v>
      </c>
      <c r="BJ236" s="14" t="s">
        <v>84</v>
      </c>
      <c r="BK236" s="197">
        <f>ROUND(I236*H236,2)</f>
        <v>0</v>
      </c>
      <c r="BL236" s="14" t="s">
        <v>544</v>
      </c>
      <c r="BM236" s="196" t="s">
        <v>549</v>
      </c>
    </row>
    <row r="237" spans="1:65" s="2" customFormat="1" ht="6.9" customHeight="1">
      <c r="A237" s="31"/>
      <c r="B237" s="51"/>
      <c r="C237" s="52"/>
      <c r="D237" s="52"/>
      <c r="E237" s="52"/>
      <c r="F237" s="52"/>
      <c r="G237" s="52"/>
      <c r="H237" s="52"/>
      <c r="I237" s="52"/>
      <c r="J237" s="52"/>
      <c r="K237" s="52"/>
      <c r="L237" s="36"/>
      <c r="M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</row>
  </sheetData>
  <sheetProtection password="CC35" sheet="1" objects="1" scenarios="1" formatColumns="0" formatRows="0" autoFilter="0"/>
  <autoFilter ref="C129:K236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40"/>
  <sheetViews>
    <sheetView showGridLines="0" tabSelected="1" topLeftCell="A141" workbookViewId="0">
      <selection activeCell="H150" sqref="H150"/>
    </sheetView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AT2" s="14" t="s">
        <v>92</v>
      </c>
    </row>
    <row r="3" spans="1:46" s="1" customFormat="1" ht="6.9" hidden="1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86</v>
      </c>
    </row>
    <row r="4" spans="1:46" s="1" customFormat="1" ht="24.9" hidden="1" customHeight="1">
      <c r="B4" s="17"/>
      <c r="D4" s="107" t="s">
        <v>102</v>
      </c>
      <c r="L4" s="17"/>
      <c r="M4" s="108" t="s">
        <v>10</v>
      </c>
      <c r="AT4" s="14" t="s">
        <v>4</v>
      </c>
    </row>
    <row r="5" spans="1:46" s="1" customFormat="1" ht="6.9" hidden="1" customHeight="1">
      <c r="B5" s="17"/>
      <c r="L5" s="17"/>
    </row>
    <row r="6" spans="1:46" s="1" customFormat="1" ht="12" hidden="1" customHeight="1">
      <c r="B6" s="17"/>
      <c r="D6" s="109" t="s">
        <v>16</v>
      </c>
      <c r="L6" s="17"/>
    </row>
    <row r="7" spans="1:46" s="1" customFormat="1" ht="26.25" hidden="1" customHeight="1">
      <c r="B7" s="17"/>
      <c r="E7" s="258" t="str">
        <f>'Rekapitulace stavby'!K6</f>
        <v>REKONSTRUKCE ELEKTRICKÝCH ROZVODŮ V UČEBNOVÉM PAVILONU ŠKOLY</v>
      </c>
      <c r="F7" s="259"/>
      <c r="G7" s="259"/>
      <c r="H7" s="259"/>
      <c r="L7" s="17"/>
    </row>
    <row r="8" spans="1:46" s="2" customFormat="1" ht="12" hidden="1" customHeight="1">
      <c r="A8" s="31"/>
      <c r="B8" s="36"/>
      <c r="C8" s="31"/>
      <c r="D8" s="109" t="s">
        <v>103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hidden="1" customHeight="1">
      <c r="A9" s="31"/>
      <c r="B9" s="36"/>
      <c r="C9" s="31"/>
      <c r="D9" s="31"/>
      <c r="E9" s="260" t="s">
        <v>566</v>
      </c>
      <c r="F9" s="261"/>
      <c r="G9" s="261"/>
      <c r="H9" s="261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idden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hidden="1" customHeight="1">
      <c r="A11" s="31"/>
      <c r="B11" s="36"/>
      <c r="C11" s="31"/>
      <c r="D11" s="109" t="s">
        <v>18</v>
      </c>
      <c r="E11" s="31"/>
      <c r="F11" s="110" t="s">
        <v>1</v>
      </c>
      <c r="G11" s="31"/>
      <c r="H11" s="31"/>
      <c r="I11" s="109" t="s">
        <v>19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hidden="1" customHeight="1">
      <c r="A12" s="31"/>
      <c r="B12" s="36"/>
      <c r="C12" s="31"/>
      <c r="D12" s="109" t="s">
        <v>20</v>
      </c>
      <c r="E12" s="31"/>
      <c r="F12" s="110" t="s">
        <v>21</v>
      </c>
      <c r="G12" s="31"/>
      <c r="H12" s="31"/>
      <c r="I12" s="109" t="s">
        <v>22</v>
      </c>
      <c r="J12" s="111" t="str">
        <f>'Rekapitulace stavby'!AN8</f>
        <v>15. 5. 2019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8" hidden="1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hidden="1" customHeight="1">
      <c r="A14" s="31"/>
      <c r="B14" s="36"/>
      <c r="C14" s="31"/>
      <c r="D14" s="109" t="s">
        <v>24</v>
      </c>
      <c r="E14" s="31"/>
      <c r="F14" s="31"/>
      <c r="G14" s="31"/>
      <c r="H14" s="31"/>
      <c r="I14" s="109" t="s">
        <v>25</v>
      </c>
      <c r="J14" s="110" t="str">
        <f>IF('Rekapitulace stavby'!AN10="","",'Rekapitulace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hidden="1" customHeight="1">
      <c r="A15" s="31"/>
      <c r="B15" s="36"/>
      <c r="C15" s="31"/>
      <c r="D15" s="31"/>
      <c r="E15" s="110" t="str">
        <f>IF('Rekapitulace stavby'!E11="","",'Rekapitulace stavby'!E11)</f>
        <v xml:space="preserve"> </v>
      </c>
      <c r="F15" s="31"/>
      <c r="G15" s="31"/>
      <c r="H15" s="31"/>
      <c r="I15" s="109" t="s">
        <v>27</v>
      </c>
      <c r="J15" s="110" t="str">
        <f>IF('Rekapitulace stavby'!AN11="","",'Rekapitulace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" hidden="1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hidden="1" customHeight="1">
      <c r="A17" s="31"/>
      <c r="B17" s="36"/>
      <c r="C17" s="31"/>
      <c r="D17" s="109" t="s">
        <v>28</v>
      </c>
      <c r="E17" s="31"/>
      <c r="F17" s="31"/>
      <c r="G17" s="31"/>
      <c r="H17" s="31"/>
      <c r="I17" s="109" t="s">
        <v>25</v>
      </c>
      <c r="J17" s="27" t="str">
        <f>'Rekapitulace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hidden="1" customHeight="1">
      <c r="A18" s="31"/>
      <c r="B18" s="36"/>
      <c r="C18" s="31"/>
      <c r="D18" s="31"/>
      <c r="E18" s="262" t="str">
        <f>'Rekapitulace stavby'!E14</f>
        <v>Vyplň údaj</v>
      </c>
      <c r="F18" s="263"/>
      <c r="G18" s="263"/>
      <c r="H18" s="263"/>
      <c r="I18" s="109" t="s">
        <v>27</v>
      </c>
      <c r="J18" s="27" t="str">
        <f>'Rekapitulace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" hidden="1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hidden="1" customHeight="1">
      <c r="A20" s="31"/>
      <c r="B20" s="36"/>
      <c r="C20" s="31"/>
      <c r="D20" s="109" t="s">
        <v>30</v>
      </c>
      <c r="E20" s="31"/>
      <c r="F20" s="31"/>
      <c r="G20" s="31"/>
      <c r="H20" s="31"/>
      <c r="I20" s="109" t="s">
        <v>25</v>
      </c>
      <c r="J20" s="110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hidden="1" customHeight="1">
      <c r="A21" s="31"/>
      <c r="B21" s="36"/>
      <c r="C21" s="31"/>
      <c r="D21" s="31"/>
      <c r="E21" s="110" t="str">
        <f>IF('Rekapitulace stavby'!E17="","",'Rekapitulace stavby'!E17)</f>
        <v xml:space="preserve"> </v>
      </c>
      <c r="F21" s="31"/>
      <c r="G21" s="31"/>
      <c r="H21" s="31"/>
      <c r="I21" s="109" t="s">
        <v>27</v>
      </c>
      <c r="J21" s="110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" hidden="1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hidden="1" customHeight="1">
      <c r="A23" s="31"/>
      <c r="B23" s="36"/>
      <c r="C23" s="31"/>
      <c r="D23" s="109" t="s">
        <v>32</v>
      </c>
      <c r="E23" s="31"/>
      <c r="F23" s="31"/>
      <c r="G23" s="31"/>
      <c r="H23" s="31"/>
      <c r="I23" s="109" t="s">
        <v>25</v>
      </c>
      <c r="J23" s="110" t="s">
        <v>1</v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hidden="1" customHeight="1">
      <c r="A24" s="31"/>
      <c r="B24" s="36"/>
      <c r="C24" s="31"/>
      <c r="D24" s="31"/>
      <c r="E24" s="110" t="s">
        <v>33</v>
      </c>
      <c r="F24" s="31"/>
      <c r="G24" s="31"/>
      <c r="H24" s="31"/>
      <c r="I24" s="109" t="s">
        <v>27</v>
      </c>
      <c r="J24" s="110" t="s">
        <v>1</v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" hidden="1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hidden="1" customHeight="1">
      <c r="A26" s="31"/>
      <c r="B26" s="36"/>
      <c r="C26" s="31"/>
      <c r="D26" s="109" t="s">
        <v>34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hidden="1" customHeight="1">
      <c r="A27" s="112"/>
      <c r="B27" s="113"/>
      <c r="C27" s="112"/>
      <c r="D27" s="112"/>
      <c r="E27" s="264" t="s">
        <v>1</v>
      </c>
      <c r="F27" s="264"/>
      <c r="G27" s="264"/>
      <c r="H27" s="264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" hidden="1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" hidden="1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hidden="1" customHeight="1">
      <c r="A30" s="31"/>
      <c r="B30" s="36"/>
      <c r="C30" s="31"/>
      <c r="D30" s="116" t="s">
        <v>36</v>
      </c>
      <c r="E30" s="31"/>
      <c r="F30" s="31"/>
      <c r="G30" s="31"/>
      <c r="H30" s="31"/>
      <c r="I30" s="31"/>
      <c r="J30" s="117">
        <f>ROUND(J128,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" hidden="1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" hidden="1" customHeight="1">
      <c r="A32" s="31"/>
      <c r="B32" s="36"/>
      <c r="C32" s="31"/>
      <c r="D32" s="31"/>
      <c r="E32" s="31"/>
      <c r="F32" s="118" t="s">
        <v>38</v>
      </c>
      <c r="G32" s="31"/>
      <c r="H32" s="31"/>
      <c r="I32" s="118" t="s">
        <v>37</v>
      </c>
      <c r="J32" s="118" t="s">
        <v>39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" hidden="1" customHeight="1">
      <c r="A33" s="31"/>
      <c r="B33" s="36"/>
      <c r="C33" s="31"/>
      <c r="D33" s="119" t="s">
        <v>40</v>
      </c>
      <c r="E33" s="109" t="s">
        <v>41</v>
      </c>
      <c r="F33" s="120">
        <f>ROUND((SUM(BE128:BE239)),  2)</f>
        <v>0</v>
      </c>
      <c r="G33" s="31"/>
      <c r="H33" s="31"/>
      <c r="I33" s="121">
        <v>0.21</v>
      </c>
      <c r="J33" s="120">
        <f>ROUND(((SUM(BE128:BE239))*I33),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" hidden="1" customHeight="1">
      <c r="A34" s="31"/>
      <c r="B34" s="36"/>
      <c r="C34" s="31"/>
      <c r="D34" s="31"/>
      <c r="E34" s="109" t="s">
        <v>42</v>
      </c>
      <c r="F34" s="120">
        <f>ROUND((SUM(BF128:BF239)),  2)</f>
        <v>0</v>
      </c>
      <c r="G34" s="31"/>
      <c r="H34" s="31"/>
      <c r="I34" s="121">
        <v>0.15</v>
      </c>
      <c r="J34" s="120">
        <f>ROUND(((SUM(BF128:BF239))*I34),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" hidden="1" customHeight="1">
      <c r="A35" s="31"/>
      <c r="B35" s="36"/>
      <c r="C35" s="31"/>
      <c r="D35" s="31"/>
      <c r="E35" s="109" t="s">
        <v>43</v>
      </c>
      <c r="F35" s="120">
        <f>ROUND((SUM(BG128:BG239)),  2)</f>
        <v>0</v>
      </c>
      <c r="G35" s="31"/>
      <c r="H35" s="31"/>
      <c r="I35" s="121">
        <v>0.21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" hidden="1" customHeight="1">
      <c r="A36" s="31"/>
      <c r="B36" s="36"/>
      <c r="C36" s="31"/>
      <c r="D36" s="31"/>
      <c r="E36" s="109" t="s">
        <v>44</v>
      </c>
      <c r="F36" s="120">
        <f>ROUND((SUM(BH128:BH239)),  2)</f>
        <v>0</v>
      </c>
      <c r="G36" s="31"/>
      <c r="H36" s="31"/>
      <c r="I36" s="121">
        <v>0.15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" hidden="1" customHeight="1">
      <c r="A37" s="31"/>
      <c r="B37" s="36"/>
      <c r="C37" s="31"/>
      <c r="D37" s="31"/>
      <c r="E37" s="109" t="s">
        <v>45</v>
      </c>
      <c r="F37" s="120">
        <f>ROUND((SUM(BI128:BI239)),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" hidden="1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hidden="1" customHeight="1">
      <c r="A39" s="31"/>
      <c r="B39" s="36"/>
      <c r="C39" s="122"/>
      <c r="D39" s="123" t="s">
        <v>46</v>
      </c>
      <c r="E39" s="124"/>
      <c r="F39" s="124"/>
      <c r="G39" s="125" t="s">
        <v>47</v>
      </c>
      <c r="H39" s="126" t="s">
        <v>48</v>
      </c>
      <c r="I39" s="124"/>
      <c r="J39" s="127">
        <f>SUM(J30:J37)</f>
        <v>0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" hidden="1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" hidden="1" customHeight="1">
      <c r="B41" s="17"/>
      <c r="L41" s="17"/>
    </row>
    <row r="42" spans="1:31" s="1" customFormat="1" ht="14.4" hidden="1" customHeight="1">
      <c r="B42" s="17"/>
      <c r="L42" s="17"/>
    </row>
    <row r="43" spans="1:31" s="1" customFormat="1" ht="14.4" hidden="1" customHeight="1">
      <c r="B43" s="17"/>
      <c r="L43" s="17"/>
    </row>
    <row r="44" spans="1:31" s="1" customFormat="1" ht="14.4" hidden="1" customHeight="1">
      <c r="B44" s="17"/>
      <c r="L44" s="17"/>
    </row>
    <row r="45" spans="1:31" s="1" customFormat="1" ht="14.4" hidden="1" customHeight="1">
      <c r="B45" s="17"/>
      <c r="L45" s="17"/>
    </row>
    <row r="46" spans="1:31" s="1" customFormat="1" ht="14.4" hidden="1" customHeight="1">
      <c r="B46" s="17"/>
      <c r="L46" s="17"/>
    </row>
    <row r="47" spans="1:31" s="1" customFormat="1" ht="14.4" hidden="1" customHeight="1">
      <c r="B47" s="17"/>
      <c r="L47" s="17"/>
    </row>
    <row r="48" spans="1:31" s="1" customFormat="1" ht="14.4" hidden="1" customHeight="1">
      <c r="B48" s="17"/>
      <c r="L48" s="17"/>
    </row>
    <row r="49" spans="1:31" s="1" customFormat="1" ht="14.4" hidden="1" customHeight="1">
      <c r="B49" s="17"/>
      <c r="L49" s="17"/>
    </row>
    <row r="50" spans="1:31" s="2" customFormat="1" ht="14.4" hidden="1" customHeight="1">
      <c r="B50" s="48"/>
      <c r="D50" s="129" t="s">
        <v>49</v>
      </c>
      <c r="E50" s="130"/>
      <c r="F50" s="130"/>
      <c r="G50" s="129" t="s">
        <v>50</v>
      </c>
      <c r="H50" s="130"/>
      <c r="I50" s="130"/>
      <c r="J50" s="130"/>
      <c r="K50" s="130"/>
      <c r="L50" s="48"/>
    </row>
    <row r="51" spans="1:31" hidden="1">
      <c r="B51" s="17"/>
      <c r="L51" s="17"/>
    </row>
    <row r="52" spans="1:31" hidden="1">
      <c r="B52" s="17"/>
      <c r="L52" s="17"/>
    </row>
    <row r="53" spans="1:31" hidden="1">
      <c r="B53" s="17"/>
      <c r="L53" s="17"/>
    </row>
    <row r="54" spans="1:31" hidden="1">
      <c r="B54" s="17"/>
      <c r="L54" s="17"/>
    </row>
    <row r="55" spans="1:31" hidden="1">
      <c r="B55" s="17"/>
      <c r="L55" s="17"/>
    </row>
    <row r="56" spans="1:31" hidden="1">
      <c r="B56" s="17"/>
      <c r="L56" s="17"/>
    </row>
    <row r="57" spans="1:31" hidden="1">
      <c r="B57" s="17"/>
      <c r="L57" s="17"/>
    </row>
    <row r="58" spans="1:31" hidden="1">
      <c r="B58" s="17"/>
      <c r="L58" s="17"/>
    </row>
    <row r="59" spans="1:31" hidden="1">
      <c r="B59" s="17"/>
      <c r="L59" s="17"/>
    </row>
    <row r="60" spans="1:31" hidden="1">
      <c r="B60" s="17"/>
      <c r="L60" s="17"/>
    </row>
    <row r="61" spans="1:31" s="2" customFormat="1" ht="13.2" hidden="1">
      <c r="A61" s="31"/>
      <c r="B61" s="36"/>
      <c r="C61" s="31"/>
      <c r="D61" s="131" t="s">
        <v>51</v>
      </c>
      <c r="E61" s="132"/>
      <c r="F61" s="133" t="s">
        <v>52</v>
      </c>
      <c r="G61" s="131" t="s">
        <v>51</v>
      </c>
      <c r="H61" s="132"/>
      <c r="I61" s="132"/>
      <c r="J61" s="134" t="s">
        <v>52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idden="1">
      <c r="B62" s="17"/>
      <c r="L62" s="17"/>
    </row>
    <row r="63" spans="1:31" hidden="1">
      <c r="B63" s="17"/>
      <c r="L63" s="17"/>
    </row>
    <row r="64" spans="1:31" hidden="1">
      <c r="B64" s="17"/>
      <c r="L64" s="17"/>
    </row>
    <row r="65" spans="1:31" s="2" customFormat="1" ht="13.2" hidden="1">
      <c r="A65" s="31"/>
      <c r="B65" s="36"/>
      <c r="C65" s="31"/>
      <c r="D65" s="129" t="s">
        <v>53</v>
      </c>
      <c r="E65" s="135"/>
      <c r="F65" s="135"/>
      <c r="G65" s="129" t="s">
        <v>54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idden="1">
      <c r="B66" s="17"/>
      <c r="L66" s="17"/>
    </row>
    <row r="67" spans="1:31" hidden="1">
      <c r="B67" s="17"/>
      <c r="L67" s="17"/>
    </row>
    <row r="68" spans="1:31" hidden="1">
      <c r="B68" s="17"/>
      <c r="L68" s="17"/>
    </row>
    <row r="69" spans="1:31" hidden="1">
      <c r="B69" s="17"/>
      <c r="L69" s="17"/>
    </row>
    <row r="70" spans="1:31" hidden="1">
      <c r="B70" s="17"/>
      <c r="L70" s="17"/>
    </row>
    <row r="71" spans="1:31" hidden="1">
      <c r="B71" s="17"/>
      <c r="L71" s="17"/>
    </row>
    <row r="72" spans="1:31" hidden="1">
      <c r="B72" s="17"/>
      <c r="L72" s="17"/>
    </row>
    <row r="73" spans="1:31" hidden="1">
      <c r="B73" s="17"/>
      <c r="L73" s="17"/>
    </row>
    <row r="74" spans="1:31" hidden="1">
      <c r="B74" s="17"/>
      <c r="L74" s="17"/>
    </row>
    <row r="75" spans="1:31" hidden="1">
      <c r="B75" s="17"/>
      <c r="L75" s="17"/>
    </row>
    <row r="76" spans="1:31" s="2" customFormat="1" ht="13.2" hidden="1">
      <c r="A76" s="31"/>
      <c r="B76" s="36"/>
      <c r="C76" s="31"/>
      <c r="D76" s="131" t="s">
        <v>51</v>
      </c>
      <c r="E76" s="132"/>
      <c r="F76" s="133" t="s">
        <v>52</v>
      </c>
      <c r="G76" s="131" t="s">
        <v>51</v>
      </c>
      <c r="H76" s="132"/>
      <c r="I76" s="132"/>
      <c r="J76" s="134" t="s">
        <v>52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" hidden="1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31" hidden="1"/>
    <row r="79" spans="1:31" hidden="1"/>
    <row r="80" spans="1:31" hidden="1"/>
    <row r="81" spans="1:47" s="2" customFormat="1" ht="6.9" hidden="1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" hidden="1" customHeight="1">
      <c r="A82" s="31"/>
      <c r="B82" s="32"/>
      <c r="C82" s="20" t="s">
        <v>105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" hidden="1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hidden="1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6.25" hidden="1" customHeight="1">
      <c r="A85" s="31"/>
      <c r="B85" s="32"/>
      <c r="C85" s="33"/>
      <c r="D85" s="33"/>
      <c r="E85" s="256" t="str">
        <f>E7</f>
        <v>REKONSTRUKCE ELEKTRICKÝCH ROZVODŮ V UČEBNOVÉM PAVILONU ŠKOLY</v>
      </c>
      <c r="F85" s="257"/>
      <c r="G85" s="257"/>
      <c r="H85" s="257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hidden="1" customHeight="1">
      <c r="A86" s="31"/>
      <c r="B86" s="32"/>
      <c r="C86" s="26" t="s">
        <v>103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hidden="1" customHeight="1">
      <c r="A87" s="31"/>
      <c r="B87" s="32"/>
      <c r="C87" s="33"/>
      <c r="D87" s="33"/>
      <c r="E87" s="244" t="str">
        <f>E9</f>
        <v>05 - 2/S etapa</v>
      </c>
      <c r="F87" s="255"/>
      <c r="G87" s="255"/>
      <c r="H87" s="255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" hidden="1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hidden="1" customHeight="1">
      <c r="A89" s="31"/>
      <c r="B89" s="32"/>
      <c r="C89" s="26" t="s">
        <v>20</v>
      </c>
      <c r="D89" s="33"/>
      <c r="E89" s="33"/>
      <c r="F89" s="24" t="str">
        <f>F12</f>
        <v>Brno - Bystrc</v>
      </c>
      <c r="G89" s="33"/>
      <c r="H89" s="33"/>
      <c r="I89" s="26" t="s">
        <v>22</v>
      </c>
      <c r="J89" s="63" t="str">
        <f>IF(J12="","",J12)</f>
        <v>15. 5. 2019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" hidden="1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15" hidden="1" customHeight="1">
      <c r="A91" s="31"/>
      <c r="B91" s="32"/>
      <c r="C91" s="26" t="s">
        <v>24</v>
      </c>
      <c r="D91" s="33"/>
      <c r="E91" s="33"/>
      <c r="F91" s="24" t="str">
        <f>E15</f>
        <v xml:space="preserve"> </v>
      </c>
      <c r="G91" s="33"/>
      <c r="H91" s="33"/>
      <c r="I91" s="26" t="s">
        <v>30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15" hidden="1" customHeight="1">
      <c r="A92" s="31"/>
      <c r="B92" s="32"/>
      <c r="C92" s="26" t="s">
        <v>28</v>
      </c>
      <c r="D92" s="33"/>
      <c r="E92" s="33"/>
      <c r="F92" s="24" t="str">
        <f>IF(E18="","",E18)</f>
        <v>Vyplň údaj</v>
      </c>
      <c r="G92" s="33"/>
      <c r="H92" s="33"/>
      <c r="I92" s="26" t="s">
        <v>32</v>
      </c>
      <c r="J92" s="29" t="str">
        <f>E24</f>
        <v>Ing. Tomáš Blažek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hidden="1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hidden="1" customHeight="1">
      <c r="A94" s="31"/>
      <c r="B94" s="32"/>
      <c r="C94" s="140" t="s">
        <v>106</v>
      </c>
      <c r="D94" s="141"/>
      <c r="E94" s="141"/>
      <c r="F94" s="141"/>
      <c r="G94" s="141"/>
      <c r="H94" s="141"/>
      <c r="I94" s="141"/>
      <c r="J94" s="142" t="s">
        <v>107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hidden="1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8" hidden="1" customHeight="1">
      <c r="A96" s="31"/>
      <c r="B96" s="32"/>
      <c r="C96" s="143" t="s">
        <v>108</v>
      </c>
      <c r="D96" s="33"/>
      <c r="E96" s="33"/>
      <c r="F96" s="33"/>
      <c r="G96" s="33"/>
      <c r="H96" s="33"/>
      <c r="I96" s="33"/>
      <c r="J96" s="81">
        <f>J128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109</v>
      </c>
    </row>
    <row r="97" spans="1:31" s="9" customFormat="1" ht="24.9" hidden="1" customHeight="1">
      <c r="B97" s="144"/>
      <c r="C97" s="145"/>
      <c r="D97" s="146" t="s">
        <v>110</v>
      </c>
      <c r="E97" s="147"/>
      <c r="F97" s="147"/>
      <c r="G97" s="147"/>
      <c r="H97" s="147"/>
      <c r="I97" s="147"/>
      <c r="J97" s="148">
        <f>J129</f>
        <v>0</v>
      </c>
      <c r="K97" s="145"/>
      <c r="L97" s="149"/>
    </row>
    <row r="98" spans="1:31" s="10" customFormat="1" ht="19.95" hidden="1" customHeight="1">
      <c r="B98" s="150"/>
      <c r="C98" s="151"/>
      <c r="D98" s="152" t="s">
        <v>111</v>
      </c>
      <c r="E98" s="153"/>
      <c r="F98" s="153"/>
      <c r="G98" s="153"/>
      <c r="H98" s="153"/>
      <c r="I98" s="153"/>
      <c r="J98" s="154">
        <f>J130</f>
        <v>0</v>
      </c>
      <c r="K98" s="151"/>
      <c r="L98" s="155"/>
    </row>
    <row r="99" spans="1:31" s="9" customFormat="1" ht="24.9" hidden="1" customHeight="1">
      <c r="B99" s="144"/>
      <c r="C99" s="145"/>
      <c r="D99" s="146" t="s">
        <v>112</v>
      </c>
      <c r="E99" s="147"/>
      <c r="F99" s="147"/>
      <c r="G99" s="147"/>
      <c r="H99" s="147"/>
      <c r="I99" s="147"/>
      <c r="J99" s="148">
        <f>J139</f>
        <v>0</v>
      </c>
      <c r="K99" s="145"/>
      <c r="L99" s="149"/>
    </row>
    <row r="100" spans="1:31" s="9" customFormat="1" ht="24.9" hidden="1" customHeight="1">
      <c r="B100" s="144"/>
      <c r="C100" s="145"/>
      <c r="D100" s="146" t="s">
        <v>115</v>
      </c>
      <c r="E100" s="147"/>
      <c r="F100" s="147"/>
      <c r="G100" s="147"/>
      <c r="H100" s="147"/>
      <c r="I100" s="147"/>
      <c r="J100" s="148">
        <f>J146</f>
        <v>0</v>
      </c>
      <c r="K100" s="145"/>
      <c r="L100" s="149"/>
    </row>
    <row r="101" spans="1:31" s="10" customFormat="1" ht="19.95" hidden="1" customHeight="1">
      <c r="B101" s="150"/>
      <c r="C101" s="151"/>
      <c r="D101" s="152" t="s">
        <v>116</v>
      </c>
      <c r="E101" s="153"/>
      <c r="F101" s="153"/>
      <c r="G101" s="153"/>
      <c r="H101" s="153"/>
      <c r="I101" s="153"/>
      <c r="J101" s="154">
        <f>J147</f>
        <v>0</v>
      </c>
      <c r="K101" s="151"/>
      <c r="L101" s="155"/>
    </row>
    <row r="102" spans="1:31" s="10" customFormat="1" ht="19.95" hidden="1" customHeight="1">
      <c r="B102" s="150"/>
      <c r="C102" s="151"/>
      <c r="D102" s="152" t="s">
        <v>117</v>
      </c>
      <c r="E102" s="153"/>
      <c r="F102" s="153"/>
      <c r="G102" s="153"/>
      <c r="H102" s="153"/>
      <c r="I102" s="153"/>
      <c r="J102" s="154">
        <f>J211</f>
        <v>0</v>
      </c>
      <c r="K102" s="151"/>
      <c r="L102" s="155"/>
    </row>
    <row r="103" spans="1:31" s="10" customFormat="1" ht="19.95" hidden="1" customHeight="1">
      <c r="B103" s="150"/>
      <c r="C103" s="151"/>
      <c r="D103" s="152" t="s">
        <v>118</v>
      </c>
      <c r="E103" s="153"/>
      <c r="F103" s="153"/>
      <c r="G103" s="153"/>
      <c r="H103" s="153"/>
      <c r="I103" s="153"/>
      <c r="J103" s="154">
        <f>J214</f>
        <v>0</v>
      </c>
      <c r="K103" s="151"/>
      <c r="L103" s="155"/>
    </row>
    <row r="104" spans="1:31" s="10" customFormat="1" ht="19.95" hidden="1" customHeight="1">
      <c r="B104" s="150"/>
      <c r="C104" s="151"/>
      <c r="D104" s="152" t="s">
        <v>119</v>
      </c>
      <c r="E104" s="153"/>
      <c r="F104" s="153"/>
      <c r="G104" s="153"/>
      <c r="H104" s="153"/>
      <c r="I104" s="153"/>
      <c r="J104" s="154">
        <f>J218</f>
        <v>0</v>
      </c>
      <c r="K104" s="151"/>
      <c r="L104" s="155"/>
    </row>
    <row r="105" spans="1:31" s="10" customFormat="1" ht="19.95" hidden="1" customHeight="1">
      <c r="B105" s="150"/>
      <c r="C105" s="151"/>
      <c r="D105" s="152" t="s">
        <v>120</v>
      </c>
      <c r="E105" s="153"/>
      <c r="F105" s="153"/>
      <c r="G105" s="153"/>
      <c r="H105" s="153"/>
      <c r="I105" s="153"/>
      <c r="J105" s="154">
        <f>J227</f>
        <v>0</v>
      </c>
      <c r="K105" s="151"/>
      <c r="L105" s="155"/>
    </row>
    <row r="106" spans="1:31" s="10" customFormat="1" ht="19.95" hidden="1" customHeight="1">
      <c r="B106" s="150"/>
      <c r="C106" s="151"/>
      <c r="D106" s="152" t="s">
        <v>121</v>
      </c>
      <c r="E106" s="153"/>
      <c r="F106" s="153"/>
      <c r="G106" s="153"/>
      <c r="H106" s="153"/>
      <c r="I106" s="153"/>
      <c r="J106" s="154">
        <f>J234</f>
        <v>0</v>
      </c>
      <c r="K106" s="151"/>
      <c r="L106" s="155"/>
    </row>
    <row r="107" spans="1:31" s="9" customFormat="1" ht="24.9" hidden="1" customHeight="1">
      <c r="B107" s="144"/>
      <c r="C107" s="145"/>
      <c r="D107" s="146" t="s">
        <v>122</v>
      </c>
      <c r="E107" s="147"/>
      <c r="F107" s="147"/>
      <c r="G107" s="147"/>
      <c r="H107" s="147"/>
      <c r="I107" s="147"/>
      <c r="J107" s="148">
        <f>J236</f>
        <v>0</v>
      </c>
      <c r="K107" s="145"/>
      <c r="L107" s="149"/>
    </row>
    <row r="108" spans="1:31" s="10" customFormat="1" ht="19.95" hidden="1" customHeight="1">
      <c r="B108" s="150"/>
      <c r="C108" s="151"/>
      <c r="D108" s="152" t="s">
        <v>123</v>
      </c>
      <c r="E108" s="153"/>
      <c r="F108" s="153"/>
      <c r="G108" s="153"/>
      <c r="H108" s="153"/>
      <c r="I108" s="153"/>
      <c r="J108" s="154">
        <f>J237</f>
        <v>0</v>
      </c>
      <c r="K108" s="151"/>
      <c r="L108" s="155"/>
    </row>
    <row r="109" spans="1:31" s="2" customFormat="1" ht="21.75" hidden="1" customHeight="1">
      <c r="A109" s="31"/>
      <c r="B109" s="32"/>
      <c r="C109" s="33"/>
      <c r="D109" s="33"/>
      <c r="E109" s="33"/>
      <c r="F109" s="33"/>
      <c r="G109" s="33"/>
      <c r="H109" s="33"/>
      <c r="I109" s="33"/>
      <c r="J109" s="33"/>
      <c r="K109" s="33"/>
      <c r="L109" s="48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6.9" hidden="1" customHeight="1">
      <c r="A110" s="31"/>
      <c r="B110" s="51"/>
      <c r="C110" s="52"/>
      <c r="D110" s="52"/>
      <c r="E110" s="52"/>
      <c r="F110" s="52"/>
      <c r="G110" s="52"/>
      <c r="H110" s="52"/>
      <c r="I110" s="52"/>
      <c r="J110" s="52"/>
      <c r="K110" s="52"/>
      <c r="L110" s="48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hidden="1"/>
    <row r="112" spans="1:31" hidden="1"/>
    <row r="113" spans="1:63" hidden="1"/>
    <row r="114" spans="1:63" s="2" customFormat="1" ht="6.9" customHeight="1">
      <c r="A114" s="31"/>
      <c r="B114" s="53"/>
      <c r="C114" s="54"/>
      <c r="D114" s="54"/>
      <c r="E114" s="54"/>
      <c r="F114" s="54"/>
      <c r="G114" s="54"/>
      <c r="H114" s="54"/>
      <c r="I114" s="54"/>
      <c r="J114" s="54"/>
      <c r="K114" s="54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3" s="2" customFormat="1" ht="24.9" customHeight="1">
      <c r="A115" s="31"/>
      <c r="B115" s="32"/>
      <c r="C115" s="20" t="s">
        <v>124</v>
      </c>
      <c r="D115" s="33"/>
      <c r="E115" s="33"/>
      <c r="F115" s="33"/>
      <c r="G115" s="33"/>
      <c r="H115" s="33"/>
      <c r="I115" s="33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3" s="2" customFormat="1" ht="6.9" customHeight="1">
      <c r="A116" s="31"/>
      <c r="B116" s="32"/>
      <c r="C116" s="33"/>
      <c r="D116" s="33"/>
      <c r="E116" s="33"/>
      <c r="F116" s="33"/>
      <c r="G116" s="33"/>
      <c r="H116" s="33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3" s="2" customFormat="1" ht="12" customHeight="1">
      <c r="A117" s="31"/>
      <c r="B117" s="32"/>
      <c r="C117" s="26" t="s">
        <v>16</v>
      </c>
      <c r="D117" s="33"/>
      <c r="E117" s="33"/>
      <c r="F117" s="33"/>
      <c r="G117" s="33"/>
      <c r="H117" s="33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3" s="2" customFormat="1" ht="26.25" customHeight="1">
      <c r="A118" s="31"/>
      <c r="B118" s="32"/>
      <c r="C118" s="33"/>
      <c r="D118" s="33"/>
      <c r="E118" s="256" t="str">
        <f>E7</f>
        <v>REKONSTRUKCE ELEKTRICKÝCH ROZVODŮ V UČEBNOVÉM PAVILONU ŠKOLY</v>
      </c>
      <c r="F118" s="257"/>
      <c r="G118" s="257"/>
      <c r="H118" s="257"/>
      <c r="I118" s="33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3" s="2" customFormat="1" ht="12" customHeight="1">
      <c r="A119" s="31"/>
      <c r="B119" s="32"/>
      <c r="C119" s="26" t="s">
        <v>103</v>
      </c>
      <c r="D119" s="33"/>
      <c r="E119" s="33"/>
      <c r="F119" s="33"/>
      <c r="G119" s="33"/>
      <c r="H119" s="33"/>
      <c r="I119" s="33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3" s="2" customFormat="1" ht="16.5" customHeight="1">
      <c r="A120" s="31"/>
      <c r="B120" s="32"/>
      <c r="C120" s="33"/>
      <c r="D120" s="33"/>
      <c r="E120" s="244" t="str">
        <f>E9</f>
        <v>05 - 2/S etapa</v>
      </c>
      <c r="F120" s="255"/>
      <c r="G120" s="255"/>
      <c r="H120" s="255"/>
      <c r="I120" s="33"/>
      <c r="J120" s="33"/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3" s="2" customFormat="1" ht="6.9" customHeight="1">
      <c r="A121" s="31"/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3" s="2" customFormat="1" ht="12" customHeight="1">
      <c r="A122" s="31"/>
      <c r="B122" s="32"/>
      <c r="C122" s="26" t="s">
        <v>20</v>
      </c>
      <c r="D122" s="33"/>
      <c r="E122" s="33"/>
      <c r="F122" s="24" t="str">
        <f>F12</f>
        <v>Brno - Bystrc</v>
      </c>
      <c r="G122" s="33"/>
      <c r="H122" s="33"/>
      <c r="I122" s="26" t="s">
        <v>22</v>
      </c>
      <c r="J122" s="63" t="str">
        <f>IF(J12="","",J12)</f>
        <v>15. 5. 2019</v>
      </c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3" s="2" customFormat="1" ht="6.9" customHeight="1">
      <c r="A123" s="31"/>
      <c r="B123" s="32"/>
      <c r="C123" s="33"/>
      <c r="D123" s="33"/>
      <c r="E123" s="33"/>
      <c r="F123" s="33"/>
      <c r="G123" s="33"/>
      <c r="H123" s="33"/>
      <c r="I123" s="33"/>
      <c r="J123" s="33"/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3" s="2" customFormat="1" ht="15.15" customHeight="1">
      <c r="A124" s="31"/>
      <c r="B124" s="32"/>
      <c r="C124" s="26" t="s">
        <v>24</v>
      </c>
      <c r="D124" s="33"/>
      <c r="E124" s="33"/>
      <c r="F124" s="24" t="str">
        <f>E15</f>
        <v xml:space="preserve"> </v>
      </c>
      <c r="G124" s="33"/>
      <c r="H124" s="33"/>
      <c r="I124" s="26" t="s">
        <v>30</v>
      </c>
      <c r="J124" s="29" t="str">
        <f>E21</f>
        <v xml:space="preserve"> </v>
      </c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63" s="2" customFormat="1" ht="15.15" customHeight="1">
      <c r="A125" s="31"/>
      <c r="B125" s="32"/>
      <c r="C125" s="26" t="s">
        <v>28</v>
      </c>
      <c r="D125" s="33"/>
      <c r="E125" s="33"/>
      <c r="F125" s="24" t="str">
        <f>IF(E18="","",E18)</f>
        <v>Vyplň údaj</v>
      </c>
      <c r="G125" s="33"/>
      <c r="H125" s="33"/>
      <c r="I125" s="26" t="s">
        <v>32</v>
      </c>
      <c r="J125" s="29" t="str">
        <f>E24</f>
        <v>Ing. Tomáš Blažek</v>
      </c>
      <c r="K125" s="33"/>
      <c r="L125" s="4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63" s="2" customFormat="1" ht="10.35" customHeight="1">
      <c r="A126" s="31"/>
      <c r="B126" s="32"/>
      <c r="C126" s="33"/>
      <c r="D126" s="33"/>
      <c r="E126" s="33"/>
      <c r="F126" s="33"/>
      <c r="G126" s="33"/>
      <c r="H126" s="33"/>
      <c r="I126" s="33"/>
      <c r="J126" s="33"/>
      <c r="K126" s="33"/>
      <c r="L126" s="48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spans="1:63" s="11" customFormat="1" ht="29.25" customHeight="1">
      <c r="A127" s="156"/>
      <c r="B127" s="157"/>
      <c r="C127" s="158" t="s">
        <v>125</v>
      </c>
      <c r="D127" s="159" t="s">
        <v>61</v>
      </c>
      <c r="E127" s="159" t="s">
        <v>57</v>
      </c>
      <c r="F127" s="159" t="s">
        <v>58</v>
      </c>
      <c r="G127" s="159" t="s">
        <v>126</v>
      </c>
      <c r="H127" s="159" t="s">
        <v>127</v>
      </c>
      <c r="I127" s="159" t="s">
        <v>128</v>
      </c>
      <c r="J127" s="160" t="s">
        <v>107</v>
      </c>
      <c r="K127" s="161" t="s">
        <v>129</v>
      </c>
      <c r="L127" s="162"/>
      <c r="M127" s="72" t="s">
        <v>1</v>
      </c>
      <c r="N127" s="73" t="s">
        <v>40</v>
      </c>
      <c r="O127" s="73" t="s">
        <v>130</v>
      </c>
      <c r="P127" s="73" t="s">
        <v>131</v>
      </c>
      <c r="Q127" s="73" t="s">
        <v>132</v>
      </c>
      <c r="R127" s="73" t="s">
        <v>133</v>
      </c>
      <c r="S127" s="73" t="s">
        <v>134</v>
      </c>
      <c r="T127" s="74" t="s">
        <v>135</v>
      </c>
      <c r="U127" s="156"/>
      <c r="V127" s="156"/>
      <c r="W127" s="156"/>
      <c r="X127" s="156"/>
      <c r="Y127" s="156"/>
      <c r="Z127" s="156"/>
      <c r="AA127" s="156"/>
      <c r="AB127" s="156"/>
      <c r="AC127" s="156"/>
      <c r="AD127" s="156"/>
      <c r="AE127" s="156"/>
    </row>
    <row r="128" spans="1:63" s="2" customFormat="1" ht="22.8" customHeight="1">
      <c r="A128" s="31"/>
      <c r="B128" s="32"/>
      <c r="C128" s="79" t="s">
        <v>136</v>
      </c>
      <c r="D128" s="33"/>
      <c r="E128" s="33"/>
      <c r="F128" s="33"/>
      <c r="G128" s="33"/>
      <c r="H128" s="33"/>
      <c r="I128" s="33"/>
      <c r="J128" s="163">
        <f>BK128</f>
        <v>0</v>
      </c>
      <c r="K128" s="33"/>
      <c r="L128" s="36"/>
      <c r="M128" s="75"/>
      <c r="N128" s="164"/>
      <c r="O128" s="76"/>
      <c r="P128" s="165">
        <f>P129+P139+P146+P236</f>
        <v>0</v>
      </c>
      <c r="Q128" s="76"/>
      <c r="R128" s="165">
        <f>R129+R139+R146+R236</f>
        <v>2.3680809999999997</v>
      </c>
      <c r="S128" s="76"/>
      <c r="T128" s="166">
        <f>T129+T139+T146+T236</f>
        <v>0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T128" s="14" t="s">
        <v>75</v>
      </c>
      <c r="AU128" s="14" t="s">
        <v>109</v>
      </c>
      <c r="BK128" s="167">
        <f>BK129+BK139+BK146+BK236</f>
        <v>0</v>
      </c>
    </row>
    <row r="129" spans="1:65" s="12" customFormat="1" ht="25.95" customHeight="1">
      <c r="B129" s="168"/>
      <c r="C129" s="169"/>
      <c r="D129" s="170" t="s">
        <v>75</v>
      </c>
      <c r="E129" s="171" t="s">
        <v>137</v>
      </c>
      <c r="F129" s="171" t="s">
        <v>138</v>
      </c>
      <c r="G129" s="169"/>
      <c r="H129" s="169"/>
      <c r="I129" s="172"/>
      <c r="J129" s="173">
        <f>BK129</f>
        <v>0</v>
      </c>
      <c r="K129" s="169"/>
      <c r="L129" s="174"/>
      <c r="M129" s="175"/>
      <c r="N129" s="176"/>
      <c r="O129" s="176"/>
      <c r="P129" s="177">
        <f>P130</f>
        <v>0</v>
      </c>
      <c r="Q129" s="176"/>
      <c r="R129" s="177">
        <f>R130</f>
        <v>0</v>
      </c>
      <c r="S129" s="176"/>
      <c r="T129" s="178">
        <f>T130</f>
        <v>0</v>
      </c>
      <c r="AR129" s="179" t="s">
        <v>84</v>
      </c>
      <c r="AT129" s="180" t="s">
        <v>75</v>
      </c>
      <c r="AU129" s="180" t="s">
        <v>76</v>
      </c>
      <c r="AY129" s="179" t="s">
        <v>139</v>
      </c>
      <c r="BK129" s="181">
        <f>BK130</f>
        <v>0</v>
      </c>
    </row>
    <row r="130" spans="1:65" s="12" customFormat="1" ht="22.8" customHeight="1">
      <c r="B130" s="168"/>
      <c r="C130" s="169"/>
      <c r="D130" s="170" t="s">
        <v>75</v>
      </c>
      <c r="E130" s="182" t="s">
        <v>140</v>
      </c>
      <c r="F130" s="182" t="s">
        <v>141</v>
      </c>
      <c r="G130" s="169"/>
      <c r="H130" s="169"/>
      <c r="I130" s="172"/>
      <c r="J130" s="183">
        <f>BK130</f>
        <v>0</v>
      </c>
      <c r="K130" s="169"/>
      <c r="L130" s="174"/>
      <c r="M130" s="175"/>
      <c r="N130" s="176"/>
      <c r="O130" s="176"/>
      <c r="P130" s="177">
        <f>SUM(P131:P138)</f>
        <v>0</v>
      </c>
      <c r="Q130" s="176"/>
      <c r="R130" s="177">
        <f>SUM(R131:R138)</f>
        <v>0</v>
      </c>
      <c r="S130" s="176"/>
      <c r="T130" s="178">
        <f>SUM(T131:T138)</f>
        <v>0</v>
      </c>
      <c r="AR130" s="179" t="s">
        <v>84</v>
      </c>
      <c r="AT130" s="180" t="s">
        <v>75</v>
      </c>
      <c r="AU130" s="180" t="s">
        <v>84</v>
      </c>
      <c r="AY130" s="179" t="s">
        <v>139</v>
      </c>
      <c r="BK130" s="181">
        <f>SUM(BK131:BK138)</f>
        <v>0</v>
      </c>
    </row>
    <row r="131" spans="1:65" s="2" customFormat="1" ht="16.5" customHeight="1">
      <c r="A131" s="31"/>
      <c r="B131" s="32"/>
      <c r="C131" s="184" t="s">
        <v>84</v>
      </c>
      <c r="D131" s="184" t="s">
        <v>142</v>
      </c>
      <c r="E131" s="185" t="s">
        <v>143</v>
      </c>
      <c r="F131" s="186" t="s">
        <v>144</v>
      </c>
      <c r="G131" s="187" t="s">
        <v>145</v>
      </c>
      <c r="H131" s="188">
        <v>1.6</v>
      </c>
      <c r="I131" s="189"/>
      <c r="J131" s="190">
        <f t="shared" ref="J131:J138" si="0">ROUND(I131*H131,2)</f>
        <v>0</v>
      </c>
      <c r="K131" s="191"/>
      <c r="L131" s="36"/>
      <c r="M131" s="192" t="s">
        <v>1</v>
      </c>
      <c r="N131" s="193" t="s">
        <v>41</v>
      </c>
      <c r="O131" s="68"/>
      <c r="P131" s="194">
        <f t="shared" ref="P131:P138" si="1">O131*H131</f>
        <v>0</v>
      </c>
      <c r="Q131" s="194">
        <v>0</v>
      </c>
      <c r="R131" s="194">
        <f t="shared" ref="R131:R138" si="2">Q131*H131</f>
        <v>0</v>
      </c>
      <c r="S131" s="194">
        <v>0</v>
      </c>
      <c r="T131" s="195">
        <f t="shared" ref="T131:T138" si="3"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96" t="s">
        <v>146</v>
      </c>
      <c r="AT131" s="196" t="s">
        <v>142</v>
      </c>
      <c r="AU131" s="196" t="s">
        <v>86</v>
      </c>
      <c r="AY131" s="14" t="s">
        <v>139</v>
      </c>
      <c r="BE131" s="197">
        <f t="shared" ref="BE131:BE138" si="4">IF(N131="základní",J131,0)</f>
        <v>0</v>
      </c>
      <c r="BF131" s="197">
        <f t="shared" ref="BF131:BF138" si="5">IF(N131="snížená",J131,0)</f>
        <v>0</v>
      </c>
      <c r="BG131" s="197">
        <f t="shared" ref="BG131:BG138" si="6">IF(N131="zákl. přenesená",J131,0)</f>
        <v>0</v>
      </c>
      <c r="BH131" s="197">
        <f t="shared" ref="BH131:BH138" si="7">IF(N131="sníž. přenesená",J131,0)</f>
        <v>0</v>
      </c>
      <c r="BI131" s="197">
        <f t="shared" ref="BI131:BI138" si="8">IF(N131="nulová",J131,0)</f>
        <v>0</v>
      </c>
      <c r="BJ131" s="14" t="s">
        <v>84</v>
      </c>
      <c r="BK131" s="197">
        <f t="shared" ref="BK131:BK138" si="9">ROUND(I131*H131,2)</f>
        <v>0</v>
      </c>
      <c r="BL131" s="14" t="s">
        <v>146</v>
      </c>
      <c r="BM131" s="196" t="s">
        <v>567</v>
      </c>
    </row>
    <row r="132" spans="1:65" s="2" customFormat="1" ht="21.75" customHeight="1">
      <c r="A132" s="31"/>
      <c r="B132" s="32"/>
      <c r="C132" s="184" t="s">
        <v>86</v>
      </c>
      <c r="D132" s="184" t="s">
        <v>142</v>
      </c>
      <c r="E132" s="185" t="s">
        <v>148</v>
      </c>
      <c r="F132" s="186" t="s">
        <v>149</v>
      </c>
      <c r="G132" s="187" t="s">
        <v>145</v>
      </c>
      <c r="H132" s="188">
        <v>24</v>
      </c>
      <c r="I132" s="189"/>
      <c r="J132" s="190">
        <f t="shared" si="0"/>
        <v>0</v>
      </c>
      <c r="K132" s="191"/>
      <c r="L132" s="36"/>
      <c r="M132" s="192" t="s">
        <v>1</v>
      </c>
      <c r="N132" s="193" t="s">
        <v>41</v>
      </c>
      <c r="O132" s="68"/>
      <c r="P132" s="194">
        <f t="shared" si="1"/>
        <v>0</v>
      </c>
      <c r="Q132" s="194">
        <v>0</v>
      </c>
      <c r="R132" s="194">
        <f t="shared" si="2"/>
        <v>0</v>
      </c>
      <c r="S132" s="194">
        <v>0</v>
      </c>
      <c r="T132" s="195">
        <f t="shared" si="3"/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6" t="s">
        <v>146</v>
      </c>
      <c r="AT132" s="196" t="s">
        <v>142</v>
      </c>
      <c r="AU132" s="196" t="s">
        <v>86</v>
      </c>
      <c r="AY132" s="14" t="s">
        <v>139</v>
      </c>
      <c r="BE132" s="197">
        <f t="shared" si="4"/>
        <v>0</v>
      </c>
      <c r="BF132" s="197">
        <f t="shared" si="5"/>
        <v>0</v>
      </c>
      <c r="BG132" s="197">
        <f t="shared" si="6"/>
        <v>0</v>
      </c>
      <c r="BH132" s="197">
        <f t="shared" si="7"/>
        <v>0</v>
      </c>
      <c r="BI132" s="197">
        <f t="shared" si="8"/>
        <v>0</v>
      </c>
      <c r="BJ132" s="14" t="s">
        <v>84</v>
      </c>
      <c r="BK132" s="197">
        <f t="shared" si="9"/>
        <v>0</v>
      </c>
      <c r="BL132" s="14" t="s">
        <v>146</v>
      </c>
      <c r="BM132" s="196" t="s">
        <v>568</v>
      </c>
    </row>
    <row r="133" spans="1:65" s="2" customFormat="1" ht="21.75" customHeight="1">
      <c r="A133" s="31"/>
      <c r="B133" s="32"/>
      <c r="C133" s="184" t="s">
        <v>151</v>
      </c>
      <c r="D133" s="184" t="s">
        <v>142</v>
      </c>
      <c r="E133" s="185" t="s">
        <v>152</v>
      </c>
      <c r="F133" s="186" t="s">
        <v>153</v>
      </c>
      <c r="G133" s="187" t="s">
        <v>145</v>
      </c>
      <c r="H133" s="188">
        <v>0.8</v>
      </c>
      <c r="I133" s="189"/>
      <c r="J133" s="190">
        <f t="shared" si="0"/>
        <v>0</v>
      </c>
      <c r="K133" s="191"/>
      <c r="L133" s="36"/>
      <c r="M133" s="192" t="s">
        <v>1</v>
      </c>
      <c r="N133" s="193" t="s">
        <v>41</v>
      </c>
      <c r="O133" s="68"/>
      <c r="P133" s="194">
        <f t="shared" si="1"/>
        <v>0</v>
      </c>
      <c r="Q133" s="194">
        <v>0</v>
      </c>
      <c r="R133" s="194">
        <f t="shared" si="2"/>
        <v>0</v>
      </c>
      <c r="S133" s="194">
        <v>0</v>
      </c>
      <c r="T133" s="195">
        <f t="shared" si="3"/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96" t="s">
        <v>146</v>
      </c>
      <c r="AT133" s="196" t="s">
        <v>142</v>
      </c>
      <c r="AU133" s="196" t="s">
        <v>86</v>
      </c>
      <c r="AY133" s="14" t="s">
        <v>139</v>
      </c>
      <c r="BE133" s="197">
        <f t="shared" si="4"/>
        <v>0</v>
      </c>
      <c r="BF133" s="197">
        <f t="shared" si="5"/>
        <v>0</v>
      </c>
      <c r="BG133" s="197">
        <f t="shared" si="6"/>
        <v>0</v>
      </c>
      <c r="BH133" s="197">
        <f t="shared" si="7"/>
        <v>0</v>
      </c>
      <c r="BI133" s="197">
        <f t="shared" si="8"/>
        <v>0</v>
      </c>
      <c r="BJ133" s="14" t="s">
        <v>84</v>
      </c>
      <c r="BK133" s="197">
        <f t="shared" si="9"/>
        <v>0</v>
      </c>
      <c r="BL133" s="14" t="s">
        <v>146</v>
      </c>
      <c r="BM133" s="196" t="s">
        <v>569</v>
      </c>
    </row>
    <row r="134" spans="1:65" s="2" customFormat="1" ht="21.75" customHeight="1">
      <c r="A134" s="31"/>
      <c r="B134" s="32"/>
      <c r="C134" s="184" t="s">
        <v>146</v>
      </c>
      <c r="D134" s="184" t="s">
        <v>142</v>
      </c>
      <c r="E134" s="185" t="s">
        <v>155</v>
      </c>
      <c r="F134" s="186" t="s">
        <v>156</v>
      </c>
      <c r="G134" s="187" t="s">
        <v>145</v>
      </c>
      <c r="H134" s="188">
        <v>4</v>
      </c>
      <c r="I134" s="189"/>
      <c r="J134" s="190">
        <f t="shared" si="0"/>
        <v>0</v>
      </c>
      <c r="K134" s="191"/>
      <c r="L134" s="36"/>
      <c r="M134" s="192" t="s">
        <v>1</v>
      </c>
      <c r="N134" s="193" t="s">
        <v>41</v>
      </c>
      <c r="O134" s="68"/>
      <c r="P134" s="194">
        <f t="shared" si="1"/>
        <v>0</v>
      </c>
      <c r="Q134" s="194">
        <v>0</v>
      </c>
      <c r="R134" s="194">
        <f t="shared" si="2"/>
        <v>0</v>
      </c>
      <c r="S134" s="194">
        <v>0</v>
      </c>
      <c r="T134" s="195">
        <f t="shared" si="3"/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6" t="s">
        <v>146</v>
      </c>
      <c r="AT134" s="196" t="s">
        <v>142</v>
      </c>
      <c r="AU134" s="196" t="s">
        <v>86</v>
      </c>
      <c r="AY134" s="14" t="s">
        <v>139</v>
      </c>
      <c r="BE134" s="197">
        <f t="shared" si="4"/>
        <v>0</v>
      </c>
      <c r="BF134" s="197">
        <f t="shared" si="5"/>
        <v>0</v>
      </c>
      <c r="BG134" s="197">
        <f t="shared" si="6"/>
        <v>0</v>
      </c>
      <c r="BH134" s="197">
        <f t="shared" si="7"/>
        <v>0</v>
      </c>
      <c r="BI134" s="197">
        <f t="shared" si="8"/>
        <v>0</v>
      </c>
      <c r="BJ134" s="14" t="s">
        <v>84</v>
      </c>
      <c r="BK134" s="197">
        <f t="shared" si="9"/>
        <v>0</v>
      </c>
      <c r="BL134" s="14" t="s">
        <v>146</v>
      </c>
      <c r="BM134" s="196" t="s">
        <v>570</v>
      </c>
    </row>
    <row r="135" spans="1:65" s="2" customFormat="1" ht="21.75" customHeight="1">
      <c r="A135" s="31"/>
      <c r="B135" s="32"/>
      <c r="C135" s="184" t="s">
        <v>158</v>
      </c>
      <c r="D135" s="184" t="s">
        <v>142</v>
      </c>
      <c r="E135" s="185" t="s">
        <v>159</v>
      </c>
      <c r="F135" s="186" t="s">
        <v>160</v>
      </c>
      <c r="G135" s="187" t="s">
        <v>145</v>
      </c>
      <c r="H135" s="188">
        <v>0.8</v>
      </c>
      <c r="I135" s="189"/>
      <c r="J135" s="190">
        <f t="shared" si="0"/>
        <v>0</v>
      </c>
      <c r="K135" s="191"/>
      <c r="L135" s="36"/>
      <c r="M135" s="192" t="s">
        <v>1</v>
      </c>
      <c r="N135" s="193" t="s">
        <v>41</v>
      </c>
      <c r="O135" s="68"/>
      <c r="P135" s="194">
        <f t="shared" si="1"/>
        <v>0</v>
      </c>
      <c r="Q135" s="194">
        <v>0</v>
      </c>
      <c r="R135" s="194">
        <f t="shared" si="2"/>
        <v>0</v>
      </c>
      <c r="S135" s="194">
        <v>0</v>
      </c>
      <c r="T135" s="195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6" t="s">
        <v>146</v>
      </c>
      <c r="AT135" s="196" t="s">
        <v>142</v>
      </c>
      <c r="AU135" s="196" t="s">
        <v>86</v>
      </c>
      <c r="AY135" s="14" t="s">
        <v>139</v>
      </c>
      <c r="BE135" s="197">
        <f t="shared" si="4"/>
        <v>0</v>
      </c>
      <c r="BF135" s="197">
        <f t="shared" si="5"/>
        <v>0</v>
      </c>
      <c r="BG135" s="197">
        <f t="shared" si="6"/>
        <v>0</v>
      </c>
      <c r="BH135" s="197">
        <f t="shared" si="7"/>
        <v>0</v>
      </c>
      <c r="BI135" s="197">
        <f t="shared" si="8"/>
        <v>0</v>
      </c>
      <c r="BJ135" s="14" t="s">
        <v>84</v>
      </c>
      <c r="BK135" s="197">
        <f t="shared" si="9"/>
        <v>0</v>
      </c>
      <c r="BL135" s="14" t="s">
        <v>146</v>
      </c>
      <c r="BM135" s="196" t="s">
        <v>571</v>
      </c>
    </row>
    <row r="136" spans="1:65" s="2" customFormat="1" ht="21.75" customHeight="1">
      <c r="A136" s="31"/>
      <c r="B136" s="32"/>
      <c r="C136" s="184" t="s">
        <v>162</v>
      </c>
      <c r="D136" s="184" t="s">
        <v>142</v>
      </c>
      <c r="E136" s="185" t="s">
        <v>163</v>
      </c>
      <c r="F136" s="186" t="s">
        <v>164</v>
      </c>
      <c r="G136" s="187" t="s">
        <v>145</v>
      </c>
      <c r="H136" s="188">
        <v>4</v>
      </c>
      <c r="I136" s="189"/>
      <c r="J136" s="190">
        <f t="shared" si="0"/>
        <v>0</v>
      </c>
      <c r="K136" s="191"/>
      <c r="L136" s="36"/>
      <c r="M136" s="192" t="s">
        <v>1</v>
      </c>
      <c r="N136" s="193" t="s">
        <v>41</v>
      </c>
      <c r="O136" s="68"/>
      <c r="P136" s="194">
        <f t="shared" si="1"/>
        <v>0</v>
      </c>
      <c r="Q136" s="194">
        <v>0</v>
      </c>
      <c r="R136" s="194">
        <f t="shared" si="2"/>
        <v>0</v>
      </c>
      <c r="S136" s="194">
        <v>0</v>
      </c>
      <c r="T136" s="195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6" t="s">
        <v>146</v>
      </c>
      <c r="AT136" s="196" t="s">
        <v>142</v>
      </c>
      <c r="AU136" s="196" t="s">
        <v>86</v>
      </c>
      <c r="AY136" s="14" t="s">
        <v>139</v>
      </c>
      <c r="BE136" s="197">
        <f t="shared" si="4"/>
        <v>0</v>
      </c>
      <c r="BF136" s="197">
        <f t="shared" si="5"/>
        <v>0</v>
      </c>
      <c r="BG136" s="197">
        <f t="shared" si="6"/>
        <v>0</v>
      </c>
      <c r="BH136" s="197">
        <f t="shared" si="7"/>
        <v>0</v>
      </c>
      <c r="BI136" s="197">
        <f t="shared" si="8"/>
        <v>0</v>
      </c>
      <c r="BJ136" s="14" t="s">
        <v>84</v>
      </c>
      <c r="BK136" s="197">
        <f t="shared" si="9"/>
        <v>0</v>
      </c>
      <c r="BL136" s="14" t="s">
        <v>146</v>
      </c>
      <c r="BM136" s="196" t="s">
        <v>572</v>
      </c>
    </row>
    <row r="137" spans="1:65" s="2" customFormat="1" ht="21.75" customHeight="1">
      <c r="A137" s="31"/>
      <c r="B137" s="32"/>
      <c r="C137" s="184" t="s">
        <v>166</v>
      </c>
      <c r="D137" s="184" t="s">
        <v>142</v>
      </c>
      <c r="E137" s="185" t="s">
        <v>167</v>
      </c>
      <c r="F137" s="186" t="s">
        <v>168</v>
      </c>
      <c r="G137" s="187" t="s">
        <v>145</v>
      </c>
      <c r="H137" s="188">
        <v>1.6</v>
      </c>
      <c r="I137" s="189"/>
      <c r="J137" s="190">
        <f t="shared" si="0"/>
        <v>0</v>
      </c>
      <c r="K137" s="191"/>
      <c r="L137" s="36"/>
      <c r="M137" s="192" t="s">
        <v>1</v>
      </c>
      <c r="N137" s="193" t="s">
        <v>41</v>
      </c>
      <c r="O137" s="68"/>
      <c r="P137" s="194">
        <f t="shared" si="1"/>
        <v>0</v>
      </c>
      <c r="Q137" s="194">
        <v>0</v>
      </c>
      <c r="R137" s="194">
        <f t="shared" si="2"/>
        <v>0</v>
      </c>
      <c r="S137" s="194">
        <v>0</v>
      </c>
      <c r="T137" s="195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6" t="s">
        <v>146</v>
      </c>
      <c r="AT137" s="196" t="s">
        <v>142</v>
      </c>
      <c r="AU137" s="196" t="s">
        <v>86</v>
      </c>
      <c r="AY137" s="14" t="s">
        <v>139</v>
      </c>
      <c r="BE137" s="197">
        <f t="shared" si="4"/>
        <v>0</v>
      </c>
      <c r="BF137" s="197">
        <f t="shared" si="5"/>
        <v>0</v>
      </c>
      <c r="BG137" s="197">
        <f t="shared" si="6"/>
        <v>0</v>
      </c>
      <c r="BH137" s="197">
        <f t="shared" si="7"/>
        <v>0</v>
      </c>
      <c r="BI137" s="197">
        <f t="shared" si="8"/>
        <v>0</v>
      </c>
      <c r="BJ137" s="14" t="s">
        <v>84</v>
      </c>
      <c r="BK137" s="197">
        <f t="shared" si="9"/>
        <v>0</v>
      </c>
      <c r="BL137" s="14" t="s">
        <v>146</v>
      </c>
      <c r="BM137" s="196" t="s">
        <v>573</v>
      </c>
    </row>
    <row r="138" spans="1:65" s="2" customFormat="1" ht="21.75" customHeight="1">
      <c r="A138" s="31"/>
      <c r="B138" s="32"/>
      <c r="C138" s="184" t="s">
        <v>170</v>
      </c>
      <c r="D138" s="184" t="s">
        <v>142</v>
      </c>
      <c r="E138" s="185" t="s">
        <v>171</v>
      </c>
      <c r="F138" s="186" t="s">
        <v>172</v>
      </c>
      <c r="G138" s="187" t="s">
        <v>145</v>
      </c>
      <c r="H138" s="188">
        <v>1.6</v>
      </c>
      <c r="I138" s="189"/>
      <c r="J138" s="190">
        <f t="shared" si="0"/>
        <v>0</v>
      </c>
      <c r="K138" s="191"/>
      <c r="L138" s="36"/>
      <c r="M138" s="192" t="s">
        <v>1</v>
      </c>
      <c r="N138" s="193" t="s">
        <v>41</v>
      </c>
      <c r="O138" s="68"/>
      <c r="P138" s="194">
        <f t="shared" si="1"/>
        <v>0</v>
      </c>
      <c r="Q138" s="194">
        <v>0</v>
      </c>
      <c r="R138" s="194">
        <f t="shared" si="2"/>
        <v>0</v>
      </c>
      <c r="S138" s="194">
        <v>0</v>
      </c>
      <c r="T138" s="195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6" t="s">
        <v>146</v>
      </c>
      <c r="AT138" s="196" t="s">
        <v>142</v>
      </c>
      <c r="AU138" s="196" t="s">
        <v>86</v>
      </c>
      <c r="AY138" s="14" t="s">
        <v>139</v>
      </c>
      <c r="BE138" s="197">
        <f t="shared" si="4"/>
        <v>0</v>
      </c>
      <c r="BF138" s="197">
        <f t="shared" si="5"/>
        <v>0</v>
      </c>
      <c r="BG138" s="197">
        <f t="shared" si="6"/>
        <v>0</v>
      </c>
      <c r="BH138" s="197">
        <f t="shared" si="7"/>
        <v>0</v>
      </c>
      <c r="BI138" s="197">
        <f t="shared" si="8"/>
        <v>0</v>
      </c>
      <c r="BJ138" s="14" t="s">
        <v>84</v>
      </c>
      <c r="BK138" s="197">
        <f t="shared" si="9"/>
        <v>0</v>
      </c>
      <c r="BL138" s="14" t="s">
        <v>146</v>
      </c>
      <c r="BM138" s="196" t="s">
        <v>574</v>
      </c>
    </row>
    <row r="139" spans="1:65" s="12" customFormat="1" ht="25.95" customHeight="1">
      <c r="B139" s="168"/>
      <c r="C139" s="169"/>
      <c r="D139" s="170" t="s">
        <v>75</v>
      </c>
      <c r="E139" s="171" t="s">
        <v>174</v>
      </c>
      <c r="F139" s="171" t="s">
        <v>175</v>
      </c>
      <c r="G139" s="169"/>
      <c r="H139" s="169"/>
      <c r="I139" s="172"/>
      <c r="J139" s="173">
        <f>BK139</f>
        <v>0</v>
      </c>
      <c r="K139" s="169"/>
      <c r="L139" s="174"/>
      <c r="M139" s="175"/>
      <c r="N139" s="176"/>
      <c r="O139" s="176"/>
      <c r="P139" s="177">
        <f>SUM(P140:P145)</f>
        <v>0</v>
      </c>
      <c r="Q139" s="176"/>
      <c r="R139" s="177">
        <f>SUM(R140:R145)</f>
        <v>1.5899999999999999</v>
      </c>
      <c r="S139" s="176"/>
      <c r="T139" s="178">
        <f>SUM(T140:T145)</f>
        <v>0</v>
      </c>
      <c r="AR139" s="179" t="s">
        <v>86</v>
      </c>
      <c r="AT139" s="180" t="s">
        <v>75</v>
      </c>
      <c r="AU139" s="180" t="s">
        <v>76</v>
      </c>
      <c r="AY139" s="179" t="s">
        <v>139</v>
      </c>
      <c r="BK139" s="181">
        <f>SUM(BK140:BK145)</f>
        <v>0</v>
      </c>
    </row>
    <row r="140" spans="1:65" s="2" customFormat="1" ht="21.75" customHeight="1">
      <c r="A140" s="31"/>
      <c r="B140" s="32"/>
      <c r="C140" s="184" t="s">
        <v>176</v>
      </c>
      <c r="D140" s="184" t="s">
        <v>142</v>
      </c>
      <c r="E140" s="185" t="s">
        <v>177</v>
      </c>
      <c r="F140" s="186" t="s">
        <v>178</v>
      </c>
      <c r="G140" s="187" t="s">
        <v>179</v>
      </c>
      <c r="H140" s="188">
        <v>240</v>
      </c>
      <c r="I140" s="189"/>
      <c r="J140" s="190">
        <f t="shared" ref="J140:J145" si="10">ROUND(I140*H140,2)</f>
        <v>0</v>
      </c>
      <c r="K140" s="191"/>
      <c r="L140" s="36"/>
      <c r="M140" s="192" t="s">
        <v>1</v>
      </c>
      <c r="N140" s="193" t="s">
        <v>41</v>
      </c>
      <c r="O140" s="68"/>
      <c r="P140" s="194">
        <f t="shared" ref="P140:P145" si="11">O140*H140</f>
        <v>0</v>
      </c>
      <c r="Q140" s="194">
        <v>0</v>
      </c>
      <c r="R140" s="194">
        <f t="shared" ref="R140:R145" si="12">Q140*H140</f>
        <v>0</v>
      </c>
      <c r="S140" s="194">
        <v>0</v>
      </c>
      <c r="T140" s="195">
        <f t="shared" ref="T140:T145" si="13">S140*H140</f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6" t="s">
        <v>180</v>
      </c>
      <c r="AT140" s="196" t="s">
        <v>142</v>
      </c>
      <c r="AU140" s="196" t="s">
        <v>84</v>
      </c>
      <c r="AY140" s="14" t="s">
        <v>139</v>
      </c>
      <c r="BE140" s="197">
        <f t="shared" ref="BE140:BE145" si="14">IF(N140="základní",J140,0)</f>
        <v>0</v>
      </c>
      <c r="BF140" s="197">
        <f t="shared" ref="BF140:BF145" si="15">IF(N140="snížená",J140,0)</f>
        <v>0</v>
      </c>
      <c r="BG140" s="197">
        <f t="shared" ref="BG140:BG145" si="16">IF(N140="zákl. přenesená",J140,0)</f>
        <v>0</v>
      </c>
      <c r="BH140" s="197">
        <f t="shared" ref="BH140:BH145" si="17">IF(N140="sníž. přenesená",J140,0)</f>
        <v>0</v>
      </c>
      <c r="BI140" s="197">
        <f t="shared" ref="BI140:BI145" si="18">IF(N140="nulová",J140,0)</f>
        <v>0</v>
      </c>
      <c r="BJ140" s="14" t="s">
        <v>84</v>
      </c>
      <c r="BK140" s="197">
        <f t="shared" ref="BK140:BK145" si="19">ROUND(I140*H140,2)</f>
        <v>0</v>
      </c>
      <c r="BL140" s="14" t="s">
        <v>180</v>
      </c>
      <c r="BM140" s="196" t="s">
        <v>575</v>
      </c>
    </row>
    <row r="141" spans="1:65" s="2" customFormat="1" ht="33" customHeight="1">
      <c r="A141" s="31"/>
      <c r="B141" s="32"/>
      <c r="C141" s="198" t="s">
        <v>182</v>
      </c>
      <c r="D141" s="198" t="s">
        <v>183</v>
      </c>
      <c r="E141" s="199" t="s">
        <v>184</v>
      </c>
      <c r="F141" s="200" t="s">
        <v>185</v>
      </c>
      <c r="G141" s="201" t="s">
        <v>179</v>
      </c>
      <c r="H141" s="202">
        <v>240</v>
      </c>
      <c r="I141" s="203"/>
      <c r="J141" s="204">
        <f t="shared" si="10"/>
        <v>0</v>
      </c>
      <c r="K141" s="205"/>
      <c r="L141" s="206"/>
      <c r="M141" s="207" t="s">
        <v>1</v>
      </c>
      <c r="N141" s="208" t="s">
        <v>41</v>
      </c>
      <c r="O141" s="68"/>
      <c r="P141" s="194">
        <f t="shared" si="11"/>
        <v>0</v>
      </c>
      <c r="Q141" s="194">
        <v>2.2499999999999998E-3</v>
      </c>
      <c r="R141" s="194">
        <f t="shared" si="12"/>
        <v>0.53999999999999992</v>
      </c>
      <c r="S141" s="194">
        <v>0</v>
      </c>
      <c r="T141" s="195">
        <f t="shared" si="13"/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6" t="s">
        <v>186</v>
      </c>
      <c r="AT141" s="196" t="s">
        <v>183</v>
      </c>
      <c r="AU141" s="196" t="s">
        <v>84</v>
      </c>
      <c r="AY141" s="14" t="s">
        <v>139</v>
      </c>
      <c r="BE141" s="197">
        <f t="shared" si="14"/>
        <v>0</v>
      </c>
      <c r="BF141" s="197">
        <f t="shared" si="15"/>
        <v>0</v>
      </c>
      <c r="BG141" s="197">
        <f t="shared" si="16"/>
        <v>0</v>
      </c>
      <c r="BH141" s="197">
        <f t="shared" si="17"/>
        <v>0</v>
      </c>
      <c r="BI141" s="197">
        <f t="shared" si="18"/>
        <v>0</v>
      </c>
      <c r="BJ141" s="14" t="s">
        <v>84</v>
      </c>
      <c r="BK141" s="197">
        <f t="shared" si="19"/>
        <v>0</v>
      </c>
      <c r="BL141" s="14" t="s">
        <v>186</v>
      </c>
      <c r="BM141" s="196" t="s">
        <v>576</v>
      </c>
    </row>
    <row r="142" spans="1:65" s="2" customFormat="1" ht="21.75" customHeight="1">
      <c r="A142" s="31"/>
      <c r="B142" s="32"/>
      <c r="C142" s="184" t="s">
        <v>188</v>
      </c>
      <c r="D142" s="184" t="s">
        <v>142</v>
      </c>
      <c r="E142" s="185" t="s">
        <v>189</v>
      </c>
      <c r="F142" s="186" t="s">
        <v>190</v>
      </c>
      <c r="G142" s="187" t="s">
        <v>179</v>
      </c>
      <c r="H142" s="188">
        <v>180</v>
      </c>
      <c r="I142" s="189"/>
      <c r="J142" s="190">
        <f t="shared" si="10"/>
        <v>0</v>
      </c>
      <c r="K142" s="191"/>
      <c r="L142" s="36"/>
      <c r="M142" s="192" t="s">
        <v>1</v>
      </c>
      <c r="N142" s="193" t="s">
        <v>41</v>
      </c>
      <c r="O142" s="68"/>
      <c r="P142" s="194">
        <f t="shared" si="11"/>
        <v>0</v>
      </c>
      <c r="Q142" s="194">
        <v>0</v>
      </c>
      <c r="R142" s="194">
        <f t="shared" si="12"/>
        <v>0</v>
      </c>
      <c r="S142" s="194">
        <v>0</v>
      </c>
      <c r="T142" s="195">
        <f t="shared" si="13"/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6" t="s">
        <v>180</v>
      </c>
      <c r="AT142" s="196" t="s">
        <v>142</v>
      </c>
      <c r="AU142" s="196" t="s">
        <v>84</v>
      </c>
      <c r="AY142" s="14" t="s">
        <v>139</v>
      </c>
      <c r="BE142" s="197">
        <f t="shared" si="14"/>
        <v>0</v>
      </c>
      <c r="BF142" s="197">
        <f t="shared" si="15"/>
        <v>0</v>
      </c>
      <c r="BG142" s="197">
        <f t="shared" si="16"/>
        <v>0</v>
      </c>
      <c r="BH142" s="197">
        <f t="shared" si="17"/>
        <v>0</v>
      </c>
      <c r="BI142" s="197">
        <f t="shared" si="18"/>
        <v>0</v>
      </c>
      <c r="BJ142" s="14" t="s">
        <v>84</v>
      </c>
      <c r="BK142" s="197">
        <f t="shared" si="19"/>
        <v>0</v>
      </c>
      <c r="BL142" s="14" t="s">
        <v>180</v>
      </c>
      <c r="BM142" s="196" t="s">
        <v>577</v>
      </c>
    </row>
    <row r="143" spans="1:65" s="2" customFormat="1" ht="33" customHeight="1">
      <c r="A143" s="31"/>
      <c r="B143" s="32"/>
      <c r="C143" s="198" t="s">
        <v>192</v>
      </c>
      <c r="D143" s="198" t="s">
        <v>183</v>
      </c>
      <c r="E143" s="199" t="s">
        <v>193</v>
      </c>
      <c r="F143" s="200" t="s">
        <v>194</v>
      </c>
      <c r="G143" s="201" t="s">
        <v>179</v>
      </c>
      <c r="H143" s="202">
        <v>60</v>
      </c>
      <c r="I143" s="203"/>
      <c r="J143" s="204">
        <f t="shared" si="10"/>
        <v>0</v>
      </c>
      <c r="K143" s="205"/>
      <c r="L143" s="206"/>
      <c r="M143" s="207" t="s">
        <v>1</v>
      </c>
      <c r="N143" s="208" t="s">
        <v>41</v>
      </c>
      <c r="O143" s="68"/>
      <c r="P143" s="194">
        <f t="shared" si="11"/>
        <v>0</v>
      </c>
      <c r="Q143" s="194">
        <v>4.4999999999999997E-3</v>
      </c>
      <c r="R143" s="194">
        <f t="shared" si="12"/>
        <v>0.26999999999999996</v>
      </c>
      <c r="S143" s="194">
        <v>0</v>
      </c>
      <c r="T143" s="195">
        <f t="shared" si="13"/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6" t="s">
        <v>186</v>
      </c>
      <c r="AT143" s="196" t="s">
        <v>183</v>
      </c>
      <c r="AU143" s="196" t="s">
        <v>84</v>
      </c>
      <c r="AY143" s="14" t="s">
        <v>139</v>
      </c>
      <c r="BE143" s="197">
        <f t="shared" si="14"/>
        <v>0</v>
      </c>
      <c r="BF143" s="197">
        <f t="shared" si="15"/>
        <v>0</v>
      </c>
      <c r="BG143" s="197">
        <f t="shared" si="16"/>
        <v>0</v>
      </c>
      <c r="BH143" s="197">
        <f t="shared" si="17"/>
        <v>0</v>
      </c>
      <c r="BI143" s="197">
        <f t="shared" si="18"/>
        <v>0</v>
      </c>
      <c r="BJ143" s="14" t="s">
        <v>84</v>
      </c>
      <c r="BK143" s="197">
        <f t="shared" si="19"/>
        <v>0</v>
      </c>
      <c r="BL143" s="14" t="s">
        <v>186</v>
      </c>
      <c r="BM143" s="196" t="s">
        <v>578</v>
      </c>
    </row>
    <row r="144" spans="1:65" s="2" customFormat="1" ht="33" customHeight="1">
      <c r="A144" s="31"/>
      <c r="B144" s="32"/>
      <c r="C144" s="198" t="s">
        <v>196</v>
      </c>
      <c r="D144" s="198" t="s">
        <v>183</v>
      </c>
      <c r="E144" s="199" t="s">
        <v>197</v>
      </c>
      <c r="F144" s="200" t="s">
        <v>198</v>
      </c>
      <c r="G144" s="201" t="s">
        <v>179</v>
      </c>
      <c r="H144" s="202">
        <v>120</v>
      </c>
      <c r="I144" s="203"/>
      <c r="J144" s="204">
        <f t="shared" si="10"/>
        <v>0</v>
      </c>
      <c r="K144" s="205"/>
      <c r="L144" s="206"/>
      <c r="M144" s="207" t="s">
        <v>1</v>
      </c>
      <c r="N144" s="208" t="s">
        <v>41</v>
      </c>
      <c r="O144" s="68"/>
      <c r="P144" s="194">
        <f t="shared" si="11"/>
        <v>0</v>
      </c>
      <c r="Q144" s="194">
        <v>6.4999999999999997E-3</v>
      </c>
      <c r="R144" s="194">
        <f t="shared" si="12"/>
        <v>0.77999999999999992</v>
      </c>
      <c r="S144" s="194">
        <v>0</v>
      </c>
      <c r="T144" s="195">
        <f t="shared" si="1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6" t="s">
        <v>186</v>
      </c>
      <c r="AT144" s="196" t="s">
        <v>183</v>
      </c>
      <c r="AU144" s="196" t="s">
        <v>84</v>
      </c>
      <c r="AY144" s="14" t="s">
        <v>139</v>
      </c>
      <c r="BE144" s="197">
        <f t="shared" si="14"/>
        <v>0</v>
      </c>
      <c r="BF144" s="197">
        <f t="shared" si="15"/>
        <v>0</v>
      </c>
      <c r="BG144" s="197">
        <f t="shared" si="16"/>
        <v>0</v>
      </c>
      <c r="BH144" s="197">
        <f t="shared" si="17"/>
        <v>0</v>
      </c>
      <c r="BI144" s="197">
        <f t="shared" si="18"/>
        <v>0</v>
      </c>
      <c r="BJ144" s="14" t="s">
        <v>84</v>
      </c>
      <c r="BK144" s="197">
        <f t="shared" si="19"/>
        <v>0</v>
      </c>
      <c r="BL144" s="14" t="s">
        <v>186</v>
      </c>
      <c r="BM144" s="196" t="s">
        <v>579</v>
      </c>
    </row>
    <row r="145" spans="1:65" s="2" customFormat="1" ht="21.75" customHeight="1">
      <c r="A145" s="31"/>
      <c r="B145" s="32"/>
      <c r="C145" s="184" t="s">
        <v>200</v>
      </c>
      <c r="D145" s="184" t="s">
        <v>142</v>
      </c>
      <c r="E145" s="185" t="s">
        <v>201</v>
      </c>
      <c r="F145" s="186" t="s">
        <v>202</v>
      </c>
      <c r="G145" s="187" t="s">
        <v>203</v>
      </c>
      <c r="H145" s="188">
        <v>55</v>
      </c>
      <c r="I145" s="189"/>
      <c r="J145" s="190">
        <f t="shared" si="10"/>
        <v>0</v>
      </c>
      <c r="K145" s="191"/>
      <c r="L145" s="36"/>
      <c r="M145" s="192" t="s">
        <v>1</v>
      </c>
      <c r="N145" s="193" t="s">
        <v>41</v>
      </c>
      <c r="O145" s="68"/>
      <c r="P145" s="194">
        <f t="shared" si="11"/>
        <v>0</v>
      </c>
      <c r="Q145" s="194">
        <v>0</v>
      </c>
      <c r="R145" s="194">
        <f t="shared" si="12"/>
        <v>0</v>
      </c>
      <c r="S145" s="194">
        <v>0</v>
      </c>
      <c r="T145" s="195">
        <f t="shared" si="1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6" t="s">
        <v>146</v>
      </c>
      <c r="AT145" s="196" t="s">
        <v>142</v>
      </c>
      <c r="AU145" s="196" t="s">
        <v>84</v>
      </c>
      <c r="AY145" s="14" t="s">
        <v>139</v>
      </c>
      <c r="BE145" s="197">
        <f t="shared" si="14"/>
        <v>0</v>
      </c>
      <c r="BF145" s="197">
        <f t="shared" si="15"/>
        <v>0</v>
      </c>
      <c r="BG145" s="197">
        <f t="shared" si="16"/>
        <v>0</v>
      </c>
      <c r="BH145" s="197">
        <f t="shared" si="17"/>
        <v>0</v>
      </c>
      <c r="BI145" s="197">
        <f t="shared" si="18"/>
        <v>0</v>
      </c>
      <c r="BJ145" s="14" t="s">
        <v>84</v>
      </c>
      <c r="BK145" s="197">
        <f t="shared" si="19"/>
        <v>0</v>
      </c>
      <c r="BL145" s="14" t="s">
        <v>146</v>
      </c>
      <c r="BM145" s="196" t="s">
        <v>580</v>
      </c>
    </row>
    <row r="146" spans="1:65" s="12" customFormat="1" ht="25.95" customHeight="1">
      <c r="B146" s="168"/>
      <c r="C146" s="169"/>
      <c r="D146" s="170" t="s">
        <v>75</v>
      </c>
      <c r="E146" s="171" t="s">
        <v>183</v>
      </c>
      <c r="F146" s="171" t="s">
        <v>218</v>
      </c>
      <c r="G146" s="169"/>
      <c r="H146" s="169"/>
      <c r="I146" s="172"/>
      <c r="J146" s="173">
        <f>BK146</f>
        <v>0</v>
      </c>
      <c r="K146" s="169"/>
      <c r="L146" s="174"/>
      <c r="M146" s="175"/>
      <c r="N146" s="176"/>
      <c r="O146" s="176"/>
      <c r="P146" s="177">
        <f>P147+P211+P214+P218+P227+P234</f>
        <v>0</v>
      </c>
      <c r="Q146" s="176"/>
      <c r="R146" s="177">
        <f>R147+R211+R214+R218+R227+R234</f>
        <v>0.77808099999999991</v>
      </c>
      <c r="S146" s="176"/>
      <c r="T146" s="178">
        <f>T147+T211+T214+T218+T227+T234</f>
        <v>0</v>
      </c>
      <c r="AR146" s="179" t="s">
        <v>151</v>
      </c>
      <c r="AT146" s="180" t="s">
        <v>75</v>
      </c>
      <c r="AU146" s="180" t="s">
        <v>76</v>
      </c>
      <c r="AY146" s="179" t="s">
        <v>139</v>
      </c>
      <c r="BK146" s="181">
        <f>BK147+BK211+BK214+BK218+BK227+BK234</f>
        <v>0</v>
      </c>
    </row>
    <row r="147" spans="1:65" s="12" customFormat="1" ht="22.8" customHeight="1">
      <c r="B147" s="168"/>
      <c r="C147" s="169"/>
      <c r="D147" s="170" t="s">
        <v>75</v>
      </c>
      <c r="E147" s="182" t="s">
        <v>219</v>
      </c>
      <c r="F147" s="182" t="s">
        <v>220</v>
      </c>
      <c r="G147" s="169"/>
      <c r="H147" s="169"/>
      <c r="I147" s="172"/>
      <c r="J147" s="183">
        <f>BK147</f>
        <v>0</v>
      </c>
      <c r="K147" s="169"/>
      <c r="L147" s="174"/>
      <c r="M147" s="175"/>
      <c r="N147" s="176"/>
      <c r="O147" s="176"/>
      <c r="P147" s="177">
        <f>SUM(P148:P210)</f>
        <v>0</v>
      </c>
      <c r="Q147" s="176"/>
      <c r="R147" s="177">
        <f>SUM(R148:R210)</f>
        <v>0.77168099999999995</v>
      </c>
      <c r="S147" s="176"/>
      <c r="T147" s="178">
        <f>SUM(T148:T210)</f>
        <v>0</v>
      </c>
      <c r="AR147" s="179" t="s">
        <v>151</v>
      </c>
      <c r="AT147" s="180" t="s">
        <v>75</v>
      </c>
      <c r="AU147" s="180" t="s">
        <v>84</v>
      </c>
      <c r="AY147" s="179" t="s">
        <v>139</v>
      </c>
      <c r="BK147" s="181">
        <f>SUM(BK148:BK210)</f>
        <v>0</v>
      </c>
    </row>
    <row r="148" spans="1:65" s="2" customFormat="1" ht="21.75" customHeight="1">
      <c r="A148" s="31"/>
      <c r="B148" s="32"/>
      <c r="C148" s="184" t="s">
        <v>8</v>
      </c>
      <c r="D148" s="184" t="s">
        <v>142</v>
      </c>
      <c r="E148" s="185" t="s">
        <v>222</v>
      </c>
      <c r="F148" s="186" t="s">
        <v>223</v>
      </c>
      <c r="G148" s="187" t="s">
        <v>203</v>
      </c>
      <c r="H148" s="188">
        <v>5</v>
      </c>
      <c r="I148" s="189"/>
      <c r="J148" s="190">
        <f t="shared" ref="J148:J179" si="20">ROUND(I148*H148,2)</f>
        <v>0</v>
      </c>
      <c r="K148" s="191"/>
      <c r="L148" s="36"/>
      <c r="M148" s="192" t="s">
        <v>1</v>
      </c>
      <c r="N148" s="193" t="s">
        <v>41</v>
      </c>
      <c r="O148" s="68"/>
      <c r="P148" s="194">
        <f t="shared" ref="P148:P179" si="21">O148*H148</f>
        <v>0</v>
      </c>
      <c r="Q148" s="194">
        <v>0</v>
      </c>
      <c r="R148" s="194">
        <f t="shared" ref="R148:R179" si="22">Q148*H148</f>
        <v>0</v>
      </c>
      <c r="S148" s="194">
        <v>0</v>
      </c>
      <c r="T148" s="195">
        <f t="shared" ref="T148:T179" si="23">S148*H148</f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6" t="s">
        <v>146</v>
      </c>
      <c r="AT148" s="196" t="s">
        <v>142</v>
      </c>
      <c r="AU148" s="196" t="s">
        <v>86</v>
      </c>
      <c r="AY148" s="14" t="s">
        <v>139</v>
      </c>
      <c r="BE148" s="197">
        <f t="shared" ref="BE148:BE179" si="24">IF(N148="základní",J148,0)</f>
        <v>0</v>
      </c>
      <c r="BF148" s="197">
        <f t="shared" ref="BF148:BF179" si="25">IF(N148="snížená",J148,0)</f>
        <v>0</v>
      </c>
      <c r="BG148" s="197">
        <f t="shared" ref="BG148:BG179" si="26">IF(N148="zákl. přenesená",J148,0)</f>
        <v>0</v>
      </c>
      <c r="BH148" s="197">
        <f t="shared" ref="BH148:BH179" si="27">IF(N148="sníž. přenesená",J148,0)</f>
        <v>0</v>
      </c>
      <c r="BI148" s="197">
        <f t="shared" ref="BI148:BI179" si="28">IF(N148="nulová",J148,0)</f>
        <v>0</v>
      </c>
      <c r="BJ148" s="14" t="s">
        <v>84</v>
      </c>
      <c r="BK148" s="197">
        <f t="shared" ref="BK148:BK179" si="29">ROUND(I148*H148,2)</f>
        <v>0</v>
      </c>
      <c r="BL148" s="14" t="s">
        <v>146</v>
      </c>
      <c r="BM148" s="196" t="s">
        <v>581</v>
      </c>
    </row>
    <row r="149" spans="1:65" s="2" customFormat="1" ht="21.75" customHeight="1">
      <c r="A149" s="31"/>
      <c r="B149" s="32"/>
      <c r="C149" s="198" t="s">
        <v>211</v>
      </c>
      <c r="D149" s="198" t="s">
        <v>183</v>
      </c>
      <c r="E149" s="199" t="s">
        <v>226</v>
      </c>
      <c r="F149" s="200" t="s">
        <v>227</v>
      </c>
      <c r="G149" s="201" t="s">
        <v>228</v>
      </c>
      <c r="H149" s="202">
        <v>5</v>
      </c>
      <c r="I149" s="203"/>
      <c r="J149" s="204">
        <f t="shared" si="20"/>
        <v>0</v>
      </c>
      <c r="K149" s="205"/>
      <c r="L149" s="206"/>
      <c r="M149" s="207" t="s">
        <v>1</v>
      </c>
      <c r="N149" s="208" t="s">
        <v>41</v>
      </c>
      <c r="O149" s="68"/>
      <c r="P149" s="194">
        <f t="shared" si="21"/>
        <v>0</v>
      </c>
      <c r="Q149" s="194">
        <v>0</v>
      </c>
      <c r="R149" s="194">
        <f t="shared" si="22"/>
        <v>0</v>
      </c>
      <c r="S149" s="194">
        <v>0</v>
      </c>
      <c r="T149" s="195">
        <f t="shared" si="2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6" t="s">
        <v>170</v>
      </c>
      <c r="AT149" s="196" t="s">
        <v>183</v>
      </c>
      <c r="AU149" s="196" t="s">
        <v>86</v>
      </c>
      <c r="AY149" s="14" t="s">
        <v>139</v>
      </c>
      <c r="BE149" s="197">
        <f t="shared" si="24"/>
        <v>0</v>
      </c>
      <c r="BF149" s="197">
        <f t="shared" si="25"/>
        <v>0</v>
      </c>
      <c r="BG149" s="197">
        <f t="shared" si="26"/>
        <v>0</v>
      </c>
      <c r="BH149" s="197">
        <f t="shared" si="27"/>
        <v>0</v>
      </c>
      <c r="BI149" s="197">
        <f t="shared" si="28"/>
        <v>0</v>
      </c>
      <c r="BJ149" s="14" t="s">
        <v>84</v>
      </c>
      <c r="BK149" s="197">
        <f t="shared" si="29"/>
        <v>0</v>
      </c>
      <c r="BL149" s="14" t="s">
        <v>146</v>
      </c>
      <c r="BM149" s="196" t="s">
        <v>582</v>
      </c>
    </row>
    <row r="150" spans="1:65" s="2" customFormat="1" ht="21.75" customHeight="1">
      <c r="A150" s="31"/>
      <c r="B150" s="32"/>
      <c r="C150" s="184" t="s">
        <v>550</v>
      </c>
      <c r="D150" s="184" t="s">
        <v>142</v>
      </c>
      <c r="E150" s="185" t="s">
        <v>231</v>
      </c>
      <c r="F150" s="186" t="s">
        <v>232</v>
      </c>
      <c r="G150" s="187" t="s">
        <v>179</v>
      </c>
      <c r="H150" s="188">
        <v>440</v>
      </c>
      <c r="I150" s="189"/>
      <c r="J150" s="190">
        <f t="shared" si="20"/>
        <v>0</v>
      </c>
      <c r="K150" s="191"/>
      <c r="L150" s="36"/>
      <c r="M150" s="192" t="s">
        <v>1</v>
      </c>
      <c r="N150" s="193" t="s">
        <v>41</v>
      </c>
      <c r="O150" s="68"/>
      <c r="P150" s="194">
        <f t="shared" si="21"/>
        <v>0</v>
      </c>
      <c r="Q150" s="194">
        <v>0</v>
      </c>
      <c r="R150" s="194">
        <f t="shared" si="22"/>
        <v>0</v>
      </c>
      <c r="S150" s="194">
        <v>0</v>
      </c>
      <c r="T150" s="195">
        <f t="shared" si="23"/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6" t="s">
        <v>180</v>
      </c>
      <c r="AT150" s="196" t="s">
        <v>142</v>
      </c>
      <c r="AU150" s="196" t="s">
        <v>86</v>
      </c>
      <c r="AY150" s="14" t="s">
        <v>139</v>
      </c>
      <c r="BE150" s="197">
        <f t="shared" si="24"/>
        <v>0</v>
      </c>
      <c r="BF150" s="197">
        <f t="shared" si="25"/>
        <v>0</v>
      </c>
      <c r="BG150" s="197">
        <f t="shared" si="26"/>
        <v>0</v>
      </c>
      <c r="BH150" s="197">
        <f t="shared" si="27"/>
        <v>0</v>
      </c>
      <c r="BI150" s="197">
        <f t="shared" si="28"/>
        <v>0</v>
      </c>
      <c r="BJ150" s="14" t="s">
        <v>84</v>
      </c>
      <c r="BK150" s="197">
        <f t="shared" si="29"/>
        <v>0</v>
      </c>
      <c r="BL150" s="14" t="s">
        <v>180</v>
      </c>
      <c r="BM150" s="196" t="s">
        <v>583</v>
      </c>
    </row>
    <row r="151" spans="1:65" s="2" customFormat="1" ht="21.75" customHeight="1">
      <c r="A151" s="31"/>
      <c r="B151" s="32"/>
      <c r="C151" s="198" t="s">
        <v>551</v>
      </c>
      <c r="D151" s="198" t="s">
        <v>183</v>
      </c>
      <c r="E151" s="199" t="s">
        <v>235</v>
      </c>
      <c r="F151" s="200" t="s">
        <v>236</v>
      </c>
      <c r="G151" s="201" t="s">
        <v>179</v>
      </c>
      <c r="H151" s="202">
        <v>440</v>
      </c>
      <c r="I151" s="203"/>
      <c r="J151" s="204">
        <f t="shared" si="20"/>
        <v>0</v>
      </c>
      <c r="K151" s="205"/>
      <c r="L151" s="206"/>
      <c r="M151" s="207" t="s">
        <v>1</v>
      </c>
      <c r="N151" s="208" t="s">
        <v>41</v>
      </c>
      <c r="O151" s="68"/>
      <c r="P151" s="194">
        <f t="shared" si="21"/>
        <v>0</v>
      </c>
      <c r="Q151" s="194">
        <v>6.6000000000000005E-5</v>
      </c>
      <c r="R151" s="194">
        <f t="shared" si="22"/>
        <v>2.9040000000000003E-2</v>
      </c>
      <c r="S151" s="194">
        <v>0</v>
      </c>
      <c r="T151" s="195">
        <f t="shared" si="23"/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6" t="s">
        <v>186</v>
      </c>
      <c r="AT151" s="196" t="s">
        <v>183</v>
      </c>
      <c r="AU151" s="196" t="s">
        <v>86</v>
      </c>
      <c r="AY151" s="14" t="s">
        <v>139</v>
      </c>
      <c r="BE151" s="197">
        <f t="shared" si="24"/>
        <v>0</v>
      </c>
      <c r="BF151" s="197">
        <f t="shared" si="25"/>
        <v>0</v>
      </c>
      <c r="BG151" s="197">
        <f t="shared" si="26"/>
        <v>0</v>
      </c>
      <c r="BH151" s="197">
        <f t="shared" si="27"/>
        <v>0</v>
      </c>
      <c r="BI151" s="197">
        <f t="shared" si="28"/>
        <v>0</v>
      </c>
      <c r="BJ151" s="14" t="s">
        <v>84</v>
      </c>
      <c r="BK151" s="197">
        <f t="shared" si="29"/>
        <v>0</v>
      </c>
      <c r="BL151" s="14" t="s">
        <v>186</v>
      </c>
      <c r="BM151" s="196" t="s">
        <v>584</v>
      </c>
    </row>
    <row r="152" spans="1:65" s="2" customFormat="1" ht="21.75" customHeight="1">
      <c r="A152" s="31"/>
      <c r="B152" s="32"/>
      <c r="C152" s="184" t="s">
        <v>230</v>
      </c>
      <c r="D152" s="184" t="s">
        <v>142</v>
      </c>
      <c r="E152" s="185" t="s">
        <v>238</v>
      </c>
      <c r="F152" s="186" t="s">
        <v>239</v>
      </c>
      <c r="G152" s="187" t="s">
        <v>203</v>
      </c>
      <c r="H152" s="188">
        <v>274</v>
      </c>
      <c r="I152" s="189"/>
      <c r="J152" s="190">
        <f t="shared" si="20"/>
        <v>0</v>
      </c>
      <c r="K152" s="191"/>
      <c r="L152" s="36"/>
      <c r="M152" s="192" t="s">
        <v>1</v>
      </c>
      <c r="N152" s="193" t="s">
        <v>41</v>
      </c>
      <c r="O152" s="68"/>
      <c r="P152" s="194">
        <f t="shared" si="21"/>
        <v>0</v>
      </c>
      <c r="Q152" s="194">
        <v>0</v>
      </c>
      <c r="R152" s="194">
        <f t="shared" si="22"/>
        <v>0</v>
      </c>
      <c r="S152" s="194">
        <v>0</v>
      </c>
      <c r="T152" s="195">
        <f t="shared" si="2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6" t="s">
        <v>180</v>
      </c>
      <c r="AT152" s="196" t="s">
        <v>142</v>
      </c>
      <c r="AU152" s="196" t="s">
        <v>86</v>
      </c>
      <c r="AY152" s="14" t="s">
        <v>139</v>
      </c>
      <c r="BE152" s="197">
        <f t="shared" si="24"/>
        <v>0</v>
      </c>
      <c r="BF152" s="197">
        <f t="shared" si="25"/>
        <v>0</v>
      </c>
      <c r="BG152" s="197">
        <f t="shared" si="26"/>
        <v>0</v>
      </c>
      <c r="BH152" s="197">
        <f t="shared" si="27"/>
        <v>0</v>
      </c>
      <c r="BI152" s="197">
        <f t="shared" si="28"/>
        <v>0</v>
      </c>
      <c r="BJ152" s="14" t="s">
        <v>84</v>
      </c>
      <c r="BK152" s="197">
        <f t="shared" si="29"/>
        <v>0</v>
      </c>
      <c r="BL152" s="14" t="s">
        <v>180</v>
      </c>
      <c r="BM152" s="196" t="s">
        <v>585</v>
      </c>
    </row>
    <row r="153" spans="1:65" s="2" customFormat="1" ht="21.75" customHeight="1">
      <c r="A153" s="31"/>
      <c r="B153" s="32"/>
      <c r="C153" s="198" t="s">
        <v>234</v>
      </c>
      <c r="D153" s="198" t="s">
        <v>183</v>
      </c>
      <c r="E153" s="199" t="s">
        <v>242</v>
      </c>
      <c r="F153" s="200" t="s">
        <v>243</v>
      </c>
      <c r="G153" s="201" t="s">
        <v>203</v>
      </c>
      <c r="H153" s="202">
        <v>53</v>
      </c>
      <c r="I153" s="203"/>
      <c r="J153" s="204">
        <f t="shared" si="20"/>
        <v>0</v>
      </c>
      <c r="K153" s="205"/>
      <c r="L153" s="206"/>
      <c r="M153" s="207" t="s">
        <v>1</v>
      </c>
      <c r="N153" s="208" t="s">
        <v>41</v>
      </c>
      <c r="O153" s="68"/>
      <c r="P153" s="194">
        <f t="shared" si="21"/>
        <v>0</v>
      </c>
      <c r="Q153" s="194">
        <v>4.0000000000000003E-5</v>
      </c>
      <c r="R153" s="194">
        <f t="shared" si="22"/>
        <v>2.1200000000000004E-3</v>
      </c>
      <c r="S153" s="194">
        <v>0</v>
      </c>
      <c r="T153" s="195">
        <f t="shared" si="2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6" t="s">
        <v>244</v>
      </c>
      <c r="AT153" s="196" t="s">
        <v>183</v>
      </c>
      <c r="AU153" s="196" t="s">
        <v>86</v>
      </c>
      <c r="AY153" s="14" t="s">
        <v>139</v>
      </c>
      <c r="BE153" s="197">
        <f t="shared" si="24"/>
        <v>0</v>
      </c>
      <c r="BF153" s="197">
        <f t="shared" si="25"/>
        <v>0</v>
      </c>
      <c r="BG153" s="197">
        <f t="shared" si="26"/>
        <v>0</v>
      </c>
      <c r="BH153" s="197">
        <f t="shared" si="27"/>
        <v>0</v>
      </c>
      <c r="BI153" s="197">
        <f t="shared" si="28"/>
        <v>0</v>
      </c>
      <c r="BJ153" s="14" t="s">
        <v>84</v>
      </c>
      <c r="BK153" s="197">
        <f t="shared" si="29"/>
        <v>0</v>
      </c>
      <c r="BL153" s="14" t="s">
        <v>180</v>
      </c>
      <c r="BM153" s="196" t="s">
        <v>586</v>
      </c>
    </row>
    <row r="154" spans="1:65" s="2" customFormat="1" ht="16.5" customHeight="1">
      <c r="A154" s="31"/>
      <c r="B154" s="32"/>
      <c r="C154" s="198" t="s">
        <v>7</v>
      </c>
      <c r="D154" s="198" t="s">
        <v>183</v>
      </c>
      <c r="E154" s="199" t="s">
        <v>247</v>
      </c>
      <c r="F154" s="200" t="s">
        <v>248</v>
      </c>
      <c r="G154" s="201" t="s">
        <v>203</v>
      </c>
      <c r="H154" s="202">
        <v>221</v>
      </c>
      <c r="I154" s="203"/>
      <c r="J154" s="204">
        <f t="shared" si="20"/>
        <v>0</v>
      </c>
      <c r="K154" s="205"/>
      <c r="L154" s="206"/>
      <c r="M154" s="207" t="s">
        <v>1</v>
      </c>
      <c r="N154" s="208" t="s">
        <v>41</v>
      </c>
      <c r="O154" s="68"/>
      <c r="P154" s="194">
        <f t="shared" si="21"/>
        <v>0</v>
      </c>
      <c r="Q154" s="194">
        <v>2.8E-5</v>
      </c>
      <c r="R154" s="194">
        <f t="shared" si="22"/>
        <v>6.1879999999999999E-3</v>
      </c>
      <c r="S154" s="194">
        <v>0</v>
      </c>
      <c r="T154" s="195">
        <f t="shared" si="2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6" t="s">
        <v>186</v>
      </c>
      <c r="AT154" s="196" t="s">
        <v>183</v>
      </c>
      <c r="AU154" s="196" t="s">
        <v>86</v>
      </c>
      <c r="AY154" s="14" t="s">
        <v>139</v>
      </c>
      <c r="BE154" s="197">
        <f t="shared" si="24"/>
        <v>0</v>
      </c>
      <c r="BF154" s="197">
        <f t="shared" si="25"/>
        <v>0</v>
      </c>
      <c r="BG154" s="197">
        <f t="shared" si="26"/>
        <v>0</v>
      </c>
      <c r="BH154" s="197">
        <f t="shared" si="27"/>
        <v>0</v>
      </c>
      <c r="BI154" s="197">
        <f t="shared" si="28"/>
        <v>0</v>
      </c>
      <c r="BJ154" s="14" t="s">
        <v>84</v>
      </c>
      <c r="BK154" s="197">
        <f t="shared" si="29"/>
        <v>0</v>
      </c>
      <c r="BL154" s="14" t="s">
        <v>186</v>
      </c>
      <c r="BM154" s="196" t="s">
        <v>587</v>
      </c>
    </row>
    <row r="155" spans="1:65" s="2" customFormat="1" ht="21.75" customHeight="1">
      <c r="A155" s="31"/>
      <c r="B155" s="32"/>
      <c r="C155" s="184" t="s">
        <v>241</v>
      </c>
      <c r="D155" s="184" t="s">
        <v>142</v>
      </c>
      <c r="E155" s="185" t="s">
        <v>251</v>
      </c>
      <c r="F155" s="186" t="s">
        <v>252</v>
      </c>
      <c r="G155" s="187" t="s">
        <v>203</v>
      </c>
      <c r="H155" s="188">
        <v>46</v>
      </c>
      <c r="I155" s="189"/>
      <c r="J155" s="190">
        <f t="shared" si="20"/>
        <v>0</v>
      </c>
      <c r="K155" s="191"/>
      <c r="L155" s="36"/>
      <c r="M155" s="192" t="s">
        <v>1</v>
      </c>
      <c r="N155" s="193" t="s">
        <v>41</v>
      </c>
      <c r="O155" s="68"/>
      <c r="P155" s="194">
        <f t="shared" si="21"/>
        <v>0</v>
      </c>
      <c r="Q155" s="194">
        <v>0</v>
      </c>
      <c r="R155" s="194">
        <f t="shared" si="22"/>
        <v>0</v>
      </c>
      <c r="S155" s="194">
        <v>0</v>
      </c>
      <c r="T155" s="195">
        <f t="shared" si="2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6" t="s">
        <v>180</v>
      </c>
      <c r="AT155" s="196" t="s">
        <v>142</v>
      </c>
      <c r="AU155" s="196" t="s">
        <v>86</v>
      </c>
      <c r="AY155" s="14" t="s">
        <v>139</v>
      </c>
      <c r="BE155" s="197">
        <f t="shared" si="24"/>
        <v>0</v>
      </c>
      <c r="BF155" s="197">
        <f t="shared" si="25"/>
        <v>0</v>
      </c>
      <c r="BG155" s="197">
        <f t="shared" si="26"/>
        <v>0</v>
      </c>
      <c r="BH155" s="197">
        <f t="shared" si="27"/>
        <v>0</v>
      </c>
      <c r="BI155" s="197">
        <f t="shared" si="28"/>
        <v>0</v>
      </c>
      <c r="BJ155" s="14" t="s">
        <v>84</v>
      </c>
      <c r="BK155" s="197">
        <f t="shared" si="29"/>
        <v>0</v>
      </c>
      <c r="BL155" s="14" t="s">
        <v>180</v>
      </c>
      <c r="BM155" s="196" t="s">
        <v>588</v>
      </c>
    </row>
    <row r="156" spans="1:65" s="2" customFormat="1" ht="21.75" customHeight="1">
      <c r="A156" s="31"/>
      <c r="B156" s="32"/>
      <c r="C156" s="198" t="s">
        <v>246</v>
      </c>
      <c r="D156" s="198" t="s">
        <v>183</v>
      </c>
      <c r="E156" s="199" t="s">
        <v>255</v>
      </c>
      <c r="F156" s="200" t="s">
        <v>256</v>
      </c>
      <c r="G156" s="201" t="s">
        <v>203</v>
      </c>
      <c r="H156" s="202">
        <v>46</v>
      </c>
      <c r="I156" s="203"/>
      <c r="J156" s="204">
        <f t="shared" si="20"/>
        <v>0</v>
      </c>
      <c r="K156" s="205"/>
      <c r="L156" s="206"/>
      <c r="M156" s="207" t="s">
        <v>1</v>
      </c>
      <c r="N156" s="208" t="s">
        <v>41</v>
      </c>
      <c r="O156" s="68"/>
      <c r="P156" s="194">
        <f t="shared" si="21"/>
        <v>0</v>
      </c>
      <c r="Q156" s="194">
        <v>4.6E-5</v>
      </c>
      <c r="R156" s="194">
        <f t="shared" si="22"/>
        <v>2.1159999999999998E-3</v>
      </c>
      <c r="S156" s="194">
        <v>0</v>
      </c>
      <c r="T156" s="195">
        <f t="shared" si="2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6" t="s">
        <v>186</v>
      </c>
      <c r="AT156" s="196" t="s">
        <v>183</v>
      </c>
      <c r="AU156" s="196" t="s">
        <v>86</v>
      </c>
      <c r="AY156" s="14" t="s">
        <v>139</v>
      </c>
      <c r="BE156" s="197">
        <f t="shared" si="24"/>
        <v>0</v>
      </c>
      <c r="BF156" s="197">
        <f t="shared" si="25"/>
        <v>0</v>
      </c>
      <c r="BG156" s="197">
        <f t="shared" si="26"/>
        <v>0</v>
      </c>
      <c r="BH156" s="197">
        <f t="shared" si="27"/>
        <v>0</v>
      </c>
      <c r="BI156" s="197">
        <f t="shared" si="28"/>
        <v>0</v>
      </c>
      <c r="BJ156" s="14" t="s">
        <v>84</v>
      </c>
      <c r="BK156" s="197">
        <f t="shared" si="29"/>
        <v>0</v>
      </c>
      <c r="BL156" s="14" t="s">
        <v>186</v>
      </c>
      <c r="BM156" s="196" t="s">
        <v>589</v>
      </c>
    </row>
    <row r="157" spans="1:65" s="2" customFormat="1" ht="21.75" customHeight="1">
      <c r="A157" s="31"/>
      <c r="B157" s="32"/>
      <c r="C157" s="184" t="s">
        <v>250</v>
      </c>
      <c r="D157" s="184" t="s">
        <v>142</v>
      </c>
      <c r="E157" s="185" t="s">
        <v>259</v>
      </c>
      <c r="F157" s="186" t="s">
        <v>260</v>
      </c>
      <c r="G157" s="187" t="s">
        <v>203</v>
      </c>
      <c r="H157" s="188">
        <v>174</v>
      </c>
      <c r="I157" s="189"/>
      <c r="J157" s="190">
        <f t="shared" si="20"/>
        <v>0</v>
      </c>
      <c r="K157" s="191"/>
      <c r="L157" s="36"/>
      <c r="M157" s="192" t="s">
        <v>1</v>
      </c>
      <c r="N157" s="193" t="s">
        <v>41</v>
      </c>
      <c r="O157" s="68"/>
      <c r="P157" s="194">
        <f t="shared" si="21"/>
        <v>0</v>
      </c>
      <c r="Q157" s="194">
        <v>0</v>
      </c>
      <c r="R157" s="194">
        <f t="shared" si="22"/>
        <v>0</v>
      </c>
      <c r="S157" s="194">
        <v>0</v>
      </c>
      <c r="T157" s="195">
        <f t="shared" si="2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6" t="s">
        <v>180</v>
      </c>
      <c r="AT157" s="196" t="s">
        <v>142</v>
      </c>
      <c r="AU157" s="196" t="s">
        <v>86</v>
      </c>
      <c r="AY157" s="14" t="s">
        <v>139</v>
      </c>
      <c r="BE157" s="197">
        <f t="shared" si="24"/>
        <v>0</v>
      </c>
      <c r="BF157" s="197">
        <f t="shared" si="25"/>
        <v>0</v>
      </c>
      <c r="BG157" s="197">
        <f t="shared" si="26"/>
        <v>0</v>
      </c>
      <c r="BH157" s="197">
        <f t="shared" si="27"/>
        <v>0</v>
      </c>
      <c r="BI157" s="197">
        <f t="shared" si="28"/>
        <v>0</v>
      </c>
      <c r="BJ157" s="14" t="s">
        <v>84</v>
      </c>
      <c r="BK157" s="197">
        <f t="shared" si="29"/>
        <v>0</v>
      </c>
      <c r="BL157" s="14" t="s">
        <v>180</v>
      </c>
      <c r="BM157" s="196" t="s">
        <v>590</v>
      </c>
    </row>
    <row r="158" spans="1:65" s="2" customFormat="1" ht="21.75" customHeight="1">
      <c r="A158" s="31"/>
      <c r="B158" s="32"/>
      <c r="C158" s="198" t="s">
        <v>254</v>
      </c>
      <c r="D158" s="198" t="s">
        <v>183</v>
      </c>
      <c r="E158" s="199" t="s">
        <v>263</v>
      </c>
      <c r="F158" s="200" t="s">
        <v>264</v>
      </c>
      <c r="G158" s="201" t="s">
        <v>203</v>
      </c>
      <c r="H158" s="202">
        <v>98</v>
      </c>
      <c r="I158" s="203"/>
      <c r="J158" s="204">
        <f t="shared" si="20"/>
        <v>0</v>
      </c>
      <c r="K158" s="205"/>
      <c r="L158" s="206"/>
      <c r="M158" s="207" t="s">
        <v>1</v>
      </c>
      <c r="N158" s="208" t="s">
        <v>41</v>
      </c>
      <c r="O158" s="68"/>
      <c r="P158" s="194">
        <f t="shared" si="21"/>
        <v>0</v>
      </c>
      <c r="Q158" s="194">
        <v>6.0000000000000002E-5</v>
      </c>
      <c r="R158" s="194">
        <f t="shared" si="22"/>
        <v>5.8799999999999998E-3</v>
      </c>
      <c r="S158" s="194">
        <v>0</v>
      </c>
      <c r="T158" s="195">
        <f t="shared" si="2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6" t="s">
        <v>186</v>
      </c>
      <c r="AT158" s="196" t="s">
        <v>183</v>
      </c>
      <c r="AU158" s="196" t="s">
        <v>86</v>
      </c>
      <c r="AY158" s="14" t="s">
        <v>139</v>
      </c>
      <c r="BE158" s="197">
        <f t="shared" si="24"/>
        <v>0</v>
      </c>
      <c r="BF158" s="197">
        <f t="shared" si="25"/>
        <v>0</v>
      </c>
      <c r="BG158" s="197">
        <f t="shared" si="26"/>
        <v>0</v>
      </c>
      <c r="BH158" s="197">
        <f t="shared" si="27"/>
        <v>0</v>
      </c>
      <c r="BI158" s="197">
        <f t="shared" si="28"/>
        <v>0</v>
      </c>
      <c r="BJ158" s="14" t="s">
        <v>84</v>
      </c>
      <c r="BK158" s="197">
        <f t="shared" si="29"/>
        <v>0</v>
      </c>
      <c r="BL158" s="14" t="s">
        <v>186</v>
      </c>
      <c r="BM158" s="196" t="s">
        <v>591</v>
      </c>
    </row>
    <row r="159" spans="1:65" s="2" customFormat="1" ht="21.75" customHeight="1">
      <c r="A159" s="31"/>
      <c r="B159" s="32"/>
      <c r="C159" s="198" t="s">
        <v>258</v>
      </c>
      <c r="D159" s="198" t="s">
        <v>183</v>
      </c>
      <c r="E159" s="199" t="s">
        <v>552</v>
      </c>
      <c r="F159" s="200" t="s">
        <v>553</v>
      </c>
      <c r="G159" s="201" t="s">
        <v>203</v>
      </c>
      <c r="H159" s="202">
        <v>28</v>
      </c>
      <c r="I159" s="203"/>
      <c r="J159" s="204">
        <f t="shared" si="20"/>
        <v>0</v>
      </c>
      <c r="K159" s="205"/>
      <c r="L159" s="206"/>
      <c r="M159" s="207" t="s">
        <v>1</v>
      </c>
      <c r="N159" s="208" t="s">
        <v>41</v>
      </c>
      <c r="O159" s="68"/>
      <c r="P159" s="194">
        <f t="shared" si="21"/>
        <v>0</v>
      </c>
      <c r="Q159" s="194">
        <v>6.0000000000000002E-5</v>
      </c>
      <c r="R159" s="194">
        <f t="shared" si="22"/>
        <v>1.6800000000000001E-3</v>
      </c>
      <c r="S159" s="194">
        <v>0</v>
      </c>
      <c r="T159" s="195">
        <f t="shared" si="2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6" t="s">
        <v>186</v>
      </c>
      <c r="AT159" s="196" t="s">
        <v>183</v>
      </c>
      <c r="AU159" s="196" t="s">
        <v>86</v>
      </c>
      <c r="AY159" s="14" t="s">
        <v>139</v>
      </c>
      <c r="BE159" s="197">
        <f t="shared" si="24"/>
        <v>0</v>
      </c>
      <c r="BF159" s="197">
        <f t="shared" si="25"/>
        <v>0</v>
      </c>
      <c r="BG159" s="197">
        <f t="shared" si="26"/>
        <v>0</v>
      </c>
      <c r="BH159" s="197">
        <f t="shared" si="27"/>
        <v>0</v>
      </c>
      <c r="BI159" s="197">
        <f t="shared" si="28"/>
        <v>0</v>
      </c>
      <c r="BJ159" s="14" t="s">
        <v>84</v>
      </c>
      <c r="BK159" s="197">
        <f t="shared" si="29"/>
        <v>0</v>
      </c>
      <c r="BL159" s="14" t="s">
        <v>186</v>
      </c>
      <c r="BM159" s="196" t="s">
        <v>592</v>
      </c>
    </row>
    <row r="160" spans="1:65" s="2" customFormat="1" ht="21.75" customHeight="1">
      <c r="A160" s="31"/>
      <c r="B160" s="32"/>
      <c r="C160" s="198" t="s">
        <v>262</v>
      </c>
      <c r="D160" s="198" t="s">
        <v>183</v>
      </c>
      <c r="E160" s="199" t="s">
        <v>554</v>
      </c>
      <c r="F160" s="200" t="s">
        <v>555</v>
      </c>
      <c r="G160" s="201" t="s">
        <v>203</v>
      </c>
      <c r="H160" s="202">
        <v>2</v>
      </c>
      <c r="I160" s="203"/>
      <c r="J160" s="204">
        <f t="shared" si="20"/>
        <v>0</v>
      </c>
      <c r="K160" s="205"/>
      <c r="L160" s="206"/>
      <c r="M160" s="207" t="s">
        <v>1</v>
      </c>
      <c r="N160" s="208" t="s">
        <v>41</v>
      </c>
      <c r="O160" s="68"/>
      <c r="P160" s="194">
        <f t="shared" si="21"/>
        <v>0</v>
      </c>
      <c r="Q160" s="194">
        <v>6.0000000000000002E-5</v>
      </c>
      <c r="R160" s="194">
        <f t="shared" si="22"/>
        <v>1.2E-4</v>
      </c>
      <c r="S160" s="194">
        <v>0</v>
      </c>
      <c r="T160" s="195">
        <f t="shared" si="2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6" t="s">
        <v>186</v>
      </c>
      <c r="AT160" s="196" t="s">
        <v>183</v>
      </c>
      <c r="AU160" s="196" t="s">
        <v>86</v>
      </c>
      <c r="AY160" s="14" t="s">
        <v>139</v>
      </c>
      <c r="BE160" s="197">
        <f t="shared" si="24"/>
        <v>0</v>
      </c>
      <c r="BF160" s="197">
        <f t="shared" si="25"/>
        <v>0</v>
      </c>
      <c r="BG160" s="197">
        <f t="shared" si="26"/>
        <v>0</v>
      </c>
      <c r="BH160" s="197">
        <f t="shared" si="27"/>
        <v>0</v>
      </c>
      <c r="BI160" s="197">
        <f t="shared" si="28"/>
        <v>0</v>
      </c>
      <c r="BJ160" s="14" t="s">
        <v>84</v>
      </c>
      <c r="BK160" s="197">
        <f t="shared" si="29"/>
        <v>0</v>
      </c>
      <c r="BL160" s="14" t="s">
        <v>186</v>
      </c>
      <c r="BM160" s="196" t="s">
        <v>593</v>
      </c>
    </row>
    <row r="161" spans="1:65" s="2" customFormat="1" ht="21.75" customHeight="1">
      <c r="A161" s="31"/>
      <c r="B161" s="32"/>
      <c r="C161" s="198" t="s">
        <v>556</v>
      </c>
      <c r="D161" s="198" t="s">
        <v>183</v>
      </c>
      <c r="E161" s="199" t="s">
        <v>557</v>
      </c>
      <c r="F161" s="200" t="s">
        <v>558</v>
      </c>
      <c r="G161" s="201" t="s">
        <v>203</v>
      </c>
      <c r="H161" s="202">
        <v>8</v>
      </c>
      <c r="I161" s="203"/>
      <c r="J161" s="204">
        <f t="shared" si="20"/>
        <v>0</v>
      </c>
      <c r="K161" s="205"/>
      <c r="L161" s="206"/>
      <c r="M161" s="207" t="s">
        <v>1</v>
      </c>
      <c r="N161" s="208" t="s">
        <v>41</v>
      </c>
      <c r="O161" s="68"/>
      <c r="P161" s="194">
        <f t="shared" si="21"/>
        <v>0</v>
      </c>
      <c r="Q161" s="194">
        <v>6.0000000000000002E-5</v>
      </c>
      <c r="R161" s="194">
        <f t="shared" si="22"/>
        <v>4.8000000000000001E-4</v>
      </c>
      <c r="S161" s="194">
        <v>0</v>
      </c>
      <c r="T161" s="195">
        <f t="shared" si="2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6" t="s">
        <v>186</v>
      </c>
      <c r="AT161" s="196" t="s">
        <v>183</v>
      </c>
      <c r="AU161" s="196" t="s">
        <v>86</v>
      </c>
      <c r="AY161" s="14" t="s">
        <v>139</v>
      </c>
      <c r="BE161" s="197">
        <f t="shared" si="24"/>
        <v>0</v>
      </c>
      <c r="BF161" s="197">
        <f t="shared" si="25"/>
        <v>0</v>
      </c>
      <c r="BG161" s="197">
        <f t="shared" si="26"/>
        <v>0</v>
      </c>
      <c r="BH161" s="197">
        <f t="shared" si="27"/>
        <v>0</v>
      </c>
      <c r="BI161" s="197">
        <f t="shared" si="28"/>
        <v>0</v>
      </c>
      <c r="BJ161" s="14" t="s">
        <v>84</v>
      </c>
      <c r="BK161" s="197">
        <f t="shared" si="29"/>
        <v>0</v>
      </c>
      <c r="BL161" s="14" t="s">
        <v>186</v>
      </c>
      <c r="BM161" s="196" t="s">
        <v>594</v>
      </c>
    </row>
    <row r="162" spans="1:65" s="2" customFormat="1" ht="33" customHeight="1">
      <c r="A162" s="31"/>
      <c r="B162" s="32"/>
      <c r="C162" s="198" t="s">
        <v>559</v>
      </c>
      <c r="D162" s="198" t="s">
        <v>183</v>
      </c>
      <c r="E162" s="199" t="s">
        <v>560</v>
      </c>
      <c r="F162" s="200" t="s">
        <v>561</v>
      </c>
      <c r="G162" s="201" t="s">
        <v>203</v>
      </c>
      <c r="H162" s="202">
        <v>2</v>
      </c>
      <c r="I162" s="203"/>
      <c r="J162" s="204">
        <f t="shared" si="20"/>
        <v>0</v>
      </c>
      <c r="K162" s="205"/>
      <c r="L162" s="206"/>
      <c r="M162" s="207" t="s">
        <v>1</v>
      </c>
      <c r="N162" s="208" t="s">
        <v>41</v>
      </c>
      <c r="O162" s="68"/>
      <c r="P162" s="194">
        <f t="shared" si="21"/>
        <v>0</v>
      </c>
      <c r="Q162" s="194">
        <v>6.0000000000000002E-5</v>
      </c>
      <c r="R162" s="194">
        <f t="shared" si="22"/>
        <v>1.2E-4</v>
      </c>
      <c r="S162" s="194">
        <v>0</v>
      </c>
      <c r="T162" s="195">
        <f t="shared" si="2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6" t="s">
        <v>186</v>
      </c>
      <c r="AT162" s="196" t="s">
        <v>183</v>
      </c>
      <c r="AU162" s="196" t="s">
        <v>86</v>
      </c>
      <c r="AY162" s="14" t="s">
        <v>139</v>
      </c>
      <c r="BE162" s="197">
        <f t="shared" si="24"/>
        <v>0</v>
      </c>
      <c r="BF162" s="197">
        <f t="shared" si="25"/>
        <v>0</v>
      </c>
      <c r="BG162" s="197">
        <f t="shared" si="26"/>
        <v>0</v>
      </c>
      <c r="BH162" s="197">
        <f t="shared" si="27"/>
        <v>0</v>
      </c>
      <c r="BI162" s="197">
        <f t="shared" si="28"/>
        <v>0</v>
      </c>
      <c r="BJ162" s="14" t="s">
        <v>84</v>
      </c>
      <c r="BK162" s="197">
        <f t="shared" si="29"/>
        <v>0</v>
      </c>
      <c r="BL162" s="14" t="s">
        <v>186</v>
      </c>
      <c r="BM162" s="196" t="s">
        <v>595</v>
      </c>
    </row>
    <row r="163" spans="1:65" s="2" customFormat="1" ht="21.75" customHeight="1">
      <c r="A163" s="31"/>
      <c r="B163" s="32"/>
      <c r="C163" s="198" t="s">
        <v>562</v>
      </c>
      <c r="D163" s="198" t="s">
        <v>183</v>
      </c>
      <c r="E163" s="199" t="s">
        <v>563</v>
      </c>
      <c r="F163" s="200" t="s">
        <v>564</v>
      </c>
      <c r="G163" s="201" t="s">
        <v>203</v>
      </c>
      <c r="H163" s="202">
        <v>4</v>
      </c>
      <c r="I163" s="203"/>
      <c r="J163" s="204">
        <f t="shared" si="20"/>
        <v>0</v>
      </c>
      <c r="K163" s="205"/>
      <c r="L163" s="206"/>
      <c r="M163" s="207" t="s">
        <v>1</v>
      </c>
      <c r="N163" s="208" t="s">
        <v>41</v>
      </c>
      <c r="O163" s="68"/>
      <c r="P163" s="194">
        <f t="shared" si="21"/>
        <v>0</v>
      </c>
      <c r="Q163" s="194">
        <v>6.0000000000000002E-5</v>
      </c>
      <c r="R163" s="194">
        <f t="shared" si="22"/>
        <v>2.4000000000000001E-4</v>
      </c>
      <c r="S163" s="194">
        <v>0</v>
      </c>
      <c r="T163" s="195">
        <f t="shared" si="2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6" t="s">
        <v>186</v>
      </c>
      <c r="AT163" s="196" t="s">
        <v>183</v>
      </c>
      <c r="AU163" s="196" t="s">
        <v>86</v>
      </c>
      <c r="AY163" s="14" t="s">
        <v>139</v>
      </c>
      <c r="BE163" s="197">
        <f t="shared" si="24"/>
        <v>0</v>
      </c>
      <c r="BF163" s="197">
        <f t="shared" si="25"/>
        <v>0</v>
      </c>
      <c r="BG163" s="197">
        <f t="shared" si="26"/>
        <v>0</v>
      </c>
      <c r="BH163" s="197">
        <f t="shared" si="27"/>
        <v>0</v>
      </c>
      <c r="BI163" s="197">
        <f t="shared" si="28"/>
        <v>0</v>
      </c>
      <c r="BJ163" s="14" t="s">
        <v>84</v>
      </c>
      <c r="BK163" s="197">
        <f t="shared" si="29"/>
        <v>0</v>
      </c>
      <c r="BL163" s="14" t="s">
        <v>186</v>
      </c>
      <c r="BM163" s="196" t="s">
        <v>596</v>
      </c>
    </row>
    <row r="164" spans="1:65" s="2" customFormat="1" ht="21.75" customHeight="1">
      <c r="A164" s="31"/>
      <c r="B164" s="32"/>
      <c r="C164" s="198" t="s">
        <v>565</v>
      </c>
      <c r="D164" s="198" t="s">
        <v>183</v>
      </c>
      <c r="E164" s="199" t="s">
        <v>267</v>
      </c>
      <c r="F164" s="200" t="s">
        <v>268</v>
      </c>
      <c r="G164" s="201" t="s">
        <v>203</v>
      </c>
      <c r="H164" s="202">
        <v>32</v>
      </c>
      <c r="I164" s="203"/>
      <c r="J164" s="204">
        <f t="shared" si="20"/>
        <v>0</v>
      </c>
      <c r="K164" s="205"/>
      <c r="L164" s="206"/>
      <c r="M164" s="207" t="s">
        <v>1</v>
      </c>
      <c r="N164" s="208" t="s">
        <v>41</v>
      </c>
      <c r="O164" s="68"/>
      <c r="P164" s="194">
        <f t="shared" si="21"/>
        <v>0</v>
      </c>
      <c r="Q164" s="194">
        <v>6.0000000000000002E-5</v>
      </c>
      <c r="R164" s="194">
        <f t="shared" si="22"/>
        <v>1.92E-3</v>
      </c>
      <c r="S164" s="194">
        <v>0</v>
      </c>
      <c r="T164" s="195">
        <f t="shared" si="2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6" t="s">
        <v>186</v>
      </c>
      <c r="AT164" s="196" t="s">
        <v>183</v>
      </c>
      <c r="AU164" s="196" t="s">
        <v>86</v>
      </c>
      <c r="AY164" s="14" t="s">
        <v>139</v>
      </c>
      <c r="BE164" s="197">
        <f t="shared" si="24"/>
        <v>0</v>
      </c>
      <c r="BF164" s="197">
        <f t="shared" si="25"/>
        <v>0</v>
      </c>
      <c r="BG164" s="197">
        <f t="shared" si="26"/>
        <v>0</v>
      </c>
      <c r="BH164" s="197">
        <f t="shared" si="27"/>
        <v>0</v>
      </c>
      <c r="BI164" s="197">
        <f t="shared" si="28"/>
        <v>0</v>
      </c>
      <c r="BJ164" s="14" t="s">
        <v>84</v>
      </c>
      <c r="BK164" s="197">
        <f t="shared" si="29"/>
        <v>0</v>
      </c>
      <c r="BL164" s="14" t="s">
        <v>186</v>
      </c>
      <c r="BM164" s="196" t="s">
        <v>597</v>
      </c>
    </row>
    <row r="165" spans="1:65" s="2" customFormat="1" ht="21.75" customHeight="1">
      <c r="A165" s="31"/>
      <c r="B165" s="32"/>
      <c r="C165" s="184" t="s">
        <v>216</v>
      </c>
      <c r="D165" s="184" t="s">
        <v>142</v>
      </c>
      <c r="E165" s="185" t="s">
        <v>271</v>
      </c>
      <c r="F165" s="186" t="s">
        <v>272</v>
      </c>
      <c r="G165" s="187" t="s">
        <v>203</v>
      </c>
      <c r="H165" s="188">
        <v>600</v>
      </c>
      <c r="I165" s="189"/>
      <c r="J165" s="190">
        <f t="shared" si="20"/>
        <v>0</v>
      </c>
      <c r="K165" s="191"/>
      <c r="L165" s="36"/>
      <c r="M165" s="192" t="s">
        <v>1</v>
      </c>
      <c r="N165" s="193" t="s">
        <v>41</v>
      </c>
      <c r="O165" s="68"/>
      <c r="P165" s="194">
        <f t="shared" si="21"/>
        <v>0</v>
      </c>
      <c r="Q165" s="194">
        <v>0</v>
      </c>
      <c r="R165" s="194">
        <f t="shared" si="22"/>
        <v>0</v>
      </c>
      <c r="S165" s="194">
        <v>0</v>
      </c>
      <c r="T165" s="195">
        <f t="shared" si="2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6" t="s">
        <v>180</v>
      </c>
      <c r="AT165" s="196" t="s">
        <v>142</v>
      </c>
      <c r="AU165" s="196" t="s">
        <v>86</v>
      </c>
      <c r="AY165" s="14" t="s">
        <v>139</v>
      </c>
      <c r="BE165" s="197">
        <f t="shared" si="24"/>
        <v>0</v>
      </c>
      <c r="BF165" s="197">
        <f t="shared" si="25"/>
        <v>0</v>
      </c>
      <c r="BG165" s="197">
        <f t="shared" si="26"/>
        <v>0</v>
      </c>
      <c r="BH165" s="197">
        <f t="shared" si="27"/>
        <v>0</v>
      </c>
      <c r="BI165" s="197">
        <f t="shared" si="28"/>
        <v>0</v>
      </c>
      <c r="BJ165" s="14" t="s">
        <v>84</v>
      </c>
      <c r="BK165" s="197">
        <f t="shared" si="29"/>
        <v>0</v>
      </c>
      <c r="BL165" s="14" t="s">
        <v>180</v>
      </c>
      <c r="BM165" s="196" t="s">
        <v>598</v>
      </c>
    </row>
    <row r="166" spans="1:65" s="2" customFormat="1" ht="21.75" customHeight="1">
      <c r="A166" s="31"/>
      <c r="B166" s="32"/>
      <c r="C166" s="184" t="s">
        <v>266</v>
      </c>
      <c r="D166" s="184" t="s">
        <v>142</v>
      </c>
      <c r="E166" s="185" t="s">
        <v>275</v>
      </c>
      <c r="F166" s="186" t="s">
        <v>276</v>
      </c>
      <c r="G166" s="187" t="s">
        <v>203</v>
      </c>
      <c r="H166" s="188">
        <v>1</v>
      </c>
      <c r="I166" s="189"/>
      <c r="J166" s="190">
        <f t="shared" si="20"/>
        <v>0</v>
      </c>
      <c r="K166" s="191"/>
      <c r="L166" s="36"/>
      <c r="M166" s="192" t="s">
        <v>1</v>
      </c>
      <c r="N166" s="193" t="s">
        <v>41</v>
      </c>
      <c r="O166" s="68"/>
      <c r="P166" s="194">
        <f t="shared" si="21"/>
        <v>0</v>
      </c>
      <c r="Q166" s="194">
        <v>0</v>
      </c>
      <c r="R166" s="194">
        <f t="shared" si="22"/>
        <v>0</v>
      </c>
      <c r="S166" s="194">
        <v>0</v>
      </c>
      <c r="T166" s="195">
        <f t="shared" si="2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6" t="s">
        <v>180</v>
      </c>
      <c r="AT166" s="196" t="s">
        <v>142</v>
      </c>
      <c r="AU166" s="196" t="s">
        <v>86</v>
      </c>
      <c r="AY166" s="14" t="s">
        <v>139</v>
      </c>
      <c r="BE166" s="197">
        <f t="shared" si="24"/>
        <v>0</v>
      </c>
      <c r="BF166" s="197">
        <f t="shared" si="25"/>
        <v>0</v>
      </c>
      <c r="BG166" s="197">
        <f t="shared" si="26"/>
        <v>0</v>
      </c>
      <c r="BH166" s="197">
        <f t="shared" si="27"/>
        <v>0</v>
      </c>
      <c r="BI166" s="197">
        <f t="shared" si="28"/>
        <v>0</v>
      </c>
      <c r="BJ166" s="14" t="s">
        <v>84</v>
      </c>
      <c r="BK166" s="197">
        <f t="shared" si="29"/>
        <v>0</v>
      </c>
      <c r="BL166" s="14" t="s">
        <v>180</v>
      </c>
      <c r="BM166" s="196" t="s">
        <v>599</v>
      </c>
    </row>
    <row r="167" spans="1:65" s="2" customFormat="1" ht="21.75" customHeight="1">
      <c r="A167" s="31"/>
      <c r="B167" s="32"/>
      <c r="C167" s="198" t="s">
        <v>270</v>
      </c>
      <c r="D167" s="198" t="s">
        <v>183</v>
      </c>
      <c r="E167" s="199" t="s">
        <v>279</v>
      </c>
      <c r="F167" s="200" t="s">
        <v>280</v>
      </c>
      <c r="G167" s="201" t="s">
        <v>203</v>
      </c>
      <c r="H167" s="202">
        <v>1</v>
      </c>
      <c r="I167" s="203"/>
      <c r="J167" s="204">
        <f t="shared" si="20"/>
        <v>0</v>
      </c>
      <c r="K167" s="205"/>
      <c r="L167" s="206"/>
      <c r="M167" s="207" t="s">
        <v>1</v>
      </c>
      <c r="N167" s="208" t="s">
        <v>41</v>
      </c>
      <c r="O167" s="68"/>
      <c r="P167" s="194">
        <f t="shared" si="21"/>
        <v>0</v>
      </c>
      <c r="Q167" s="194">
        <v>5.0000000000000004E-6</v>
      </c>
      <c r="R167" s="194">
        <f t="shared" si="22"/>
        <v>5.0000000000000004E-6</v>
      </c>
      <c r="S167" s="194">
        <v>0</v>
      </c>
      <c r="T167" s="195">
        <f t="shared" si="2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6" t="s">
        <v>186</v>
      </c>
      <c r="AT167" s="196" t="s">
        <v>183</v>
      </c>
      <c r="AU167" s="196" t="s">
        <v>86</v>
      </c>
      <c r="AY167" s="14" t="s">
        <v>139</v>
      </c>
      <c r="BE167" s="197">
        <f t="shared" si="24"/>
        <v>0</v>
      </c>
      <c r="BF167" s="197">
        <f t="shared" si="25"/>
        <v>0</v>
      </c>
      <c r="BG167" s="197">
        <f t="shared" si="26"/>
        <v>0</v>
      </c>
      <c r="BH167" s="197">
        <f t="shared" si="27"/>
        <v>0</v>
      </c>
      <c r="BI167" s="197">
        <f t="shared" si="28"/>
        <v>0</v>
      </c>
      <c r="BJ167" s="14" t="s">
        <v>84</v>
      </c>
      <c r="BK167" s="197">
        <f t="shared" si="29"/>
        <v>0</v>
      </c>
      <c r="BL167" s="14" t="s">
        <v>186</v>
      </c>
      <c r="BM167" s="196" t="s">
        <v>600</v>
      </c>
    </row>
    <row r="168" spans="1:65" s="2" customFormat="1" ht="21.75" customHeight="1">
      <c r="A168" s="31"/>
      <c r="B168" s="32"/>
      <c r="C168" s="184" t="s">
        <v>274</v>
      </c>
      <c r="D168" s="184" t="s">
        <v>142</v>
      </c>
      <c r="E168" s="185" t="s">
        <v>283</v>
      </c>
      <c r="F168" s="186" t="s">
        <v>284</v>
      </c>
      <c r="G168" s="187" t="s">
        <v>203</v>
      </c>
      <c r="H168" s="188">
        <v>1</v>
      </c>
      <c r="I168" s="189"/>
      <c r="J168" s="190">
        <f t="shared" si="20"/>
        <v>0</v>
      </c>
      <c r="K168" s="191"/>
      <c r="L168" s="36"/>
      <c r="M168" s="192" t="s">
        <v>1</v>
      </c>
      <c r="N168" s="193" t="s">
        <v>41</v>
      </c>
      <c r="O168" s="68"/>
      <c r="P168" s="194">
        <f t="shared" si="21"/>
        <v>0</v>
      </c>
      <c r="Q168" s="194">
        <v>0</v>
      </c>
      <c r="R168" s="194">
        <f t="shared" si="22"/>
        <v>0</v>
      </c>
      <c r="S168" s="194">
        <v>0</v>
      </c>
      <c r="T168" s="195">
        <f t="shared" si="2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6" t="s">
        <v>180</v>
      </c>
      <c r="AT168" s="196" t="s">
        <v>142</v>
      </c>
      <c r="AU168" s="196" t="s">
        <v>86</v>
      </c>
      <c r="AY168" s="14" t="s">
        <v>139</v>
      </c>
      <c r="BE168" s="197">
        <f t="shared" si="24"/>
        <v>0</v>
      </c>
      <c r="BF168" s="197">
        <f t="shared" si="25"/>
        <v>0</v>
      </c>
      <c r="BG168" s="197">
        <f t="shared" si="26"/>
        <v>0</v>
      </c>
      <c r="BH168" s="197">
        <f t="shared" si="27"/>
        <v>0</v>
      </c>
      <c r="BI168" s="197">
        <f t="shared" si="28"/>
        <v>0</v>
      </c>
      <c r="BJ168" s="14" t="s">
        <v>84</v>
      </c>
      <c r="BK168" s="197">
        <f t="shared" si="29"/>
        <v>0</v>
      </c>
      <c r="BL168" s="14" t="s">
        <v>180</v>
      </c>
      <c r="BM168" s="196" t="s">
        <v>601</v>
      </c>
    </row>
    <row r="169" spans="1:65" s="2" customFormat="1" ht="16.5" customHeight="1">
      <c r="A169" s="31"/>
      <c r="B169" s="32"/>
      <c r="C169" s="198" t="s">
        <v>278</v>
      </c>
      <c r="D169" s="198" t="s">
        <v>183</v>
      </c>
      <c r="E169" s="199" t="s">
        <v>287</v>
      </c>
      <c r="F169" s="200" t="s">
        <v>288</v>
      </c>
      <c r="G169" s="201" t="s">
        <v>203</v>
      </c>
      <c r="H169" s="202">
        <v>1</v>
      </c>
      <c r="I169" s="203"/>
      <c r="J169" s="204">
        <f t="shared" si="20"/>
        <v>0</v>
      </c>
      <c r="K169" s="205"/>
      <c r="L169" s="206"/>
      <c r="M169" s="207" t="s">
        <v>1</v>
      </c>
      <c r="N169" s="208" t="s">
        <v>41</v>
      </c>
      <c r="O169" s="68"/>
      <c r="P169" s="194">
        <f t="shared" si="21"/>
        <v>0</v>
      </c>
      <c r="Q169" s="194">
        <v>1.6799999999999999E-4</v>
      </c>
      <c r="R169" s="194">
        <f t="shared" si="22"/>
        <v>1.6799999999999999E-4</v>
      </c>
      <c r="S169" s="194">
        <v>0</v>
      </c>
      <c r="T169" s="195">
        <f t="shared" si="2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6" t="s">
        <v>186</v>
      </c>
      <c r="AT169" s="196" t="s">
        <v>183</v>
      </c>
      <c r="AU169" s="196" t="s">
        <v>86</v>
      </c>
      <c r="AY169" s="14" t="s">
        <v>139</v>
      </c>
      <c r="BE169" s="197">
        <f t="shared" si="24"/>
        <v>0</v>
      </c>
      <c r="BF169" s="197">
        <f t="shared" si="25"/>
        <v>0</v>
      </c>
      <c r="BG169" s="197">
        <f t="shared" si="26"/>
        <v>0</v>
      </c>
      <c r="BH169" s="197">
        <f t="shared" si="27"/>
        <v>0</v>
      </c>
      <c r="BI169" s="197">
        <f t="shared" si="28"/>
        <v>0</v>
      </c>
      <c r="BJ169" s="14" t="s">
        <v>84</v>
      </c>
      <c r="BK169" s="197">
        <f t="shared" si="29"/>
        <v>0</v>
      </c>
      <c r="BL169" s="14" t="s">
        <v>186</v>
      </c>
      <c r="BM169" s="196" t="s">
        <v>602</v>
      </c>
    </row>
    <row r="170" spans="1:65" s="2" customFormat="1" ht="16.5" customHeight="1">
      <c r="A170" s="31"/>
      <c r="B170" s="32"/>
      <c r="C170" s="184" t="s">
        <v>282</v>
      </c>
      <c r="D170" s="184" t="s">
        <v>142</v>
      </c>
      <c r="E170" s="185" t="s">
        <v>291</v>
      </c>
      <c r="F170" s="186" t="s">
        <v>292</v>
      </c>
      <c r="G170" s="187" t="s">
        <v>203</v>
      </c>
      <c r="H170" s="188">
        <v>295</v>
      </c>
      <c r="I170" s="189"/>
      <c r="J170" s="190">
        <f t="shared" si="20"/>
        <v>0</v>
      </c>
      <c r="K170" s="191"/>
      <c r="L170" s="36"/>
      <c r="M170" s="192" t="s">
        <v>1</v>
      </c>
      <c r="N170" s="193" t="s">
        <v>41</v>
      </c>
      <c r="O170" s="68"/>
      <c r="P170" s="194">
        <f t="shared" si="21"/>
        <v>0</v>
      </c>
      <c r="Q170" s="194">
        <v>0</v>
      </c>
      <c r="R170" s="194">
        <f t="shared" si="22"/>
        <v>0</v>
      </c>
      <c r="S170" s="194">
        <v>0</v>
      </c>
      <c r="T170" s="195">
        <f t="shared" si="2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6" t="s">
        <v>180</v>
      </c>
      <c r="AT170" s="196" t="s">
        <v>142</v>
      </c>
      <c r="AU170" s="196" t="s">
        <v>86</v>
      </c>
      <c r="AY170" s="14" t="s">
        <v>139</v>
      </c>
      <c r="BE170" s="197">
        <f t="shared" si="24"/>
        <v>0</v>
      </c>
      <c r="BF170" s="197">
        <f t="shared" si="25"/>
        <v>0</v>
      </c>
      <c r="BG170" s="197">
        <f t="shared" si="26"/>
        <v>0</v>
      </c>
      <c r="BH170" s="197">
        <f t="shared" si="27"/>
        <v>0</v>
      </c>
      <c r="BI170" s="197">
        <f t="shared" si="28"/>
        <v>0</v>
      </c>
      <c r="BJ170" s="14" t="s">
        <v>84</v>
      </c>
      <c r="BK170" s="197">
        <f t="shared" si="29"/>
        <v>0</v>
      </c>
      <c r="BL170" s="14" t="s">
        <v>180</v>
      </c>
      <c r="BM170" s="196" t="s">
        <v>603</v>
      </c>
    </row>
    <row r="171" spans="1:65" s="2" customFormat="1" ht="16.5" customHeight="1">
      <c r="A171" s="31"/>
      <c r="B171" s="32"/>
      <c r="C171" s="198" t="s">
        <v>286</v>
      </c>
      <c r="D171" s="198" t="s">
        <v>183</v>
      </c>
      <c r="E171" s="199" t="s">
        <v>295</v>
      </c>
      <c r="F171" s="200" t="s">
        <v>296</v>
      </c>
      <c r="G171" s="201" t="s">
        <v>203</v>
      </c>
      <c r="H171" s="202">
        <v>295</v>
      </c>
      <c r="I171" s="203"/>
      <c r="J171" s="204">
        <f t="shared" si="20"/>
        <v>0</v>
      </c>
      <c r="K171" s="205"/>
      <c r="L171" s="206"/>
      <c r="M171" s="207" t="s">
        <v>1</v>
      </c>
      <c r="N171" s="208" t="s">
        <v>41</v>
      </c>
      <c r="O171" s="68"/>
      <c r="P171" s="194">
        <f t="shared" si="21"/>
        <v>0</v>
      </c>
      <c r="Q171" s="194">
        <v>0</v>
      </c>
      <c r="R171" s="194">
        <f t="shared" si="22"/>
        <v>0</v>
      </c>
      <c r="S171" s="194">
        <v>0</v>
      </c>
      <c r="T171" s="195">
        <f t="shared" si="2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6" t="s">
        <v>186</v>
      </c>
      <c r="AT171" s="196" t="s">
        <v>183</v>
      </c>
      <c r="AU171" s="196" t="s">
        <v>86</v>
      </c>
      <c r="AY171" s="14" t="s">
        <v>139</v>
      </c>
      <c r="BE171" s="197">
        <f t="shared" si="24"/>
        <v>0</v>
      </c>
      <c r="BF171" s="197">
        <f t="shared" si="25"/>
        <v>0</v>
      </c>
      <c r="BG171" s="197">
        <f t="shared" si="26"/>
        <v>0</v>
      </c>
      <c r="BH171" s="197">
        <f t="shared" si="27"/>
        <v>0</v>
      </c>
      <c r="BI171" s="197">
        <f t="shared" si="28"/>
        <v>0</v>
      </c>
      <c r="BJ171" s="14" t="s">
        <v>84</v>
      </c>
      <c r="BK171" s="197">
        <f t="shared" si="29"/>
        <v>0</v>
      </c>
      <c r="BL171" s="14" t="s">
        <v>186</v>
      </c>
      <c r="BM171" s="196" t="s">
        <v>604</v>
      </c>
    </row>
    <row r="172" spans="1:65" s="2" customFormat="1" ht="21.75" customHeight="1">
      <c r="A172" s="31"/>
      <c r="B172" s="32"/>
      <c r="C172" s="184" t="s">
        <v>290</v>
      </c>
      <c r="D172" s="184" t="s">
        <v>142</v>
      </c>
      <c r="E172" s="185" t="s">
        <v>299</v>
      </c>
      <c r="F172" s="186" t="s">
        <v>300</v>
      </c>
      <c r="G172" s="187" t="s">
        <v>203</v>
      </c>
      <c r="H172" s="188">
        <v>2700</v>
      </c>
      <c r="I172" s="189"/>
      <c r="J172" s="190">
        <f t="shared" si="20"/>
        <v>0</v>
      </c>
      <c r="K172" s="191"/>
      <c r="L172" s="36"/>
      <c r="M172" s="192" t="s">
        <v>1</v>
      </c>
      <c r="N172" s="193" t="s">
        <v>41</v>
      </c>
      <c r="O172" s="68"/>
      <c r="P172" s="194">
        <f t="shared" si="21"/>
        <v>0</v>
      </c>
      <c r="Q172" s="194">
        <v>0</v>
      </c>
      <c r="R172" s="194">
        <f t="shared" si="22"/>
        <v>0</v>
      </c>
      <c r="S172" s="194">
        <v>0</v>
      </c>
      <c r="T172" s="195">
        <f t="shared" si="2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6" t="s">
        <v>180</v>
      </c>
      <c r="AT172" s="196" t="s">
        <v>142</v>
      </c>
      <c r="AU172" s="196" t="s">
        <v>86</v>
      </c>
      <c r="AY172" s="14" t="s">
        <v>139</v>
      </c>
      <c r="BE172" s="197">
        <f t="shared" si="24"/>
        <v>0</v>
      </c>
      <c r="BF172" s="197">
        <f t="shared" si="25"/>
        <v>0</v>
      </c>
      <c r="BG172" s="197">
        <f t="shared" si="26"/>
        <v>0</v>
      </c>
      <c r="BH172" s="197">
        <f t="shared" si="27"/>
        <v>0</v>
      </c>
      <c r="BI172" s="197">
        <f t="shared" si="28"/>
        <v>0</v>
      </c>
      <c r="BJ172" s="14" t="s">
        <v>84</v>
      </c>
      <c r="BK172" s="197">
        <f t="shared" si="29"/>
        <v>0</v>
      </c>
      <c r="BL172" s="14" t="s">
        <v>180</v>
      </c>
      <c r="BM172" s="196" t="s">
        <v>605</v>
      </c>
    </row>
    <row r="173" spans="1:65" s="2" customFormat="1" ht="21.75" customHeight="1">
      <c r="A173" s="31"/>
      <c r="B173" s="32"/>
      <c r="C173" s="184" t="s">
        <v>294</v>
      </c>
      <c r="D173" s="184" t="s">
        <v>142</v>
      </c>
      <c r="E173" s="185" t="s">
        <v>303</v>
      </c>
      <c r="F173" s="186" t="s">
        <v>304</v>
      </c>
      <c r="G173" s="187" t="s">
        <v>203</v>
      </c>
      <c r="H173" s="188">
        <v>56</v>
      </c>
      <c r="I173" s="189"/>
      <c r="J173" s="190">
        <f t="shared" si="20"/>
        <v>0</v>
      </c>
      <c r="K173" s="191"/>
      <c r="L173" s="36"/>
      <c r="M173" s="192" t="s">
        <v>1</v>
      </c>
      <c r="N173" s="193" t="s">
        <v>41</v>
      </c>
      <c r="O173" s="68"/>
      <c r="P173" s="194">
        <f t="shared" si="21"/>
        <v>0</v>
      </c>
      <c r="Q173" s="194">
        <v>0</v>
      </c>
      <c r="R173" s="194">
        <f t="shared" si="22"/>
        <v>0</v>
      </c>
      <c r="S173" s="194">
        <v>0</v>
      </c>
      <c r="T173" s="195">
        <f t="shared" si="2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6" t="s">
        <v>180</v>
      </c>
      <c r="AT173" s="196" t="s">
        <v>142</v>
      </c>
      <c r="AU173" s="196" t="s">
        <v>86</v>
      </c>
      <c r="AY173" s="14" t="s">
        <v>139</v>
      </c>
      <c r="BE173" s="197">
        <f t="shared" si="24"/>
        <v>0</v>
      </c>
      <c r="BF173" s="197">
        <f t="shared" si="25"/>
        <v>0</v>
      </c>
      <c r="BG173" s="197">
        <f t="shared" si="26"/>
        <v>0</v>
      </c>
      <c r="BH173" s="197">
        <f t="shared" si="27"/>
        <v>0</v>
      </c>
      <c r="BI173" s="197">
        <f t="shared" si="28"/>
        <v>0</v>
      </c>
      <c r="BJ173" s="14" t="s">
        <v>84</v>
      </c>
      <c r="BK173" s="197">
        <f t="shared" si="29"/>
        <v>0</v>
      </c>
      <c r="BL173" s="14" t="s">
        <v>180</v>
      </c>
      <c r="BM173" s="196" t="s">
        <v>606</v>
      </c>
    </row>
    <row r="174" spans="1:65" s="2" customFormat="1" ht="21.75" customHeight="1">
      <c r="A174" s="31"/>
      <c r="B174" s="32"/>
      <c r="C174" s="184" t="s">
        <v>298</v>
      </c>
      <c r="D174" s="184" t="s">
        <v>142</v>
      </c>
      <c r="E174" s="185" t="s">
        <v>307</v>
      </c>
      <c r="F174" s="186" t="s">
        <v>308</v>
      </c>
      <c r="G174" s="187" t="s">
        <v>203</v>
      </c>
      <c r="H174" s="188">
        <v>4</v>
      </c>
      <c r="I174" s="189"/>
      <c r="J174" s="190">
        <f t="shared" si="20"/>
        <v>0</v>
      </c>
      <c r="K174" s="191"/>
      <c r="L174" s="36"/>
      <c r="M174" s="192" t="s">
        <v>1</v>
      </c>
      <c r="N174" s="193" t="s">
        <v>41</v>
      </c>
      <c r="O174" s="68"/>
      <c r="P174" s="194">
        <f t="shared" si="21"/>
        <v>0</v>
      </c>
      <c r="Q174" s="194">
        <v>0</v>
      </c>
      <c r="R174" s="194">
        <f t="shared" si="22"/>
        <v>0</v>
      </c>
      <c r="S174" s="194">
        <v>0</v>
      </c>
      <c r="T174" s="195">
        <f t="shared" si="2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6" t="s">
        <v>180</v>
      </c>
      <c r="AT174" s="196" t="s">
        <v>142</v>
      </c>
      <c r="AU174" s="196" t="s">
        <v>86</v>
      </c>
      <c r="AY174" s="14" t="s">
        <v>139</v>
      </c>
      <c r="BE174" s="197">
        <f t="shared" si="24"/>
        <v>0</v>
      </c>
      <c r="BF174" s="197">
        <f t="shared" si="25"/>
        <v>0</v>
      </c>
      <c r="BG174" s="197">
        <f t="shared" si="26"/>
        <v>0</v>
      </c>
      <c r="BH174" s="197">
        <f t="shared" si="27"/>
        <v>0</v>
      </c>
      <c r="BI174" s="197">
        <f t="shared" si="28"/>
        <v>0</v>
      </c>
      <c r="BJ174" s="14" t="s">
        <v>84</v>
      </c>
      <c r="BK174" s="197">
        <f t="shared" si="29"/>
        <v>0</v>
      </c>
      <c r="BL174" s="14" t="s">
        <v>180</v>
      </c>
      <c r="BM174" s="196" t="s">
        <v>607</v>
      </c>
    </row>
    <row r="175" spans="1:65" s="2" customFormat="1" ht="21.75" customHeight="1">
      <c r="A175" s="31"/>
      <c r="B175" s="32"/>
      <c r="C175" s="184" t="s">
        <v>302</v>
      </c>
      <c r="D175" s="184" t="s">
        <v>142</v>
      </c>
      <c r="E175" s="185" t="s">
        <v>311</v>
      </c>
      <c r="F175" s="186" t="s">
        <v>312</v>
      </c>
      <c r="G175" s="187" t="s">
        <v>203</v>
      </c>
      <c r="H175" s="188">
        <v>53</v>
      </c>
      <c r="I175" s="189"/>
      <c r="J175" s="190">
        <f t="shared" si="20"/>
        <v>0</v>
      </c>
      <c r="K175" s="191"/>
      <c r="L175" s="36"/>
      <c r="M175" s="192" t="s">
        <v>1</v>
      </c>
      <c r="N175" s="193" t="s">
        <v>41</v>
      </c>
      <c r="O175" s="68"/>
      <c r="P175" s="194">
        <f t="shared" si="21"/>
        <v>0</v>
      </c>
      <c r="Q175" s="194">
        <v>0</v>
      </c>
      <c r="R175" s="194">
        <f t="shared" si="22"/>
        <v>0</v>
      </c>
      <c r="S175" s="194">
        <v>0</v>
      </c>
      <c r="T175" s="195">
        <f t="shared" si="2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6" t="s">
        <v>180</v>
      </c>
      <c r="AT175" s="196" t="s">
        <v>142</v>
      </c>
      <c r="AU175" s="196" t="s">
        <v>86</v>
      </c>
      <c r="AY175" s="14" t="s">
        <v>139</v>
      </c>
      <c r="BE175" s="197">
        <f t="shared" si="24"/>
        <v>0</v>
      </c>
      <c r="BF175" s="197">
        <f t="shared" si="25"/>
        <v>0</v>
      </c>
      <c r="BG175" s="197">
        <f t="shared" si="26"/>
        <v>0</v>
      </c>
      <c r="BH175" s="197">
        <f t="shared" si="27"/>
        <v>0</v>
      </c>
      <c r="BI175" s="197">
        <f t="shared" si="28"/>
        <v>0</v>
      </c>
      <c r="BJ175" s="14" t="s">
        <v>84</v>
      </c>
      <c r="BK175" s="197">
        <f t="shared" si="29"/>
        <v>0</v>
      </c>
      <c r="BL175" s="14" t="s">
        <v>180</v>
      </c>
      <c r="BM175" s="196" t="s">
        <v>608</v>
      </c>
    </row>
    <row r="176" spans="1:65" s="2" customFormat="1" ht="16.5" customHeight="1">
      <c r="A176" s="31"/>
      <c r="B176" s="32"/>
      <c r="C176" s="198" t="s">
        <v>306</v>
      </c>
      <c r="D176" s="198" t="s">
        <v>183</v>
      </c>
      <c r="E176" s="199" t="s">
        <v>315</v>
      </c>
      <c r="F176" s="200" t="s">
        <v>316</v>
      </c>
      <c r="G176" s="201" t="s">
        <v>203</v>
      </c>
      <c r="H176" s="202">
        <v>25</v>
      </c>
      <c r="I176" s="203"/>
      <c r="J176" s="204">
        <f t="shared" si="20"/>
        <v>0</v>
      </c>
      <c r="K176" s="205"/>
      <c r="L176" s="206"/>
      <c r="M176" s="207" t="s">
        <v>1</v>
      </c>
      <c r="N176" s="208" t="s">
        <v>41</v>
      </c>
      <c r="O176" s="68"/>
      <c r="P176" s="194">
        <f t="shared" si="21"/>
        <v>0</v>
      </c>
      <c r="Q176" s="194">
        <v>5.0000000000000002E-5</v>
      </c>
      <c r="R176" s="194">
        <f t="shared" si="22"/>
        <v>1.25E-3</v>
      </c>
      <c r="S176" s="194">
        <v>0</v>
      </c>
      <c r="T176" s="195">
        <f t="shared" si="2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6" t="s">
        <v>186</v>
      </c>
      <c r="AT176" s="196" t="s">
        <v>183</v>
      </c>
      <c r="AU176" s="196" t="s">
        <v>86</v>
      </c>
      <c r="AY176" s="14" t="s">
        <v>139</v>
      </c>
      <c r="BE176" s="197">
        <f t="shared" si="24"/>
        <v>0</v>
      </c>
      <c r="BF176" s="197">
        <f t="shared" si="25"/>
        <v>0</v>
      </c>
      <c r="BG176" s="197">
        <f t="shared" si="26"/>
        <v>0</v>
      </c>
      <c r="BH176" s="197">
        <f t="shared" si="27"/>
        <v>0</v>
      </c>
      <c r="BI176" s="197">
        <f t="shared" si="28"/>
        <v>0</v>
      </c>
      <c r="BJ176" s="14" t="s">
        <v>84</v>
      </c>
      <c r="BK176" s="197">
        <f t="shared" si="29"/>
        <v>0</v>
      </c>
      <c r="BL176" s="14" t="s">
        <v>186</v>
      </c>
      <c r="BM176" s="196" t="s">
        <v>609</v>
      </c>
    </row>
    <row r="177" spans="1:65" s="2" customFormat="1" ht="16.5" customHeight="1">
      <c r="A177" s="31"/>
      <c r="B177" s="32"/>
      <c r="C177" s="198" t="s">
        <v>310</v>
      </c>
      <c r="D177" s="198" t="s">
        <v>183</v>
      </c>
      <c r="E177" s="199" t="s">
        <v>319</v>
      </c>
      <c r="F177" s="200" t="s">
        <v>320</v>
      </c>
      <c r="G177" s="201" t="s">
        <v>203</v>
      </c>
      <c r="H177" s="202">
        <v>12</v>
      </c>
      <c r="I177" s="203"/>
      <c r="J177" s="204">
        <f t="shared" si="20"/>
        <v>0</v>
      </c>
      <c r="K177" s="205"/>
      <c r="L177" s="206"/>
      <c r="M177" s="207" t="s">
        <v>1</v>
      </c>
      <c r="N177" s="208" t="s">
        <v>41</v>
      </c>
      <c r="O177" s="68"/>
      <c r="P177" s="194">
        <f t="shared" si="21"/>
        <v>0</v>
      </c>
      <c r="Q177" s="194">
        <v>5.0000000000000002E-5</v>
      </c>
      <c r="R177" s="194">
        <f t="shared" si="22"/>
        <v>6.0000000000000006E-4</v>
      </c>
      <c r="S177" s="194">
        <v>0</v>
      </c>
      <c r="T177" s="195">
        <f t="shared" si="2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6" t="s">
        <v>186</v>
      </c>
      <c r="AT177" s="196" t="s">
        <v>183</v>
      </c>
      <c r="AU177" s="196" t="s">
        <v>86</v>
      </c>
      <c r="AY177" s="14" t="s">
        <v>139</v>
      </c>
      <c r="BE177" s="197">
        <f t="shared" si="24"/>
        <v>0</v>
      </c>
      <c r="BF177" s="197">
        <f t="shared" si="25"/>
        <v>0</v>
      </c>
      <c r="BG177" s="197">
        <f t="shared" si="26"/>
        <v>0</v>
      </c>
      <c r="BH177" s="197">
        <f t="shared" si="27"/>
        <v>0</v>
      </c>
      <c r="BI177" s="197">
        <f t="shared" si="28"/>
        <v>0</v>
      </c>
      <c r="BJ177" s="14" t="s">
        <v>84</v>
      </c>
      <c r="BK177" s="197">
        <f t="shared" si="29"/>
        <v>0</v>
      </c>
      <c r="BL177" s="14" t="s">
        <v>186</v>
      </c>
      <c r="BM177" s="196" t="s">
        <v>610</v>
      </c>
    </row>
    <row r="178" spans="1:65" s="2" customFormat="1" ht="16.5" customHeight="1">
      <c r="A178" s="31"/>
      <c r="B178" s="32"/>
      <c r="C178" s="198" t="s">
        <v>314</v>
      </c>
      <c r="D178" s="198" t="s">
        <v>183</v>
      </c>
      <c r="E178" s="199" t="s">
        <v>323</v>
      </c>
      <c r="F178" s="200" t="s">
        <v>324</v>
      </c>
      <c r="G178" s="201" t="s">
        <v>203</v>
      </c>
      <c r="H178" s="202">
        <v>4</v>
      </c>
      <c r="I178" s="203"/>
      <c r="J178" s="204">
        <f t="shared" si="20"/>
        <v>0</v>
      </c>
      <c r="K178" s="205"/>
      <c r="L178" s="206"/>
      <c r="M178" s="207" t="s">
        <v>1</v>
      </c>
      <c r="N178" s="208" t="s">
        <v>41</v>
      </c>
      <c r="O178" s="68"/>
      <c r="P178" s="194">
        <f t="shared" si="21"/>
        <v>0</v>
      </c>
      <c r="Q178" s="194">
        <v>5.0000000000000002E-5</v>
      </c>
      <c r="R178" s="194">
        <f t="shared" si="22"/>
        <v>2.0000000000000001E-4</v>
      </c>
      <c r="S178" s="194">
        <v>0</v>
      </c>
      <c r="T178" s="195">
        <f t="shared" si="2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6" t="s">
        <v>186</v>
      </c>
      <c r="AT178" s="196" t="s">
        <v>183</v>
      </c>
      <c r="AU178" s="196" t="s">
        <v>86</v>
      </c>
      <c r="AY178" s="14" t="s">
        <v>139</v>
      </c>
      <c r="BE178" s="197">
        <f t="shared" si="24"/>
        <v>0</v>
      </c>
      <c r="BF178" s="197">
        <f t="shared" si="25"/>
        <v>0</v>
      </c>
      <c r="BG178" s="197">
        <f t="shared" si="26"/>
        <v>0</v>
      </c>
      <c r="BH178" s="197">
        <f t="shared" si="27"/>
        <v>0</v>
      </c>
      <c r="BI178" s="197">
        <f t="shared" si="28"/>
        <v>0</v>
      </c>
      <c r="BJ178" s="14" t="s">
        <v>84</v>
      </c>
      <c r="BK178" s="197">
        <f t="shared" si="29"/>
        <v>0</v>
      </c>
      <c r="BL178" s="14" t="s">
        <v>186</v>
      </c>
      <c r="BM178" s="196" t="s">
        <v>611</v>
      </c>
    </row>
    <row r="179" spans="1:65" s="2" customFormat="1" ht="16.5" customHeight="1">
      <c r="A179" s="31"/>
      <c r="B179" s="32"/>
      <c r="C179" s="198" t="s">
        <v>318</v>
      </c>
      <c r="D179" s="198" t="s">
        <v>183</v>
      </c>
      <c r="E179" s="199" t="s">
        <v>327</v>
      </c>
      <c r="F179" s="200" t="s">
        <v>328</v>
      </c>
      <c r="G179" s="201" t="s">
        <v>203</v>
      </c>
      <c r="H179" s="202">
        <v>12</v>
      </c>
      <c r="I179" s="203"/>
      <c r="J179" s="204">
        <f t="shared" si="20"/>
        <v>0</v>
      </c>
      <c r="K179" s="205"/>
      <c r="L179" s="206"/>
      <c r="M179" s="207" t="s">
        <v>1</v>
      </c>
      <c r="N179" s="208" t="s">
        <v>41</v>
      </c>
      <c r="O179" s="68"/>
      <c r="P179" s="194">
        <f t="shared" si="21"/>
        <v>0</v>
      </c>
      <c r="Q179" s="194">
        <v>0</v>
      </c>
      <c r="R179" s="194">
        <f t="shared" si="22"/>
        <v>0</v>
      </c>
      <c r="S179" s="194">
        <v>0</v>
      </c>
      <c r="T179" s="195">
        <f t="shared" si="2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6" t="s">
        <v>186</v>
      </c>
      <c r="AT179" s="196" t="s">
        <v>183</v>
      </c>
      <c r="AU179" s="196" t="s">
        <v>86</v>
      </c>
      <c r="AY179" s="14" t="s">
        <v>139</v>
      </c>
      <c r="BE179" s="197">
        <f t="shared" si="24"/>
        <v>0</v>
      </c>
      <c r="BF179" s="197">
        <f t="shared" si="25"/>
        <v>0</v>
      </c>
      <c r="BG179" s="197">
        <f t="shared" si="26"/>
        <v>0</v>
      </c>
      <c r="BH179" s="197">
        <f t="shared" si="27"/>
        <v>0</v>
      </c>
      <c r="BI179" s="197">
        <f t="shared" si="28"/>
        <v>0</v>
      </c>
      <c r="BJ179" s="14" t="s">
        <v>84</v>
      </c>
      <c r="BK179" s="197">
        <f t="shared" si="29"/>
        <v>0</v>
      </c>
      <c r="BL179" s="14" t="s">
        <v>186</v>
      </c>
      <c r="BM179" s="196" t="s">
        <v>612</v>
      </c>
    </row>
    <row r="180" spans="1:65" s="2" customFormat="1" ht="16.5" customHeight="1">
      <c r="A180" s="31"/>
      <c r="B180" s="32"/>
      <c r="C180" s="198" t="s">
        <v>322</v>
      </c>
      <c r="D180" s="198" t="s">
        <v>183</v>
      </c>
      <c r="E180" s="199" t="s">
        <v>331</v>
      </c>
      <c r="F180" s="200" t="s">
        <v>332</v>
      </c>
      <c r="G180" s="201" t="s">
        <v>203</v>
      </c>
      <c r="H180" s="202">
        <v>0</v>
      </c>
      <c r="I180" s="203"/>
      <c r="J180" s="204">
        <f t="shared" ref="J180:J210" si="30">ROUND(I180*H180,2)</f>
        <v>0</v>
      </c>
      <c r="K180" s="205"/>
      <c r="L180" s="206"/>
      <c r="M180" s="207" t="s">
        <v>1</v>
      </c>
      <c r="N180" s="208" t="s">
        <v>41</v>
      </c>
      <c r="O180" s="68"/>
      <c r="P180" s="194">
        <f t="shared" ref="P180:P210" si="31">O180*H180</f>
        <v>0</v>
      </c>
      <c r="Q180" s="194">
        <v>5.0000000000000002E-5</v>
      </c>
      <c r="R180" s="194">
        <f t="shared" ref="R180:R210" si="32">Q180*H180</f>
        <v>0</v>
      </c>
      <c r="S180" s="194">
        <v>0</v>
      </c>
      <c r="T180" s="195">
        <f t="shared" ref="T180:T210" si="33">S180*H180</f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6" t="s">
        <v>186</v>
      </c>
      <c r="AT180" s="196" t="s">
        <v>183</v>
      </c>
      <c r="AU180" s="196" t="s">
        <v>86</v>
      </c>
      <c r="AY180" s="14" t="s">
        <v>139</v>
      </c>
      <c r="BE180" s="197">
        <f t="shared" ref="BE180:BE210" si="34">IF(N180="základní",J180,0)</f>
        <v>0</v>
      </c>
      <c r="BF180" s="197">
        <f t="shared" ref="BF180:BF210" si="35">IF(N180="snížená",J180,0)</f>
        <v>0</v>
      </c>
      <c r="BG180" s="197">
        <f t="shared" ref="BG180:BG210" si="36">IF(N180="zákl. přenesená",J180,0)</f>
        <v>0</v>
      </c>
      <c r="BH180" s="197">
        <f t="shared" ref="BH180:BH210" si="37">IF(N180="sníž. přenesená",J180,0)</f>
        <v>0</v>
      </c>
      <c r="BI180" s="197">
        <f t="shared" ref="BI180:BI210" si="38">IF(N180="nulová",J180,0)</f>
        <v>0</v>
      </c>
      <c r="BJ180" s="14" t="s">
        <v>84</v>
      </c>
      <c r="BK180" s="197">
        <f t="shared" ref="BK180:BK210" si="39">ROUND(I180*H180,2)</f>
        <v>0</v>
      </c>
      <c r="BL180" s="14" t="s">
        <v>186</v>
      </c>
      <c r="BM180" s="196" t="s">
        <v>613</v>
      </c>
    </row>
    <row r="181" spans="1:65" s="2" customFormat="1" ht="21.75" customHeight="1">
      <c r="A181" s="31"/>
      <c r="B181" s="32"/>
      <c r="C181" s="184" t="s">
        <v>326</v>
      </c>
      <c r="D181" s="184" t="s">
        <v>142</v>
      </c>
      <c r="E181" s="185" t="s">
        <v>343</v>
      </c>
      <c r="F181" s="186" t="s">
        <v>344</v>
      </c>
      <c r="G181" s="187" t="s">
        <v>203</v>
      </c>
      <c r="H181" s="188">
        <v>2</v>
      </c>
      <c r="I181" s="189"/>
      <c r="J181" s="190">
        <f t="shared" si="30"/>
        <v>0</v>
      </c>
      <c r="K181" s="191"/>
      <c r="L181" s="36"/>
      <c r="M181" s="192" t="s">
        <v>1</v>
      </c>
      <c r="N181" s="193" t="s">
        <v>41</v>
      </c>
      <c r="O181" s="68"/>
      <c r="P181" s="194">
        <f t="shared" si="31"/>
        <v>0</v>
      </c>
      <c r="Q181" s="194">
        <v>0</v>
      </c>
      <c r="R181" s="194">
        <f t="shared" si="32"/>
        <v>0</v>
      </c>
      <c r="S181" s="194">
        <v>0</v>
      </c>
      <c r="T181" s="195">
        <f t="shared" si="33"/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6" t="s">
        <v>180</v>
      </c>
      <c r="AT181" s="196" t="s">
        <v>142</v>
      </c>
      <c r="AU181" s="196" t="s">
        <v>86</v>
      </c>
      <c r="AY181" s="14" t="s">
        <v>139</v>
      </c>
      <c r="BE181" s="197">
        <f t="shared" si="34"/>
        <v>0</v>
      </c>
      <c r="BF181" s="197">
        <f t="shared" si="35"/>
        <v>0</v>
      </c>
      <c r="BG181" s="197">
        <f t="shared" si="36"/>
        <v>0</v>
      </c>
      <c r="BH181" s="197">
        <f t="shared" si="37"/>
        <v>0</v>
      </c>
      <c r="BI181" s="197">
        <f t="shared" si="38"/>
        <v>0</v>
      </c>
      <c r="BJ181" s="14" t="s">
        <v>84</v>
      </c>
      <c r="BK181" s="197">
        <f t="shared" si="39"/>
        <v>0</v>
      </c>
      <c r="BL181" s="14" t="s">
        <v>180</v>
      </c>
      <c r="BM181" s="196" t="s">
        <v>614</v>
      </c>
    </row>
    <row r="182" spans="1:65" s="2" customFormat="1" ht="21.75" customHeight="1">
      <c r="A182" s="31"/>
      <c r="B182" s="32"/>
      <c r="C182" s="198" t="s">
        <v>330</v>
      </c>
      <c r="D182" s="198" t="s">
        <v>183</v>
      </c>
      <c r="E182" s="199" t="s">
        <v>347</v>
      </c>
      <c r="F182" s="200" t="s">
        <v>348</v>
      </c>
      <c r="G182" s="201" t="s">
        <v>349</v>
      </c>
      <c r="H182" s="202">
        <v>1</v>
      </c>
      <c r="I182" s="203"/>
      <c r="J182" s="204">
        <f t="shared" si="30"/>
        <v>0</v>
      </c>
      <c r="K182" s="205"/>
      <c r="L182" s="206"/>
      <c r="M182" s="207" t="s">
        <v>1</v>
      </c>
      <c r="N182" s="208" t="s">
        <v>41</v>
      </c>
      <c r="O182" s="68"/>
      <c r="P182" s="194">
        <f t="shared" si="31"/>
        <v>0</v>
      </c>
      <c r="Q182" s="194">
        <v>3.7999999999999999E-2</v>
      </c>
      <c r="R182" s="194">
        <f t="shared" si="32"/>
        <v>3.7999999999999999E-2</v>
      </c>
      <c r="S182" s="194">
        <v>0</v>
      </c>
      <c r="T182" s="195">
        <f t="shared" si="3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6" t="s">
        <v>186</v>
      </c>
      <c r="AT182" s="196" t="s">
        <v>183</v>
      </c>
      <c r="AU182" s="196" t="s">
        <v>86</v>
      </c>
      <c r="AY182" s="14" t="s">
        <v>139</v>
      </c>
      <c r="BE182" s="197">
        <f t="shared" si="34"/>
        <v>0</v>
      </c>
      <c r="BF182" s="197">
        <f t="shared" si="35"/>
        <v>0</v>
      </c>
      <c r="BG182" s="197">
        <f t="shared" si="36"/>
        <v>0</v>
      </c>
      <c r="BH182" s="197">
        <f t="shared" si="37"/>
        <v>0</v>
      </c>
      <c r="BI182" s="197">
        <f t="shared" si="38"/>
        <v>0</v>
      </c>
      <c r="BJ182" s="14" t="s">
        <v>84</v>
      </c>
      <c r="BK182" s="197">
        <f t="shared" si="39"/>
        <v>0</v>
      </c>
      <c r="BL182" s="14" t="s">
        <v>186</v>
      </c>
      <c r="BM182" s="196" t="s">
        <v>615</v>
      </c>
    </row>
    <row r="183" spans="1:65" s="2" customFormat="1" ht="21.75" customHeight="1">
      <c r="A183" s="31"/>
      <c r="B183" s="32"/>
      <c r="C183" s="198" t="s">
        <v>446</v>
      </c>
      <c r="D183" s="198" t="s">
        <v>183</v>
      </c>
      <c r="E183" s="199" t="s">
        <v>616</v>
      </c>
      <c r="F183" s="200" t="s">
        <v>617</v>
      </c>
      <c r="G183" s="201" t="s">
        <v>349</v>
      </c>
      <c r="H183" s="202">
        <v>1</v>
      </c>
      <c r="I183" s="203"/>
      <c r="J183" s="204">
        <f t="shared" si="30"/>
        <v>0</v>
      </c>
      <c r="K183" s="205"/>
      <c r="L183" s="206"/>
      <c r="M183" s="207" t="s">
        <v>1</v>
      </c>
      <c r="N183" s="208" t="s">
        <v>41</v>
      </c>
      <c r="O183" s="68"/>
      <c r="P183" s="194">
        <f t="shared" si="31"/>
        <v>0</v>
      </c>
      <c r="Q183" s="194">
        <v>3.7999999999999999E-2</v>
      </c>
      <c r="R183" s="194">
        <f t="shared" si="32"/>
        <v>3.7999999999999999E-2</v>
      </c>
      <c r="S183" s="194">
        <v>0</v>
      </c>
      <c r="T183" s="195">
        <f t="shared" si="3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6" t="s">
        <v>186</v>
      </c>
      <c r="AT183" s="196" t="s">
        <v>183</v>
      </c>
      <c r="AU183" s="196" t="s">
        <v>86</v>
      </c>
      <c r="AY183" s="14" t="s">
        <v>139</v>
      </c>
      <c r="BE183" s="197">
        <f t="shared" si="34"/>
        <v>0</v>
      </c>
      <c r="BF183" s="197">
        <f t="shared" si="35"/>
        <v>0</v>
      </c>
      <c r="BG183" s="197">
        <f t="shared" si="36"/>
        <v>0</v>
      </c>
      <c r="BH183" s="197">
        <f t="shared" si="37"/>
        <v>0</v>
      </c>
      <c r="BI183" s="197">
        <f t="shared" si="38"/>
        <v>0</v>
      </c>
      <c r="BJ183" s="14" t="s">
        <v>84</v>
      </c>
      <c r="BK183" s="197">
        <f t="shared" si="39"/>
        <v>0</v>
      </c>
      <c r="BL183" s="14" t="s">
        <v>186</v>
      </c>
      <c r="BM183" s="196" t="s">
        <v>618</v>
      </c>
    </row>
    <row r="184" spans="1:65" s="2" customFormat="1" ht="21.75" customHeight="1">
      <c r="A184" s="31"/>
      <c r="B184" s="32"/>
      <c r="C184" s="184" t="s">
        <v>334</v>
      </c>
      <c r="D184" s="184" t="s">
        <v>142</v>
      </c>
      <c r="E184" s="185" t="s">
        <v>352</v>
      </c>
      <c r="F184" s="186" t="s">
        <v>353</v>
      </c>
      <c r="G184" s="187" t="s">
        <v>203</v>
      </c>
      <c r="H184" s="188">
        <v>1</v>
      </c>
      <c r="I184" s="189"/>
      <c r="J184" s="190">
        <f t="shared" si="30"/>
        <v>0</v>
      </c>
      <c r="K184" s="191"/>
      <c r="L184" s="36"/>
      <c r="M184" s="192" t="s">
        <v>1</v>
      </c>
      <c r="N184" s="193" t="s">
        <v>41</v>
      </c>
      <c r="O184" s="68"/>
      <c r="P184" s="194">
        <f t="shared" si="31"/>
        <v>0</v>
      </c>
      <c r="Q184" s="194">
        <v>0</v>
      </c>
      <c r="R184" s="194">
        <f t="shared" si="32"/>
        <v>0</v>
      </c>
      <c r="S184" s="194">
        <v>0</v>
      </c>
      <c r="T184" s="195">
        <f t="shared" si="3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6" t="s">
        <v>180</v>
      </c>
      <c r="AT184" s="196" t="s">
        <v>142</v>
      </c>
      <c r="AU184" s="196" t="s">
        <v>86</v>
      </c>
      <c r="AY184" s="14" t="s">
        <v>139</v>
      </c>
      <c r="BE184" s="197">
        <f t="shared" si="34"/>
        <v>0</v>
      </c>
      <c r="BF184" s="197">
        <f t="shared" si="35"/>
        <v>0</v>
      </c>
      <c r="BG184" s="197">
        <f t="shared" si="36"/>
        <v>0</v>
      </c>
      <c r="BH184" s="197">
        <f t="shared" si="37"/>
        <v>0</v>
      </c>
      <c r="BI184" s="197">
        <f t="shared" si="38"/>
        <v>0</v>
      </c>
      <c r="BJ184" s="14" t="s">
        <v>84</v>
      </c>
      <c r="BK184" s="197">
        <f t="shared" si="39"/>
        <v>0</v>
      </c>
      <c r="BL184" s="14" t="s">
        <v>180</v>
      </c>
      <c r="BM184" s="196" t="s">
        <v>619</v>
      </c>
    </row>
    <row r="185" spans="1:65" s="2" customFormat="1" ht="16.5" customHeight="1">
      <c r="A185" s="31"/>
      <c r="B185" s="32"/>
      <c r="C185" s="184" t="s">
        <v>338</v>
      </c>
      <c r="D185" s="184" t="s">
        <v>142</v>
      </c>
      <c r="E185" s="185" t="s">
        <v>356</v>
      </c>
      <c r="F185" s="186" t="s">
        <v>357</v>
      </c>
      <c r="G185" s="187" t="s">
        <v>203</v>
      </c>
      <c r="H185" s="188">
        <v>1</v>
      </c>
      <c r="I185" s="189"/>
      <c r="J185" s="190">
        <f t="shared" si="30"/>
        <v>0</v>
      </c>
      <c r="K185" s="191"/>
      <c r="L185" s="36"/>
      <c r="M185" s="192" t="s">
        <v>1</v>
      </c>
      <c r="N185" s="193" t="s">
        <v>41</v>
      </c>
      <c r="O185" s="68"/>
      <c r="P185" s="194">
        <f t="shared" si="31"/>
        <v>0</v>
      </c>
      <c r="Q185" s="194">
        <v>0</v>
      </c>
      <c r="R185" s="194">
        <f t="shared" si="32"/>
        <v>0</v>
      </c>
      <c r="S185" s="194">
        <v>0</v>
      </c>
      <c r="T185" s="195">
        <f t="shared" si="3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6" t="s">
        <v>180</v>
      </c>
      <c r="AT185" s="196" t="s">
        <v>142</v>
      </c>
      <c r="AU185" s="196" t="s">
        <v>86</v>
      </c>
      <c r="AY185" s="14" t="s">
        <v>139</v>
      </c>
      <c r="BE185" s="197">
        <f t="shared" si="34"/>
        <v>0</v>
      </c>
      <c r="BF185" s="197">
        <f t="shared" si="35"/>
        <v>0</v>
      </c>
      <c r="BG185" s="197">
        <f t="shared" si="36"/>
        <v>0</v>
      </c>
      <c r="BH185" s="197">
        <f t="shared" si="37"/>
        <v>0</v>
      </c>
      <c r="BI185" s="197">
        <f t="shared" si="38"/>
        <v>0</v>
      </c>
      <c r="BJ185" s="14" t="s">
        <v>84</v>
      </c>
      <c r="BK185" s="197">
        <f t="shared" si="39"/>
        <v>0</v>
      </c>
      <c r="BL185" s="14" t="s">
        <v>180</v>
      </c>
      <c r="BM185" s="196" t="s">
        <v>620</v>
      </c>
    </row>
    <row r="186" spans="1:65" s="2" customFormat="1" ht="21.75" customHeight="1">
      <c r="A186" s="31"/>
      <c r="B186" s="32"/>
      <c r="C186" s="198" t="s">
        <v>442</v>
      </c>
      <c r="D186" s="198" t="s">
        <v>183</v>
      </c>
      <c r="E186" s="199" t="s">
        <v>621</v>
      </c>
      <c r="F186" s="200" t="s">
        <v>622</v>
      </c>
      <c r="G186" s="201" t="s">
        <v>203</v>
      </c>
      <c r="H186" s="202">
        <v>10</v>
      </c>
      <c r="I186" s="203"/>
      <c r="J186" s="204">
        <f t="shared" si="30"/>
        <v>0</v>
      </c>
      <c r="K186" s="205"/>
      <c r="L186" s="206"/>
      <c r="M186" s="207" t="s">
        <v>1</v>
      </c>
      <c r="N186" s="208" t="s">
        <v>41</v>
      </c>
      <c r="O186" s="68"/>
      <c r="P186" s="194">
        <f t="shared" si="31"/>
        <v>0</v>
      </c>
      <c r="Q186" s="194">
        <v>0</v>
      </c>
      <c r="R186" s="194">
        <f t="shared" si="32"/>
        <v>0</v>
      </c>
      <c r="S186" s="194">
        <v>0</v>
      </c>
      <c r="T186" s="195">
        <f t="shared" si="3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6" t="s">
        <v>244</v>
      </c>
      <c r="AT186" s="196" t="s">
        <v>183</v>
      </c>
      <c r="AU186" s="196" t="s">
        <v>86</v>
      </c>
      <c r="AY186" s="14" t="s">
        <v>139</v>
      </c>
      <c r="BE186" s="197">
        <f t="shared" si="34"/>
        <v>0</v>
      </c>
      <c r="BF186" s="197">
        <f t="shared" si="35"/>
        <v>0</v>
      </c>
      <c r="BG186" s="197">
        <f t="shared" si="36"/>
        <v>0</v>
      </c>
      <c r="BH186" s="197">
        <f t="shared" si="37"/>
        <v>0</v>
      </c>
      <c r="BI186" s="197">
        <f t="shared" si="38"/>
        <v>0</v>
      </c>
      <c r="BJ186" s="14" t="s">
        <v>84</v>
      </c>
      <c r="BK186" s="197">
        <f t="shared" si="39"/>
        <v>0</v>
      </c>
      <c r="BL186" s="14" t="s">
        <v>180</v>
      </c>
      <c r="BM186" s="196" t="s">
        <v>623</v>
      </c>
    </row>
    <row r="187" spans="1:65" s="2" customFormat="1" ht="33" customHeight="1">
      <c r="A187" s="31"/>
      <c r="B187" s="32"/>
      <c r="C187" s="184" t="s">
        <v>342</v>
      </c>
      <c r="D187" s="184" t="s">
        <v>142</v>
      </c>
      <c r="E187" s="185" t="s">
        <v>360</v>
      </c>
      <c r="F187" s="186" t="s">
        <v>361</v>
      </c>
      <c r="G187" s="187" t="s">
        <v>203</v>
      </c>
      <c r="H187" s="188">
        <v>1</v>
      </c>
      <c r="I187" s="189"/>
      <c r="J187" s="190">
        <f t="shared" si="30"/>
        <v>0</v>
      </c>
      <c r="K187" s="191"/>
      <c r="L187" s="36"/>
      <c r="M187" s="192" t="s">
        <v>1</v>
      </c>
      <c r="N187" s="193" t="s">
        <v>41</v>
      </c>
      <c r="O187" s="68"/>
      <c r="P187" s="194">
        <f t="shared" si="31"/>
        <v>0</v>
      </c>
      <c r="Q187" s="194">
        <v>0</v>
      </c>
      <c r="R187" s="194">
        <f t="shared" si="32"/>
        <v>0</v>
      </c>
      <c r="S187" s="194">
        <v>0</v>
      </c>
      <c r="T187" s="195">
        <f t="shared" si="3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6" t="s">
        <v>180</v>
      </c>
      <c r="AT187" s="196" t="s">
        <v>142</v>
      </c>
      <c r="AU187" s="196" t="s">
        <v>86</v>
      </c>
      <c r="AY187" s="14" t="s">
        <v>139</v>
      </c>
      <c r="BE187" s="197">
        <f t="shared" si="34"/>
        <v>0</v>
      </c>
      <c r="BF187" s="197">
        <f t="shared" si="35"/>
        <v>0</v>
      </c>
      <c r="BG187" s="197">
        <f t="shared" si="36"/>
        <v>0</v>
      </c>
      <c r="BH187" s="197">
        <f t="shared" si="37"/>
        <v>0</v>
      </c>
      <c r="BI187" s="197">
        <f t="shared" si="38"/>
        <v>0</v>
      </c>
      <c r="BJ187" s="14" t="s">
        <v>84</v>
      </c>
      <c r="BK187" s="197">
        <f t="shared" si="39"/>
        <v>0</v>
      </c>
      <c r="BL187" s="14" t="s">
        <v>180</v>
      </c>
      <c r="BM187" s="196" t="s">
        <v>624</v>
      </c>
    </row>
    <row r="188" spans="1:65" s="2" customFormat="1" ht="21.75" customHeight="1">
      <c r="A188" s="31"/>
      <c r="B188" s="32"/>
      <c r="C188" s="184" t="s">
        <v>346</v>
      </c>
      <c r="D188" s="184" t="s">
        <v>142</v>
      </c>
      <c r="E188" s="185" t="s">
        <v>364</v>
      </c>
      <c r="F188" s="186" t="s">
        <v>365</v>
      </c>
      <c r="G188" s="187" t="s">
        <v>203</v>
      </c>
      <c r="H188" s="188">
        <v>1</v>
      </c>
      <c r="I188" s="189"/>
      <c r="J188" s="190">
        <f t="shared" si="30"/>
        <v>0</v>
      </c>
      <c r="K188" s="191"/>
      <c r="L188" s="36"/>
      <c r="M188" s="192" t="s">
        <v>1</v>
      </c>
      <c r="N188" s="193" t="s">
        <v>41</v>
      </c>
      <c r="O188" s="68"/>
      <c r="P188" s="194">
        <f t="shared" si="31"/>
        <v>0</v>
      </c>
      <c r="Q188" s="194">
        <v>0</v>
      </c>
      <c r="R188" s="194">
        <f t="shared" si="32"/>
        <v>0</v>
      </c>
      <c r="S188" s="194">
        <v>0</v>
      </c>
      <c r="T188" s="195">
        <f t="shared" si="33"/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6" t="s">
        <v>84</v>
      </c>
      <c r="AT188" s="196" t="s">
        <v>142</v>
      </c>
      <c r="AU188" s="196" t="s">
        <v>86</v>
      </c>
      <c r="AY188" s="14" t="s">
        <v>139</v>
      </c>
      <c r="BE188" s="197">
        <f t="shared" si="34"/>
        <v>0</v>
      </c>
      <c r="BF188" s="197">
        <f t="shared" si="35"/>
        <v>0</v>
      </c>
      <c r="BG188" s="197">
        <f t="shared" si="36"/>
        <v>0</v>
      </c>
      <c r="BH188" s="197">
        <f t="shared" si="37"/>
        <v>0</v>
      </c>
      <c r="BI188" s="197">
        <f t="shared" si="38"/>
        <v>0</v>
      </c>
      <c r="BJ188" s="14" t="s">
        <v>84</v>
      </c>
      <c r="BK188" s="197">
        <f t="shared" si="39"/>
        <v>0</v>
      </c>
      <c r="BL188" s="14" t="s">
        <v>84</v>
      </c>
      <c r="BM188" s="196" t="s">
        <v>625</v>
      </c>
    </row>
    <row r="189" spans="1:65" s="2" customFormat="1" ht="16.5" customHeight="1">
      <c r="A189" s="31"/>
      <c r="B189" s="32"/>
      <c r="C189" s="184" t="s">
        <v>351</v>
      </c>
      <c r="D189" s="184" t="s">
        <v>142</v>
      </c>
      <c r="E189" s="185" t="s">
        <v>368</v>
      </c>
      <c r="F189" s="186" t="s">
        <v>369</v>
      </c>
      <c r="G189" s="187" t="s">
        <v>203</v>
      </c>
      <c r="H189" s="188">
        <v>52</v>
      </c>
      <c r="I189" s="189"/>
      <c r="J189" s="190">
        <f t="shared" si="30"/>
        <v>0</v>
      </c>
      <c r="K189" s="191"/>
      <c r="L189" s="36"/>
      <c r="M189" s="192" t="s">
        <v>1</v>
      </c>
      <c r="N189" s="193" t="s">
        <v>41</v>
      </c>
      <c r="O189" s="68"/>
      <c r="P189" s="194">
        <f t="shared" si="31"/>
        <v>0</v>
      </c>
      <c r="Q189" s="194">
        <v>0</v>
      </c>
      <c r="R189" s="194">
        <f t="shared" si="32"/>
        <v>0</v>
      </c>
      <c r="S189" s="194">
        <v>0</v>
      </c>
      <c r="T189" s="195">
        <f t="shared" si="33"/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6" t="s">
        <v>84</v>
      </c>
      <c r="AT189" s="196" t="s">
        <v>142</v>
      </c>
      <c r="AU189" s="196" t="s">
        <v>86</v>
      </c>
      <c r="AY189" s="14" t="s">
        <v>139</v>
      </c>
      <c r="BE189" s="197">
        <f t="shared" si="34"/>
        <v>0</v>
      </c>
      <c r="BF189" s="197">
        <f t="shared" si="35"/>
        <v>0</v>
      </c>
      <c r="BG189" s="197">
        <f t="shared" si="36"/>
        <v>0</v>
      </c>
      <c r="BH189" s="197">
        <f t="shared" si="37"/>
        <v>0</v>
      </c>
      <c r="BI189" s="197">
        <f t="shared" si="38"/>
        <v>0</v>
      </c>
      <c r="BJ189" s="14" t="s">
        <v>84</v>
      </c>
      <c r="BK189" s="197">
        <f t="shared" si="39"/>
        <v>0</v>
      </c>
      <c r="BL189" s="14" t="s">
        <v>84</v>
      </c>
      <c r="BM189" s="196" t="s">
        <v>626</v>
      </c>
    </row>
    <row r="190" spans="1:65" s="2" customFormat="1" ht="16.5" customHeight="1">
      <c r="A190" s="31"/>
      <c r="B190" s="32"/>
      <c r="C190" s="198" t="s">
        <v>355</v>
      </c>
      <c r="D190" s="198" t="s">
        <v>183</v>
      </c>
      <c r="E190" s="199" t="s">
        <v>372</v>
      </c>
      <c r="F190" s="200" t="s">
        <v>373</v>
      </c>
      <c r="G190" s="201" t="s">
        <v>228</v>
      </c>
      <c r="H190" s="202">
        <v>1</v>
      </c>
      <c r="I190" s="203"/>
      <c r="J190" s="204">
        <f t="shared" si="30"/>
        <v>0</v>
      </c>
      <c r="K190" s="205"/>
      <c r="L190" s="206"/>
      <c r="M190" s="207" t="s">
        <v>1</v>
      </c>
      <c r="N190" s="208" t="s">
        <v>41</v>
      </c>
      <c r="O190" s="68"/>
      <c r="P190" s="194">
        <f t="shared" si="31"/>
        <v>0</v>
      </c>
      <c r="Q190" s="194">
        <v>0</v>
      </c>
      <c r="R190" s="194">
        <f t="shared" si="32"/>
        <v>0</v>
      </c>
      <c r="S190" s="194">
        <v>0</v>
      </c>
      <c r="T190" s="195">
        <f t="shared" si="3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6" t="s">
        <v>244</v>
      </c>
      <c r="AT190" s="196" t="s">
        <v>183</v>
      </c>
      <c r="AU190" s="196" t="s">
        <v>86</v>
      </c>
      <c r="AY190" s="14" t="s">
        <v>139</v>
      </c>
      <c r="BE190" s="197">
        <f t="shared" si="34"/>
        <v>0</v>
      </c>
      <c r="BF190" s="197">
        <f t="shared" si="35"/>
        <v>0</v>
      </c>
      <c r="BG190" s="197">
        <f t="shared" si="36"/>
        <v>0</v>
      </c>
      <c r="BH190" s="197">
        <f t="shared" si="37"/>
        <v>0</v>
      </c>
      <c r="BI190" s="197">
        <f t="shared" si="38"/>
        <v>0</v>
      </c>
      <c r="BJ190" s="14" t="s">
        <v>84</v>
      </c>
      <c r="BK190" s="197">
        <f t="shared" si="39"/>
        <v>0</v>
      </c>
      <c r="BL190" s="14" t="s">
        <v>180</v>
      </c>
      <c r="BM190" s="196" t="s">
        <v>627</v>
      </c>
    </row>
    <row r="191" spans="1:65" s="2" customFormat="1" ht="16.5" customHeight="1">
      <c r="A191" s="31"/>
      <c r="B191" s="32"/>
      <c r="C191" s="184" t="s">
        <v>359</v>
      </c>
      <c r="D191" s="184" t="s">
        <v>142</v>
      </c>
      <c r="E191" s="185" t="s">
        <v>376</v>
      </c>
      <c r="F191" s="186" t="s">
        <v>377</v>
      </c>
      <c r="G191" s="187" t="s">
        <v>179</v>
      </c>
      <c r="H191" s="188">
        <v>260</v>
      </c>
      <c r="I191" s="189"/>
      <c r="J191" s="190">
        <f t="shared" si="30"/>
        <v>0</v>
      </c>
      <c r="K191" s="191"/>
      <c r="L191" s="36"/>
      <c r="M191" s="192" t="s">
        <v>1</v>
      </c>
      <c r="N191" s="193" t="s">
        <v>41</v>
      </c>
      <c r="O191" s="68"/>
      <c r="P191" s="194">
        <f t="shared" si="31"/>
        <v>0</v>
      </c>
      <c r="Q191" s="194">
        <v>0</v>
      </c>
      <c r="R191" s="194">
        <f t="shared" si="32"/>
        <v>0</v>
      </c>
      <c r="S191" s="194">
        <v>0</v>
      </c>
      <c r="T191" s="195">
        <f t="shared" si="3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6" t="s">
        <v>180</v>
      </c>
      <c r="AT191" s="196" t="s">
        <v>142</v>
      </c>
      <c r="AU191" s="196" t="s">
        <v>86</v>
      </c>
      <c r="AY191" s="14" t="s">
        <v>139</v>
      </c>
      <c r="BE191" s="197">
        <f t="shared" si="34"/>
        <v>0</v>
      </c>
      <c r="BF191" s="197">
        <f t="shared" si="35"/>
        <v>0</v>
      </c>
      <c r="BG191" s="197">
        <f t="shared" si="36"/>
        <v>0</v>
      </c>
      <c r="BH191" s="197">
        <f t="shared" si="37"/>
        <v>0</v>
      </c>
      <c r="BI191" s="197">
        <f t="shared" si="38"/>
        <v>0</v>
      </c>
      <c r="BJ191" s="14" t="s">
        <v>84</v>
      </c>
      <c r="BK191" s="197">
        <f t="shared" si="39"/>
        <v>0</v>
      </c>
      <c r="BL191" s="14" t="s">
        <v>180</v>
      </c>
      <c r="BM191" s="196" t="s">
        <v>628</v>
      </c>
    </row>
    <row r="192" spans="1:65" s="2" customFormat="1" ht="21.75" customHeight="1">
      <c r="A192" s="31"/>
      <c r="B192" s="32"/>
      <c r="C192" s="198" t="s">
        <v>363</v>
      </c>
      <c r="D192" s="198" t="s">
        <v>183</v>
      </c>
      <c r="E192" s="199" t="s">
        <v>380</v>
      </c>
      <c r="F192" s="200" t="s">
        <v>381</v>
      </c>
      <c r="G192" s="201" t="s">
        <v>179</v>
      </c>
      <c r="H192" s="202">
        <v>260</v>
      </c>
      <c r="I192" s="203"/>
      <c r="J192" s="204">
        <f t="shared" si="30"/>
        <v>0</v>
      </c>
      <c r="K192" s="205"/>
      <c r="L192" s="206"/>
      <c r="M192" s="207" t="s">
        <v>1</v>
      </c>
      <c r="N192" s="208" t="s">
        <v>41</v>
      </c>
      <c r="O192" s="68"/>
      <c r="P192" s="194">
        <f t="shared" si="31"/>
        <v>0</v>
      </c>
      <c r="Q192" s="194">
        <v>6.0000000000000002E-5</v>
      </c>
      <c r="R192" s="194">
        <f t="shared" si="32"/>
        <v>1.5600000000000001E-2</v>
      </c>
      <c r="S192" s="194">
        <v>0</v>
      </c>
      <c r="T192" s="195">
        <f t="shared" si="3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6" t="s">
        <v>186</v>
      </c>
      <c r="AT192" s="196" t="s">
        <v>183</v>
      </c>
      <c r="AU192" s="196" t="s">
        <v>86</v>
      </c>
      <c r="AY192" s="14" t="s">
        <v>139</v>
      </c>
      <c r="BE192" s="197">
        <f t="shared" si="34"/>
        <v>0</v>
      </c>
      <c r="BF192" s="197">
        <f t="shared" si="35"/>
        <v>0</v>
      </c>
      <c r="BG192" s="197">
        <f t="shared" si="36"/>
        <v>0</v>
      </c>
      <c r="BH192" s="197">
        <f t="shared" si="37"/>
        <v>0</v>
      </c>
      <c r="BI192" s="197">
        <f t="shared" si="38"/>
        <v>0</v>
      </c>
      <c r="BJ192" s="14" t="s">
        <v>84</v>
      </c>
      <c r="BK192" s="197">
        <f t="shared" si="39"/>
        <v>0</v>
      </c>
      <c r="BL192" s="14" t="s">
        <v>186</v>
      </c>
      <c r="BM192" s="196" t="s">
        <v>629</v>
      </c>
    </row>
    <row r="193" spans="1:65" s="2" customFormat="1" ht="33" customHeight="1">
      <c r="A193" s="31"/>
      <c r="B193" s="32"/>
      <c r="C193" s="184" t="s">
        <v>367</v>
      </c>
      <c r="D193" s="184" t="s">
        <v>142</v>
      </c>
      <c r="E193" s="185" t="s">
        <v>384</v>
      </c>
      <c r="F193" s="186" t="s">
        <v>385</v>
      </c>
      <c r="G193" s="187" t="s">
        <v>179</v>
      </c>
      <c r="H193" s="188">
        <v>2550</v>
      </c>
      <c r="I193" s="189"/>
      <c r="J193" s="190">
        <f t="shared" si="30"/>
        <v>0</v>
      </c>
      <c r="K193" s="191"/>
      <c r="L193" s="36"/>
      <c r="M193" s="192" t="s">
        <v>1</v>
      </c>
      <c r="N193" s="193" t="s">
        <v>41</v>
      </c>
      <c r="O193" s="68"/>
      <c r="P193" s="194">
        <f t="shared" si="31"/>
        <v>0</v>
      </c>
      <c r="Q193" s="194">
        <v>0</v>
      </c>
      <c r="R193" s="194">
        <f t="shared" si="32"/>
        <v>0</v>
      </c>
      <c r="S193" s="194">
        <v>0</v>
      </c>
      <c r="T193" s="195">
        <f t="shared" si="3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6" t="s">
        <v>180</v>
      </c>
      <c r="AT193" s="196" t="s">
        <v>142</v>
      </c>
      <c r="AU193" s="196" t="s">
        <v>86</v>
      </c>
      <c r="AY193" s="14" t="s">
        <v>139</v>
      </c>
      <c r="BE193" s="197">
        <f t="shared" si="34"/>
        <v>0</v>
      </c>
      <c r="BF193" s="197">
        <f t="shared" si="35"/>
        <v>0</v>
      </c>
      <c r="BG193" s="197">
        <f t="shared" si="36"/>
        <v>0</v>
      </c>
      <c r="BH193" s="197">
        <f t="shared" si="37"/>
        <v>0</v>
      </c>
      <c r="BI193" s="197">
        <f t="shared" si="38"/>
        <v>0</v>
      </c>
      <c r="BJ193" s="14" t="s">
        <v>84</v>
      </c>
      <c r="BK193" s="197">
        <f t="shared" si="39"/>
        <v>0</v>
      </c>
      <c r="BL193" s="14" t="s">
        <v>180</v>
      </c>
      <c r="BM193" s="196" t="s">
        <v>630</v>
      </c>
    </row>
    <row r="194" spans="1:65" s="2" customFormat="1" ht="16.5" customHeight="1">
      <c r="A194" s="31"/>
      <c r="B194" s="32"/>
      <c r="C194" s="198" t="s">
        <v>371</v>
      </c>
      <c r="D194" s="198" t="s">
        <v>183</v>
      </c>
      <c r="E194" s="199" t="s">
        <v>388</v>
      </c>
      <c r="F194" s="200" t="s">
        <v>389</v>
      </c>
      <c r="G194" s="201" t="s">
        <v>179</v>
      </c>
      <c r="H194" s="202">
        <v>2550</v>
      </c>
      <c r="I194" s="203"/>
      <c r="J194" s="204">
        <f t="shared" si="30"/>
        <v>0</v>
      </c>
      <c r="K194" s="205"/>
      <c r="L194" s="206"/>
      <c r="M194" s="207" t="s">
        <v>1</v>
      </c>
      <c r="N194" s="208" t="s">
        <v>41</v>
      </c>
      <c r="O194" s="68"/>
      <c r="P194" s="194">
        <f t="shared" si="31"/>
        <v>0</v>
      </c>
      <c r="Q194" s="194">
        <v>1.17E-4</v>
      </c>
      <c r="R194" s="194">
        <f t="shared" si="32"/>
        <v>0.29835</v>
      </c>
      <c r="S194" s="194">
        <v>0</v>
      </c>
      <c r="T194" s="195">
        <f t="shared" si="3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6" t="s">
        <v>186</v>
      </c>
      <c r="AT194" s="196" t="s">
        <v>183</v>
      </c>
      <c r="AU194" s="196" t="s">
        <v>86</v>
      </c>
      <c r="AY194" s="14" t="s">
        <v>139</v>
      </c>
      <c r="BE194" s="197">
        <f t="shared" si="34"/>
        <v>0</v>
      </c>
      <c r="BF194" s="197">
        <f t="shared" si="35"/>
        <v>0</v>
      </c>
      <c r="BG194" s="197">
        <f t="shared" si="36"/>
        <v>0</v>
      </c>
      <c r="BH194" s="197">
        <f t="shared" si="37"/>
        <v>0</v>
      </c>
      <c r="BI194" s="197">
        <f t="shared" si="38"/>
        <v>0</v>
      </c>
      <c r="BJ194" s="14" t="s">
        <v>84</v>
      </c>
      <c r="BK194" s="197">
        <f t="shared" si="39"/>
        <v>0</v>
      </c>
      <c r="BL194" s="14" t="s">
        <v>186</v>
      </c>
      <c r="BM194" s="196" t="s">
        <v>631</v>
      </c>
    </row>
    <row r="195" spans="1:65" s="2" customFormat="1" ht="33" customHeight="1">
      <c r="A195" s="31"/>
      <c r="B195" s="32"/>
      <c r="C195" s="184" t="s">
        <v>375</v>
      </c>
      <c r="D195" s="184" t="s">
        <v>142</v>
      </c>
      <c r="E195" s="185" t="s">
        <v>391</v>
      </c>
      <c r="F195" s="186" t="s">
        <v>392</v>
      </c>
      <c r="G195" s="187" t="s">
        <v>179</v>
      </c>
      <c r="H195" s="188">
        <v>2900</v>
      </c>
      <c r="I195" s="189"/>
      <c r="J195" s="190">
        <f t="shared" si="30"/>
        <v>0</v>
      </c>
      <c r="K195" s="191"/>
      <c r="L195" s="36"/>
      <c r="M195" s="192" t="s">
        <v>1</v>
      </c>
      <c r="N195" s="193" t="s">
        <v>41</v>
      </c>
      <c r="O195" s="68"/>
      <c r="P195" s="194">
        <f t="shared" si="31"/>
        <v>0</v>
      </c>
      <c r="Q195" s="194">
        <v>0</v>
      </c>
      <c r="R195" s="194">
        <f t="shared" si="32"/>
        <v>0</v>
      </c>
      <c r="S195" s="194">
        <v>0</v>
      </c>
      <c r="T195" s="195">
        <f t="shared" si="3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6" t="s">
        <v>180</v>
      </c>
      <c r="AT195" s="196" t="s">
        <v>142</v>
      </c>
      <c r="AU195" s="196" t="s">
        <v>86</v>
      </c>
      <c r="AY195" s="14" t="s">
        <v>139</v>
      </c>
      <c r="BE195" s="197">
        <f t="shared" si="34"/>
        <v>0</v>
      </c>
      <c r="BF195" s="197">
        <f t="shared" si="35"/>
        <v>0</v>
      </c>
      <c r="BG195" s="197">
        <f t="shared" si="36"/>
        <v>0</v>
      </c>
      <c r="BH195" s="197">
        <f t="shared" si="37"/>
        <v>0</v>
      </c>
      <c r="BI195" s="197">
        <f t="shared" si="38"/>
        <v>0</v>
      </c>
      <c r="BJ195" s="14" t="s">
        <v>84</v>
      </c>
      <c r="BK195" s="197">
        <f t="shared" si="39"/>
        <v>0</v>
      </c>
      <c r="BL195" s="14" t="s">
        <v>180</v>
      </c>
      <c r="BM195" s="196" t="s">
        <v>632</v>
      </c>
    </row>
    <row r="196" spans="1:65" s="2" customFormat="1" ht="16.5" customHeight="1">
      <c r="A196" s="31"/>
      <c r="B196" s="32"/>
      <c r="C196" s="198" t="s">
        <v>379</v>
      </c>
      <c r="D196" s="198" t="s">
        <v>183</v>
      </c>
      <c r="E196" s="199" t="s">
        <v>395</v>
      </c>
      <c r="F196" s="200" t="s">
        <v>396</v>
      </c>
      <c r="G196" s="201" t="s">
        <v>179</v>
      </c>
      <c r="H196" s="202">
        <v>2900</v>
      </c>
      <c r="I196" s="203"/>
      <c r="J196" s="204">
        <f t="shared" si="30"/>
        <v>0</v>
      </c>
      <c r="K196" s="205"/>
      <c r="L196" s="206"/>
      <c r="M196" s="207" t="s">
        <v>1</v>
      </c>
      <c r="N196" s="208" t="s">
        <v>41</v>
      </c>
      <c r="O196" s="68"/>
      <c r="P196" s="194">
        <f t="shared" si="31"/>
        <v>0</v>
      </c>
      <c r="Q196" s="194">
        <v>1.1E-4</v>
      </c>
      <c r="R196" s="194">
        <f t="shared" si="32"/>
        <v>0.31900000000000001</v>
      </c>
      <c r="S196" s="194">
        <v>0</v>
      </c>
      <c r="T196" s="195">
        <f t="shared" si="3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6" t="s">
        <v>186</v>
      </c>
      <c r="AT196" s="196" t="s">
        <v>183</v>
      </c>
      <c r="AU196" s="196" t="s">
        <v>86</v>
      </c>
      <c r="AY196" s="14" t="s">
        <v>139</v>
      </c>
      <c r="BE196" s="197">
        <f t="shared" si="34"/>
        <v>0</v>
      </c>
      <c r="BF196" s="197">
        <f t="shared" si="35"/>
        <v>0</v>
      </c>
      <c r="BG196" s="197">
        <f t="shared" si="36"/>
        <v>0</v>
      </c>
      <c r="BH196" s="197">
        <f t="shared" si="37"/>
        <v>0</v>
      </c>
      <c r="BI196" s="197">
        <f t="shared" si="38"/>
        <v>0</v>
      </c>
      <c r="BJ196" s="14" t="s">
        <v>84</v>
      </c>
      <c r="BK196" s="197">
        <f t="shared" si="39"/>
        <v>0</v>
      </c>
      <c r="BL196" s="14" t="s">
        <v>186</v>
      </c>
      <c r="BM196" s="196" t="s">
        <v>633</v>
      </c>
    </row>
    <row r="197" spans="1:65" s="2" customFormat="1" ht="21.75" customHeight="1">
      <c r="A197" s="31"/>
      <c r="B197" s="32"/>
      <c r="C197" s="184" t="s">
        <v>221</v>
      </c>
      <c r="D197" s="184" t="s">
        <v>142</v>
      </c>
      <c r="E197" s="185" t="s">
        <v>634</v>
      </c>
      <c r="F197" s="186" t="s">
        <v>635</v>
      </c>
      <c r="G197" s="187" t="s">
        <v>179</v>
      </c>
      <c r="H197" s="188">
        <v>30</v>
      </c>
      <c r="I197" s="189"/>
      <c r="J197" s="190">
        <f t="shared" si="30"/>
        <v>0</v>
      </c>
      <c r="K197" s="191"/>
      <c r="L197" s="36"/>
      <c r="M197" s="192" t="s">
        <v>1</v>
      </c>
      <c r="N197" s="193" t="s">
        <v>41</v>
      </c>
      <c r="O197" s="68"/>
      <c r="P197" s="194">
        <f t="shared" si="31"/>
        <v>0</v>
      </c>
      <c r="Q197" s="194">
        <v>0</v>
      </c>
      <c r="R197" s="194">
        <f t="shared" si="32"/>
        <v>0</v>
      </c>
      <c r="S197" s="194">
        <v>0</v>
      </c>
      <c r="T197" s="195">
        <f t="shared" si="3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6" t="s">
        <v>180</v>
      </c>
      <c r="AT197" s="196" t="s">
        <v>142</v>
      </c>
      <c r="AU197" s="196" t="s">
        <v>86</v>
      </c>
      <c r="AY197" s="14" t="s">
        <v>139</v>
      </c>
      <c r="BE197" s="197">
        <f t="shared" si="34"/>
        <v>0</v>
      </c>
      <c r="BF197" s="197">
        <f t="shared" si="35"/>
        <v>0</v>
      </c>
      <c r="BG197" s="197">
        <f t="shared" si="36"/>
        <v>0</v>
      </c>
      <c r="BH197" s="197">
        <f t="shared" si="37"/>
        <v>0</v>
      </c>
      <c r="BI197" s="197">
        <f t="shared" si="38"/>
        <v>0</v>
      </c>
      <c r="BJ197" s="14" t="s">
        <v>84</v>
      </c>
      <c r="BK197" s="197">
        <f t="shared" si="39"/>
        <v>0</v>
      </c>
      <c r="BL197" s="14" t="s">
        <v>180</v>
      </c>
      <c r="BM197" s="196" t="s">
        <v>636</v>
      </c>
    </row>
    <row r="198" spans="1:65" s="2" customFormat="1" ht="16.5" customHeight="1">
      <c r="A198" s="31"/>
      <c r="B198" s="32"/>
      <c r="C198" s="198" t="s">
        <v>225</v>
      </c>
      <c r="D198" s="198" t="s">
        <v>183</v>
      </c>
      <c r="E198" s="199" t="s">
        <v>637</v>
      </c>
      <c r="F198" s="200" t="s">
        <v>638</v>
      </c>
      <c r="G198" s="201" t="s">
        <v>179</v>
      </c>
      <c r="H198" s="202">
        <v>30</v>
      </c>
      <c r="I198" s="203"/>
      <c r="J198" s="204">
        <f t="shared" si="30"/>
        <v>0</v>
      </c>
      <c r="K198" s="205"/>
      <c r="L198" s="206"/>
      <c r="M198" s="207" t="s">
        <v>1</v>
      </c>
      <c r="N198" s="208" t="s">
        <v>41</v>
      </c>
      <c r="O198" s="68"/>
      <c r="P198" s="194">
        <f t="shared" si="31"/>
        <v>0</v>
      </c>
      <c r="Q198" s="194">
        <v>3.5E-4</v>
      </c>
      <c r="R198" s="194">
        <f t="shared" si="32"/>
        <v>1.0500000000000001E-2</v>
      </c>
      <c r="S198" s="194">
        <v>0</v>
      </c>
      <c r="T198" s="195">
        <f t="shared" si="3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96" t="s">
        <v>186</v>
      </c>
      <c r="AT198" s="196" t="s">
        <v>183</v>
      </c>
      <c r="AU198" s="196" t="s">
        <v>86</v>
      </c>
      <c r="AY198" s="14" t="s">
        <v>139</v>
      </c>
      <c r="BE198" s="197">
        <f t="shared" si="34"/>
        <v>0</v>
      </c>
      <c r="BF198" s="197">
        <f t="shared" si="35"/>
        <v>0</v>
      </c>
      <c r="BG198" s="197">
        <f t="shared" si="36"/>
        <v>0</v>
      </c>
      <c r="BH198" s="197">
        <f t="shared" si="37"/>
        <v>0</v>
      </c>
      <c r="BI198" s="197">
        <f t="shared" si="38"/>
        <v>0</v>
      </c>
      <c r="BJ198" s="14" t="s">
        <v>84</v>
      </c>
      <c r="BK198" s="197">
        <f t="shared" si="39"/>
        <v>0</v>
      </c>
      <c r="BL198" s="14" t="s">
        <v>186</v>
      </c>
      <c r="BM198" s="196" t="s">
        <v>639</v>
      </c>
    </row>
    <row r="199" spans="1:65" s="2" customFormat="1" ht="16.5" customHeight="1">
      <c r="A199" s="31"/>
      <c r="B199" s="32"/>
      <c r="C199" s="184" t="s">
        <v>383</v>
      </c>
      <c r="D199" s="184" t="s">
        <v>142</v>
      </c>
      <c r="E199" s="185" t="s">
        <v>399</v>
      </c>
      <c r="F199" s="186" t="s">
        <v>400</v>
      </c>
      <c r="G199" s="187" t="s">
        <v>203</v>
      </c>
      <c r="H199" s="188">
        <v>52</v>
      </c>
      <c r="I199" s="189"/>
      <c r="J199" s="190">
        <f t="shared" si="30"/>
        <v>0</v>
      </c>
      <c r="K199" s="191"/>
      <c r="L199" s="36"/>
      <c r="M199" s="192" t="s">
        <v>1</v>
      </c>
      <c r="N199" s="193" t="s">
        <v>41</v>
      </c>
      <c r="O199" s="68"/>
      <c r="P199" s="194">
        <f t="shared" si="31"/>
        <v>0</v>
      </c>
      <c r="Q199" s="194">
        <v>0</v>
      </c>
      <c r="R199" s="194">
        <f t="shared" si="32"/>
        <v>0</v>
      </c>
      <c r="S199" s="194">
        <v>0</v>
      </c>
      <c r="T199" s="195">
        <f t="shared" si="3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6" t="s">
        <v>146</v>
      </c>
      <c r="AT199" s="196" t="s">
        <v>142</v>
      </c>
      <c r="AU199" s="196" t="s">
        <v>86</v>
      </c>
      <c r="AY199" s="14" t="s">
        <v>139</v>
      </c>
      <c r="BE199" s="197">
        <f t="shared" si="34"/>
        <v>0</v>
      </c>
      <c r="BF199" s="197">
        <f t="shared" si="35"/>
        <v>0</v>
      </c>
      <c r="BG199" s="197">
        <f t="shared" si="36"/>
        <v>0</v>
      </c>
      <c r="BH199" s="197">
        <f t="shared" si="37"/>
        <v>0</v>
      </c>
      <c r="BI199" s="197">
        <f t="shared" si="38"/>
        <v>0</v>
      </c>
      <c r="BJ199" s="14" t="s">
        <v>84</v>
      </c>
      <c r="BK199" s="197">
        <f t="shared" si="39"/>
        <v>0</v>
      </c>
      <c r="BL199" s="14" t="s">
        <v>146</v>
      </c>
      <c r="BM199" s="196" t="s">
        <v>640</v>
      </c>
    </row>
    <row r="200" spans="1:65" s="2" customFormat="1" ht="21.75" customHeight="1">
      <c r="A200" s="31"/>
      <c r="B200" s="32"/>
      <c r="C200" s="198" t="s">
        <v>387</v>
      </c>
      <c r="D200" s="198" t="s">
        <v>183</v>
      </c>
      <c r="E200" s="199" t="s">
        <v>403</v>
      </c>
      <c r="F200" s="200" t="s">
        <v>404</v>
      </c>
      <c r="G200" s="201" t="s">
        <v>203</v>
      </c>
      <c r="H200" s="202">
        <v>52</v>
      </c>
      <c r="I200" s="203"/>
      <c r="J200" s="204">
        <f t="shared" si="30"/>
        <v>0</v>
      </c>
      <c r="K200" s="205"/>
      <c r="L200" s="206"/>
      <c r="M200" s="207" t="s">
        <v>1</v>
      </c>
      <c r="N200" s="208" t="s">
        <v>41</v>
      </c>
      <c r="O200" s="68"/>
      <c r="P200" s="194">
        <f t="shared" si="31"/>
        <v>0</v>
      </c>
      <c r="Q200" s="194">
        <v>1.9999999999999999E-6</v>
      </c>
      <c r="R200" s="194">
        <f t="shared" si="32"/>
        <v>1.0399999999999999E-4</v>
      </c>
      <c r="S200" s="194">
        <v>0</v>
      </c>
      <c r="T200" s="195">
        <f t="shared" si="3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6" t="s">
        <v>186</v>
      </c>
      <c r="AT200" s="196" t="s">
        <v>183</v>
      </c>
      <c r="AU200" s="196" t="s">
        <v>86</v>
      </c>
      <c r="AY200" s="14" t="s">
        <v>139</v>
      </c>
      <c r="BE200" s="197">
        <f t="shared" si="34"/>
        <v>0</v>
      </c>
      <c r="BF200" s="197">
        <f t="shared" si="35"/>
        <v>0</v>
      </c>
      <c r="BG200" s="197">
        <f t="shared" si="36"/>
        <v>0</v>
      </c>
      <c r="BH200" s="197">
        <f t="shared" si="37"/>
        <v>0</v>
      </c>
      <c r="BI200" s="197">
        <f t="shared" si="38"/>
        <v>0</v>
      </c>
      <c r="BJ200" s="14" t="s">
        <v>84</v>
      </c>
      <c r="BK200" s="197">
        <f t="shared" si="39"/>
        <v>0</v>
      </c>
      <c r="BL200" s="14" t="s">
        <v>186</v>
      </c>
      <c r="BM200" s="196" t="s">
        <v>641</v>
      </c>
    </row>
    <row r="201" spans="1:65" s="2" customFormat="1" ht="21.75" customHeight="1">
      <c r="A201" s="31"/>
      <c r="B201" s="32"/>
      <c r="C201" s="184" t="s">
        <v>180</v>
      </c>
      <c r="D201" s="184" t="s">
        <v>142</v>
      </c>
      <c r="E201" s="185" t="s">
        <v>407</v>
      </c>
      <c r="F201" s="186" t="s">
        <v>408</v>
      </c>
      <c r="G201" s="187" t="s">
        <v>179</v>
      </c>
      <c r="H201" s="188">
        <v>1150</v>
      </c>
      <c r="I201" s="189"/>
      <c r="J201" s="190">
        <f t="shared" si="30"/>
        <v>0</v>
      </c>
      <c r="K201" s="191"/>
      <c r="L201" s="36"/>
      <c r="M201" s="192" t="s">
        <v>1</v>
      </c>
      <c r="N201" s="193" t="s">
        <v>41</v>
      </c>
      <c r="O201" s="68"/>
      <c r="P201" s="194">
        <f t="shared" si="31"/>
        <v>0</v>
      </c>
      <c r="Q201" s="194">
        <v>0</v>
      </c>
      <c r="R201" s="194">
        <f t="shared" si="32"/>
        <v>0</v>
      </c>
      <c r="S201" s="194">
        <v>0</v>
      </c>
      <c r="T201" s="195">
        <f t="shared" si="33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6" t="s">
        <v>180</v>
      </c>
      <c r="AT201" s="196" t="s">
        <v>142</v>
      </c>
      <c r="AU201" s="196" t="s">
        <v>86</v>
      </c>
      <c r="AY201" s="14" t="s">
        <v>139</v>
      </c>
      <c r="BE201" s="197">
        <f t="shared" si="34"/>
        <v>0</v>
      </c>
      <c r="BF201" s="197">
        <f t="shared" si="35"/>
        <v>0</v>
      </c>
      <c r="BG201" s="197">
        <f t="shared" si="36"/>
        <v>0</v>
      </c>
      <c r="BH201" s="197">
        <f t="shared" si="37"/>
        <v>0</v>
      </c>
      <c r="BI201" s="197">
        <f t="shared" si="38"/>
        <v>0</v>
      </c>
      <c r="BJ201" s="14" t="s">
        <v>84</v>
      </c>
      <c r="BK201" s="197">
        <f t="shared" si="39"/>
        <v>0</v>
      </c>
      <c r="BL201" s="14" t="s">
        <v>180</v>
      </c>
      <c r="BM201" s="196" t="s">
        <v>642</v>
      </c>
    </row>
    <row r="202" spans="1:65" s="2" customFormat="1" ht="16.5" customHeight="1">
      <c r="A202" s="31"/>
      <c r="B202" s="32"/>
      <c r="C202" s="198" t="s">
        <v>394</v>
      </c>
      <c r="D202" s="198" t="s">
        <v>183</v>
      </c>
      <c r="E202" s="199" t="s">
        <v>411</v>
      </c>
      <c r="F202" s="200" t="s">
        <v>412</v>
      </c>
      <c r="G202" s="201" t="s">
        <v>203</v>
      </c>
      <c r="H202" s="202">
        <v>28</v>
      </c>
      <c r="I202" s="203"/>
      <c r="J202" s="204">
        <f t="shared" si="30"/>
        <v>0</v>
      </c>
      <c r="K202" s="205"/>
      <c r="L202" s="206"/>
      <c r="M202" s="207" t="s">
        <v>1</v>
      </c>
      <c r="N202" s="208" t="s">
        <v>41</v>
      </c>
      <c r="O202" s="68"/>
      <c r="P202" s="194">
        <f t="shared" si="31"/>
        <v>0</v>
      </c>
      <c r="Q202" s="194">
        <v>0</v>
      </c>
      <c r="R202" s="194">
        <f t="shared" si="32"/>
        <v>0</v>
      </c>
      <c r="S202" s="194">
        <v>0</v>
      </c>
      <c r="T202" s="195">
        <f t="shared" si="3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6" t="s">
        <v>86</v>
      </c>
      <c r="AT202" s="196" t="s">
        <v>183</v>
      </c>
      <c r="AU202" s="196" t="s">
        <v>86</v>
      </c>
      <c r="AY202" s="14" t="s">
        <v>139</v>
      </c>
      <c r="BE202" s="197">
        <f t="shared" si="34"/>
        <v>0</v>
      </c>
      <c r="BF202" s="197">
        <f t="shared" si="35"/>
        <v>0</v>
      </c>
      <c r="BG202" s="197">
        <f t="shared" si="36"/>
        <v>0</v>
      </c>
      <c r="BH202" s="197">
        <f t="shared" si="37"/>
        <v>0</v>
      </c>
      <c r="BI202" s="197">
        <f t="shared" si="38"/>
        <v>0</v>
      </c>
      <c r="BJ202" s="14" t="s">
        <v>84</v>
      </c>
      <c r="BK202" s="197">
        <f t="shared" si="39"/>
        <v>0</v>
      </c>
      <c r="BL202" s="14" t="s">
        <v>84</v>
      </c>
      <c r="BM202" s="196" t="s">
        <v>643</v>
      </c>
    </row>
    <row r="203" spans="1:65" s="2" customFormat="1" ht="16.5" customHeight="1">
      <c r="A203" s="31"/>
      <c r="B203" s="32"/>
      <c r="C203" s="198" t="s">
        <v>398</v>
      </c>
      <c r="D203" s="198" t="s">
        <v>183</v>
      </c>
      <c r="E203" s="199" t="s">
        <v>415</v>
      </c>
      <c r="F203" s="200" t="s">
        <v>416</v>
      </c>
      <c r="G203" s="201" t="s">
        <v>203</v>
      </c>
      <c r="H203" s="202">
        <v>4</v>
      </c>
      <c r="I203" s="203"/>
      <c r="J203" s="204">
        <f t="shared" si="30"/>
        <v>0</v>
      </c>
      <c r="K203" s="205"/>
      <c r="L203" s="206"/>
      <c r="M203" s="207" t="s">
        <v>1</v>
      </c>
      <c r="N203" s="208" t="s">
        <v>41</v>
      </c>
      <c r="O203" s="68"/>
      <c r="P203" s="194">
        <f t="shared" si="31"/>
        <v>0</v>
      </c>
      <c r="Q203" s="194">
        <v>0</v>
      </c>
      <c r="R203" s="194">
        <f t="shared" si="32"/>
        <v>0</v>
      </c>
      <c r="S203" s="194">
        <v>0</v>
      </c>
      <c r="T203" s="195">
        <f t="shared" si="3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6" t="s">
        <v>86</v>
      </c>
      <c r="AT203" s="196" t="s">
        <v>183</v>
      </c>
      <c r="AU203" s="196" t="s">
        <v>86</v>
      </c>
      <c r="AY203" s="14" t="s">
        <v>139</v>
      </c>
      <c r="BE203" s="197">
        <f t="shared" si="34"/>
        <v>0</v>
      </c>
      <c r="BF203" s="197">
        <f t="shared" si="35"/>
        <v>0</v>
      </c>
      <c r="BG203" s="197">
        <f t="shared" si="36"/>
        <v>0</v>
      </c>
      <c r="BH203" s="197">
        <f t="shared" si="37"/>
        <v>0</v>
      </c>
      <c r="BI203" s="197">
        <f t="shared" si="38"/>
        <v>0</v>
      </c>
      <c r="BJ203" s="14" t="s">
        <v>84</v>
      </c>
      <c r="BK203" s="197">
        <f t="shared" si="39"/>
        <v>0</v>
      </c>
      <c r="BL203" s="14" t="s">
        <v>84</v>
      </c>
      <c r="BM203" s="196" t="s">
        <v>644</v>
      </c>
    </row>
    <row r="204" spans="1:65" s="2" customFormat="1" ht="21.75" customHeight="1">
      <c r="A204" s="31"/>
      <c r="B204" s="32"/>
      <c r="C204" s="184" t="s">
        <v>402</v>
      </c>
      <c r="D204" s="184" t="s">
        <v>142</v>
      </c>
      <c r="E204" s="185" t="s">
        <v>419</v>
      </c>
      <c r="F204" s="186" t="s">
        <v>420</v>
      </c>
      <c r="G204" s="187" t="s">
        <v>179</v>
      </c>
      <c r="H204" s="188">
        <v>12</v>
      </c>
      <c r="I204" s="189"/>
      <c r="J204" s="190">
        <f t="shared" si="30"/>
        <v>0</v>
      </c>
      <c r="K204" s="191"/>
      <c r="L204" s="36"/>
      <c r="M204" s="192" t="s">
        <v>1</v>
      </c>
      <c r="N204" s="193" t="s">
        <v>41</v>
      </c>
      <c r="O204" s="68"/>
      <c r="P204" s="194">
        <f t="shared" si="31"/>
        <v>0</v>
      </c>
      <c r="Q204" s="194">
        <v>0</v>
      </c>
      <c r="R204" s="194">
        <f t="shared" si="32"/>
        <v>0</v>
      </c>
      <c r="S204" s="194">
        <v>0</v>
      </c>
      <c r="T204" s="195">
        <f t="shared" si="3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6" t="s">
        <v>180</v>
      </c>
      <c r="AT204" s="196" t="s">
        <v>142</v>
      </c>
      <c r="AU204" s="196" t="s">
        <v>86</v>
      </c>
      <c r="AY204" s="14" t="s">
        <v>139</v>
      </c>
      <c r="BE204" s="197">
        <f t="shared" si="34"/>
        <v>0</v>
      </c>
      <c r="BF204" s="197">
        <f t="shared" si="35"/>
        <v>0</v>
      </c>
      <c r="BG204" s="197">
        <f t="shared" si="36"/>
        <v>0</v>
      </c>
      <c r="BH204" s="197">
        <f t="shared" si="37"/>
        <v>0</v>
      </c>
      <c r="BI204" s="197">
        <f t="shared" si="38"/>
        <v>0</v>
      </c>
      <c r="BJ204" s="14" t="s">
        <v>84</v>
      </c>
      <c r="BK204" s="197">
        <f t="shared" si="39"/>
        <v>0</v>
      </c>
      <c r="BL204" s="14" t="s">
        <v>180</v>
      </c>
      <c r="BM204" s="196" t="s">
        <v>645</v>
      </c>
    </row>
    <row r="205" spans="1:65" s="2" customFormat="1" ht="21.75" customHeight="1">
      <c r="A205" s="31"/>
      <c r="B205" s="32"/>
      <c r="C205" s="198" t="s">
        <v>406</v>
      </c>
      <c r="D205" s="198" t="s">
        <v>183</v>
      </c>
      <c r="E205" s="199" t="s">
        <v>423</v>
      </c>
      <c r="F205" s="200" t="s">
        <v>424</v>
      </c>
      <c r="G205" s="201" t="s">
        <v>179</v>
      </c>
      <c r="H205" s="202">
        <v>12</v>
      </c>
      <c r="I205" s="203"/>
      <c r="J205" s="204">
        <f t="shared" si="30"/>
        <v>0</v>
      </c>
      <c r="K205" s="205"/>
      <c r="L205" s="206"/>
      <c r="M205" s="207" t="s">
        <v>1</v>
      </c>
      <c r="N205" s="208" t="s">
        <v>41</v>
      </c>
      <c r="O205" s="68"/>
      <c r="P205" s="194">
        <f t="shared" si="31"/>
        <v>0</v>
      </c>
      <c r="Q205" s="194">
        <v>0</v>
      </c>
      <c r="R205" s="194">
        <f t="shared" si="32"/>
        <v>0</v>
      </c>
      <c r="S205" s="194">
        <v>0</v>
      </c>
      <c r="T205" s="195">
        <f t="shared" si="3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6" t="s">
        <v>244</v>
      </c>
      <c r="AT205" s="196" t="s">
        <v>183</v>
      </c>
      <c r="AU205" s="196" t="s">
        <v>86</v>
      </c>
      <c r="AY205" s="14" t="s">
        <v>139</v>
      </c>
      <c r="BE205" s="197">
        <f t="shared" si="34"/>
        <v>0</v>
      </c>
      <c r="BF205" s="197">
        <f t="shared" si="35"/>
        <v>0</v>
      </c>
      <c r="BG205" s="197">
        <f t="shared" si="36"/>
        <v>0</v>
      </c>
      <c r="BH205" s="197">
        <f t="shared" si="37"/>
        <v>0</v>
      </c>
      <c r="BI205" s="197">
        <f t="shared" si="38"/>
        <v>0</v>
      </c>
      <c r="BJ205" s="14" t="s">
        <v>84</v>
      </c>
      <c r="BK205" s="197">
        <f t="shared" si="39"/>
        <v>0</v>
      </c>
      <c r="BL205" s="14" t="s">
        <v>180</v>
      </c>
      <c r="BM205" s="196" t="s">
        <v>646</v>
      </c>
    </row>
    <row r="206" spans="1:65" s="2" customFormat="1" ht="21.75" customHeight="1">
      <c r="A206" s="31"/>
      <c r="B206" s="32"/>
      <c r="C206" s="184" t="s">
        <v>426</v>
      </c>
      <c r="D206" s="184" t="s">
        <v>142</v>
      </c>
      <c r="E206" s="185" t="s">
        <v>427</v>
      </c>
      <c r="F206" s="186" t="s">
        <v>428</v>
      </c>
      <c r="G206" s="187" t="s">
        <v>429</v>
      </c>
      <c r="H206" s="188">
        <v>30</v>
      </c>
      <c r="I206" s="189"/>
      <c r="J206" s="190">
        <f t="shared" si="30"/>
        <v>0</v>
      </c>
      <c r="K206" s="191"/>
      <c r="L206" s="36"/>
      <c r="M206" s="192" t="s">
        <v>1</v>
      </c>
      <c r="N206" s="193" t="s">
        <v>41</v>
      </c>
      <c r="O206" s="68"/>
      <c r="P206" s="194">
        <f t="shared" si="31"/>
        <v>0</v>
      </c>
      <c r="Q206" s="194">
        <v>0</v>
      </c>
      <c r="R206" s="194">
        <f t="shared" si="32"/>
        <v>0</v>
      </c>
      <c r="S206" s="194">
        <v>0</v>
      </c>
      <c r="T206" s="195">
        <f t="shared" si="3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6" t="s">
        <v>180</v>
      </c>
      <c r="AT206" s="196" t="s">
        <v>142</v>
      </c>
      <c r="AU206" s="196" t="s">
        <v>86</v>
      </c>
      <c r="AY206" s="14" t="s">
        <v>139</v>
      </c>
      <c r="BE206" s="197">
        <f t="shared" si="34"/>
        <v>0</v>
      </c>
      <c r="BF206" s="197">
        <f t="shared" si="35"/>
        <v>0</v>
      </c>
      <c r="BG206" s="197">
        <f t="shared" si="36"/>
        <v>0</v>
      </c>
      <c r="BH206" s="197">
        <f t="shared" si="37"/>
        <v>0</v>
      </c>
      <c r="BI206" s="197">
        <f t="shared" si="38"/>
        <v>0</v>
      </c>
      <c r="BJ206" s="14" t="s">
        <v>84</v>
      </c>
      <c r="BK206" s="197">
        <f t="shared" si="39"/>
        <v>0</v>
      </c>
      <c r="BL206" s="14" t="s">
        <v>180</v>
      </c>
      <c r="BM206" s="196" t="s">
        <v>647</v>
      </c>
    </row>
    <row r="207" spans="1:65" s="2" customFormat="1" ht="16.5" customHeight="1">
      <c r="A207" s="31"/>
      <c r="B207" s="32"/>
      <c r="C207" s="184" t="s">
        <v>410</v>
      </c>
      <c r="D207" s="184" t="s">
        <v>142</v>
      </c>
      <c r="E207" s="185" t="s">
        <v>432</v>
      </c>
      <c r="F207" s="186" t="s">
        <v>433</v>
      </c>
      <c r="G207" s="187" t="s">
        <v>203</v>
      </c>
      <c r="H207" s="188">
        <v>32</v>
      </c>
      <c r="I207" s="189"/>
      <c r="J207" s="190">
        <f t="shared" si="30"/>
        <v>0</v>
      </c>
      <c r="K207" s="191"/>
      <c r="L207" s="36"/>
      <c r="M207" s="192" t="s">
        <v>1</v>
      </c>
      <c r="N207" s="193" t="s">
        <v>41</v>
      </c>
      <c r="O207" s="68"/>
      <c r="P207" s="194">
        <f t="shared" si="31"/>
        <v>0</v>
      </c>
      <c r="Q207" s="194">
        <v>0</v>
      </c>
      <c r="R207" s="194">
        <f t="shared" si="32"/>
        <v>0</v>
      </c>
      <c r="S207" s="194">
        <v>0</v>
      </c>
      <c r="T207" s="195">
        <f t="shared" si="33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6" t="s">
        <v>186</v>
      </c>
      <c r="AT207" s="196" t="s">
        <v>142</v>
      </c>
      <c r="AU207" s="196" t="s">
        <v>86</v>
      </c>
      <c r="AY207" s="14" t="s">
        <v>139</v>
      </c>
      <c r="BE207" s="197">
        <f t="shared" si="34"/>
        <v>0</v>
      </c>
      <c r="BF207" s="197">
        <f t="shared" si="35"/>
        <v>0</v>
      </c>
      <c r="BG207" s="197">
        <f t="shared" si="36"/>
        <v>0</v>
      </c>
      <c r="BH207" s="197">
        <f t="shared" si="37"/>
        <v>0</v>
      </c>
      <c r="BI207" s="197">
        <f t="shared" si="38"/>
        <v>0</v>
      </c>
      <c r="BJ207" s="14" t="s">
        <v>84</v>
      </c>
      <c r="BK207" s="197">
        <f t="shared" si="39"/>
        <v>0</v>
      </c>
      <c r="BL207" s="14" t="s">
        <v>186</v>
      </c>
      <c r="BM207" s="196" t="s">
        <v>648</v>
      </c>
    </row>
    <row r="208" spans="1:65" s="2" customFormat="1" ht="16.5" customHeight="1">
      <c r="A208" s="31"/>
      <c r="B208" s="32"/>
      <c r="C208" s="198" t="s">
        <v>414</v>
      </c>
      <c r="D208" s="198" t="s">
        <v>183</v>
      </c>
      <c r="E208" s="199" t="s">
        <v>436</v>
      </c>
      <c r="F208" s="200" t="s">
        <v>437</v>
      </c>
      <c r="G208" s="201" t="s">
        <v>438</v>
      </c>
      <c r="H208" s="202">
        <v>32</v>
      </c>
      <c r="I208" s="203"/>
      <c r="J208" s="204">
        <f t="shared" si="30"/>
        <v>0</v>
      </c>
      <c r="K208" s="205"/>
      <c r="L208" s="206"/>
      <c r="M208" s="207" t="s">
        <v>1</v>
      </c>
      <c r="N208" s="208" t="s">
        <v>41</v>
      </c>
      <c r="O208" s="68"/>
      <c r="P208" s="194">
        <f t="shared" si="31"/>
        <v>0</v>
      </c>
      <c r="Q208" s="194">
        <v>0</v>
      </c>
      <c r="R208" s="194">
        <f t="shared" si="32"/>
        <v>0</v>
      </c>
      <c r="S208" s="194">
        <v>0</v>
      </c>
      <c r="T208" s="195">
        <f t="shared" si="33"/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96" t="s">
        <v>186</v>
      </c>
      <c r="AT208" s="196" t="s">
        <v>183</v>
      </c>
      <c r="AU208" s="196" t="s">
        <v>86</v>
      </c>
      <c r="AY208" s="14" t="s">
        <v>139</v>
      </c>
      <c r="BE208" s="197">
        <f t="shared" si="34"/>
        <v>0</v>
      </c>
      <c r="BF208" s="197">
        <f t="shared" si="35"/>
        <v>0</v>
      </c>
      <c r="BG208" s="197">
        <f t="shared" si="36"/>
        <v>0</v>
      </c>
      <c r="BH208" s="197">
        <f t="shared" si="37"/>
        <v>0</v>
      </c>
      <c r="BI208" s="197">
        <f t="shared" si="38"/>
        <v>0</v>
      </c>
      <c r="BJ208" s="14" t="s">
        <v>84</v>
      </c>
      <c r="BK208" s="197">
        <f t="shared" si="39"/>
        <v>0</v>
      </c>
      <c r="BL208" s="14" t="s">
        <v>186</v>
      </c>
      <c r="BM208" s="196" t="s">
        <v>649</v>
      </c>
    </row>
    <row r="209" spans="1:65" s="2" customFormat="1" ht="33" customHeight="1">
      <c r="A209" s="31"/>
      <c r="B209" s="32"/>
      <c r="C209" s="198" t="s">
        <v>526</v>
      </c>
      <c r="D209" s="198" t="s">
        <v>183</v>
      </c>
      <c r="E209" s="199" t="s">
        <v>650</v>
      </c>
      <c r="F209" s="200" t="s">
        <v>651</v>
      </c>
      <c r="G209" s="201" t="s">
        <v>203</v>
      </c>
      <c r="H209" s="202">
        <v>2</v>
      </c>
      <c r="I209" s="203"/>
      <c r="J209" s="204">
        <f t="shared" si="30"/>
        <v>0</v>
      </c>
      <c r="K209" s="205"/>
      <c r="L209" s="206"/>
      <c r="M209" s="207" t="s">
        <v>1</v>
      </c>
      <c r="N209" s="208" t="s">
        <v>41</v>
      </c>
      <c r="O209" s="68"/>
      <c r="P209" s="194">
        <f t="shared" si="31"/>
        <v>0</v>
      </c>
      <c r="Q209" s="194">
        <v>0</v>
      </c>
      <c r="R209" s="194">
        <f t="shared" si="32"/>
        <v>0</v>
      </c>
      <c r="S209" s="194">
        <v>0</v>
      </c>
      <c r="T209" s="195">
        <f t="shared" si="33"/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6" t="s">
        <v>186</v>
      </c>
      <c r="AT209" s="196" t="s">
        <v>183</v>
      </c>
      <c r="AU209" s="196" t="s">
        <v>86</v>
      </c>
      <c r="AY209" s="14" t="s">
        <v>139</v>
      </c>
      <c r="BE209" s="197">
        <f t="shared" si="34"/>
        <v>0</v>
      </c>
      <c r="BF209" s="197">
        <f t="shared" si="35"/>
        <v>0</v>
      </c>
      <c r="BG209" s="197">
        <f t="shared" si="36"/>
        <v>0</v>
      </c>
      <c r="BH209" s="197">
        <f t="shared" si="37"/>
        <v>0</v>
      </c>
      <c r="BI209" s="197">
        <f t="shared" si="38"/>
        <v>0</v>
      </c>
      <c r="BJ209" s="14" t="s">
        <v>84</v>
      </c>
      <c r="BK209" s="197">
        <f t="shared" si="39"/>
        <v>0</v>
      </c>
      <c r="BL209" s="14" t="s">
        <v>186</v>
      </c>
      <c r="BM209" s="196" t="s">
        <v>652</v>
      </c>
    </row>
    <row r="210" spans="1:65" s="2" customFormat="1" ht="21.75" customHeight="1">
      <c r="A210" s="31"/>
      <c r="B210" s="32"/>
      <c r="C210" s="198" t="s">
        <v>546</v>
      </c>
      <c r="D210" s="198" t="s">
        <v>183</v>
      </c>
      <c r="E210" s="199" t="s">
        <v>653</v>
      </c>
      <c r="F210" s="200" t="s">
        <v>654</v>
      </c>
      <c r="G210" s="201" t="s">
        <v>349</v>
      </c>
      <c r="H210" s="202">
        <v>1</v>
      </c>
      <c r="I210" s="203"/>
      <c r="J210" s="204">
        <f t="shared" si="30"/>
        <v>0</v>
      </c>
      <c r="K210" s="205"/>
      <c r="L210" s="206"/>
      <c r="M210" s="207" t="s">
        <v>1</v>
      </c>
      <c r="N210" s="208" t="s">
        <v>41</v>
      </c>
      <c r="O210" s="68"/>
      <c r="P210" s="194">
        <f t="shared" si="31"/>
        <v>0</v>
      </c>
      <c r="Q210" s="194">
        <v>0</v>
      </c>
      <c r="R210" s="194">
        <f t="shared" si="32"/>
        <v>0</v>
      </c>
      <c r="S210" s="194">
        <v>0</v>
      </c>
      <c r="T210" s="195">
        <f t="shared" si="33"/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6" t="s">
        <v>186</v>
      </c>
      <c r="AT210" s="196" t="s">
        <v>183</v>
      </c>
      <c r="AU210" s="196" t="s">
        <v>86</v>
      </c>
      <c r="AY210" s="14" t="s">
        <v>139</v>
      </c>
      <c r="BE210" s="197">
        <f t="shared" si="34"/>
        <v>0</v>
      </c>
      <c r="BF210" s="197">
        <f t="shared" si="35"/>
        <v>0</v>
      </c>
      <c r="BG210" s="197">
        <f t="shared" si="36"/>
        <v>0</v>
      </c>
      <c r="BH210" s="197">
        <f t="shared" si="37"/>
        <v>0</v>
      </c>
      <c r="BI210" s="197">
        <f t="shared" si="38"/>
        <v>0</v>
      </c>
      <c r="BJ210" s="14" t="s">
        <v>84</v>
      </c>
      <c r="BK210" s="197">
        <f t="shared" si="39"/>
        <v>0</v>
      </c>
      <c r="BL210" s="14" t="s">
        <v>186</v>
      </c>
      <c r="BM210" s="196" t="s">
        <v>655</v>
      </c>
    </row>
    <row r="211" spans="1:65" s="12" customFormat="1" ht="22.8" customHeight="1">
      <c r="B211" s="168"/>
      <c r="C211" s="169"/>
      <c r="D211" s="170" t="s">
        <v>75</v>
      </c>
      <c r="E211" s="182" t="s">
        <v>440</v>
      </c>
      <c r="F211" s="182" t="s">
        <v>441</v>
      </c>
      <c r="G211" s="169"/>
      <c r="H211" s="169"/>
      <c r="I211" s="172"/>
      <c r="J211" s="183">
        <f>BK211</f>
        <v>0</v>
      </c>
      <c r="K211" s="169"/>
      <c r="L211" s="174"/>
      <c r="M211" s="175"/>
      <c r="N211" s="176"/>
      <c r="O211" s="176"/>
      <c r="P211" s="177">
        <f>SUM(P212:P213)</f>
        <v>0</v>
      </c>
      <c r="Q211" s="176"/>
      <c r="R211" s="177">
        <f>SUM(R212:R213)</f>
        <v>6.4000000000000003E-3</v>
      </c>
      <c r="S211" s="176"/>
      <c r="T211" s="178">
        <f>SUM(T212:T213)</f>
        <v>0</v>
      </c>
      <c r="AR211" s="179" t="s">
        <v>151</v>
      </c>
      <c r="AT211" s="180" t="s">
        <v>75</v>
      </c>
      <c r="AU211" s="180" t="s">
        <v>84</v>
      </c>
      <c r="AY211" s="179" t="s">
        <v>139</v>
      </c>
      <c r="BK211" s="181">
        <f>SUM(BK212:BK213)</f>
        <v>0</v>
      </c>
    </row>
    <row r="212" spans="1:65" s="2" customFormat="1" ht="33" customHeight="1">
      <c r="A212" s="31"/>
      <c r="B212" s="32"/>
      <c r="C212" s="198" t="s">
        <v>532</v>
      </c>
      <c r="D212" s="198" t="s">
        <v>183</v>
      </c>
      <c r="E212" s="199" t="s">
        <v>443</v>
      </c>
      <c r="F212" s="200" t="s">
        <v>444</v>
      </c>
      <c r="G212" s="201" t="s">
        <v>203</v>
      </c>
      <c r="H212" s="202">
        <v>8</v>
      </c>
      <c r="I212" s="203"/>
      <c r="J212" s="204">
        <f>ROUND(I212*H212,2)</f>
        <v>0</v>
      </c>
      <c r="K212" s="205"/>
      <c r="L212" s="206"/>
      <c r="M212" s="207" t="s">
        <v>1</v>
      </c>
      <c r="N212" s="208" t="s">
        <v>41</v>
      </c>
      <c r="O212" s="68"/>
      <c r="P212" s="194">
        <f>O212*H212</f>
        <v>0</v>
      </c>
      <c r="Q212" s="194">
        <v>8.0000000000000004E-4</v>
      </c>
      <c r="R212" s="194">
        <f>Q212*H212</f>
        <v>6.4000000000000003E-3</v>
      </c>
      <c r="S212" s="194">
        <v>0</v>
      </c>
      <c r="T212" s="195">
        <f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6" t="s">
        <v>186</v>
      </c>
      <c r="AT212" s="196" t="s">
        <v>183</v>
      </c>
      <c r="AU212" s="196" t="s">
        <v>86</v>
      </c>
      <c r="AY212" s="14" t="s">
        <v>139</v>
      </c>
      <c r="BE212" s="197">
        <f>IF(N212="základní",J212,0)</f>
        <v>0</v>
      </c>
      <c r="BF212" s="197">
        <f>IF(N212="snížená",J212,0)</f>
        <v>0</v>
      </c>
      <c r="BG212" s="197">
        <f>IF(N212="zákl. přenesená",J212,0)</f>
        <v>0</v>
      </c>
      <c r="BH212" s="197">
        <f>IF(N212="sníž. přenesená",J212,0)</f>
        <v>0</v>
      </c>
      <c r="BI212" s="197">
        <f>IF(N212="nulová",J212,0)</f>
        <v>0</v>
      </c>
      <c r="BJ212" s="14" t="s">
        <v>84</v>
      </c>
      <c r="BK212" s="197">
        <f>ROUND(I212*H212,2)</f>
        <v>0</v>
      </c>
      <c r="BL212" s="14" t="s">
        <v>186</v>
      </c>
      <c r="BM212" s="196" t="s">
        <v>656</v>
      </c>
    </row>
    <row r="213" spans="1:65" s="2" customFormat="1" ht="16.5" customHeight="1">
      <c r="A213" s="31"/>
      <c r="B213" s="32"/>
      <c r="C213" s="198" t="s">
        <v>540</v>
      </c>
      <c r="D213" s="198" t="s">
        <v>183</v>
      </c>
      <c r="E213" s="199" t="s">
        <v>447</v>
      </c>
      <c r="F213" s="200" t="s">
        <v>448</v>
      </c>
      <c r="G213" s="201" t="s">
        <v>203</v>
      </c>
      <c r="H213" s="202">
        <v>6</v>
      </c>
      <c r="I213" s="203"/>
      <c r="J213" s="204">
        <f>ROUND(I213*H213,2)</f>
        <v>0</v>
      </c>
      <c r="K213" s="205"/>
      <c r="L213" s="206"/>
      <c r="M213" s="207" t="s">
        <v>1</v>
      </c>
      <c r="N213" s="208" t="s">
        <v>41</v>
      </c>
      <c r="O213" s="68"/>
      <c r="P213" s="194">
        <f>O213*H213</f>
        <v>0</v>
      </c>
      <c r="Q213" s="194">
        <v>0</v>
      </c>
      <c r="R213" s="194">
        <f>Q213*H213</f>
        <v>0</v>
      </c>
      <c r="S213" s="194">
        <v>0</v>
      </c>
      <c r="T213" s="195">
        <f>S213*H213</f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6" t="s">
        <v>244</v>
      </c>
      <c r="AT213" s="196" t="s">
        <v>183</v>
      </c>
      <c r="AU213" s="196" t="s">
        <v>86</v>
      </c>
      <c r="AY213" s="14" t="s">
        <v>139</v>
      </c>
      <c r="BE213" s="197">
        <f>IF(N213="základní",J213,0)</f>
        <v>0</v>
      </c>
      <c r="BF213" s="197">
        <f>IF(N213="snížená",J213,0)</f>
        <v>0</v>
      </c>
      <c r="BG213" s="197">
        <f>IF(N213="zákl. přenesená",J213,0)</f>
        <v>0</v>
      </c>
      <c r="BH213" s="197">
        <f>IF(N213="sníž. přenesená",J213,0)</f>
        <v>0</v>
      </c>
      <c r="BI213" s="197">
        <f>IF(N213="nulová",J213,0)</f>
        <v>0</v>
      </c>
      <c r="BJ213" s="14" t="s">
        <v>84</v>
      </c>
      <c r="BK213" s="197">
        <f>ROUND(I213*H213,2)</f>
        <v>0</v>
      </c>
      <c r="BL213" s="14" t="s">
        <v>180</v>
      </c>
      <c r="BM213" s="196" t="s">
        <v>657</v>
      </c>
    </row>
    <row r="214" spans="1:65" s="12" customFormat="1" ht="22.8" customHeight="1">
      <c r="B214" s="168"/>
      <c r="C214" s="169"/>
      <c r="D214" s="170" t="s">
        <v>75</v>
      </c>
      <c r="E214" s="182" t="s">
        <v>450</v>
      </c>
      <c r="F214" s="182" t="s">
        <v>451</v>
      </c>
      <c r="G214" s="169"/>
      <c r="H214" s="169"/>
      <c r="I214" s="172"/>
      <c r="J214" s="183">
        <f>BK214</f>
        <v>0</v>
      </c>
      <c r="K214" s="169"/>
      <c r="L214" s="174"/>
      <c r="M214" s="175"/>
      <c r="N214" s="176"/>
      <c r="O214" s="176"/>
      <c r="P214" s="177">
        <f>SUM(P215:P217)</f>
        <v>0</v>
      </c>
      <c r="Q214" s="176"/>
      <c r="R214" s="177">
        <f>SUM(R215:R217)</f>
        <v>0</v>
      </c>
      <c r="S214" s="176"/>
      <c r="T214" s="178">
        <f>SUM(T215:T217)</f>
        <v>0</v>
      </c>
      <c r="AR214" s="179" t="s">
        <v>151</v>
      </c>
      <c r="AT214" s="180" t="s">
        <v>75</v>
      </c>
      <c r="AU214" s="180" t="s">
        <v>84</v>
      </c>
      <c r="AY214" s="179" t="s">
        <v>139</v>
      </c>
      <c r="BK214" s="181">
        <f>SUM(BK215:BK217)</f>
        <v>0</v>
      </c>
    </row>
    <row r="215" spans="1:65" s="2" customFormat="1" ht="21.75" customHeight="1">
      <c r="A215" s="31"/>
      <c r="B215" s="32"/>
      <c r="C215" s="184" t="s">
        <v>418</v>
      </c>
      <c r="D215" s="184" t="s">
        <v>142</v>
      </c>
      <c r="E215" s="185" t="s">
        <v>453</v>
      </c>
      <c r="F215" s="186" t="s">
        <v>454</v>
      </c>
      <c r="G215" s="187" t="s">
        <v>203</v>
      </c>
      <c r="H215" s="188">
        <v>150</v>
      </c>
      <c r="I215" s="189"/>
      <c r="J215" s="190">
        <f>ROUND(I215*H215,2)</f>
        <v>0</v>
      </c>
      <c r="K215" s="191"/>
      <c r="L215" s="36"/>
      <c r="M215" s="192" t="s">
        <v>1</v>
      </c>
      <c r="N215" s="193" t="s">
        <v>41</v>
      </c>
      <c r="O215" s="68"/>
      <c r="P215" s="194">
        <f>O215*H215</f>
        <v>0</v>
      </c>
      <c r="Q215" s="194">
        <v>0</v>
      </c>
      <c r="R215" s="194">
        <f>Q215*H215</f>
        <v>0</v>
      </c>
      <c r="S215" s="194">
        <v>0</v>
      </c>
      <c r="T215" s="195">
        <f>S215*H215</f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6" t="s">
        <v>180</v>
      </c>
      <c r="AT215" s="196" t="s">
        <v>142</v>
      </c>
      <c r="AU215" s="196" t="s">
        <v>86</v>
      </c>
      <c r="AY215" s="14" t="s">
        <v>139</v>
      </c>
      <c r="BE215" s="197">
        <f>IF(N215="základní",J215,0)</f>
        <v>0</v>
      </c>
      <c r="BF215" s="197">
        <f>IF(N215="snížená",J215,0)</f>
        <v>0</v>
      </c>
      <c r="BG215" s="197">
        <f>IF(N215="zákl. přenesená",J215,0)</f>
        <v>0</v>
      </c>
      <c r="BH215" s="197">
        <f>IF(N215="sníž. přenesená",J215,0)</f>
        <v>0</v>
      </c>
      <c r="BI215" s="197">
        <f>IF(N215="nulová",J215,0)</f>
        <v>0</v>
      </c>
      <c r="BJ215" s="14" t="s">
        <v>84</v>
      </c>
      <c r="BK215" s="197">
        <f>ROUND(I215*H215,2)</f>
        <v>0</v>
      </c>
      <c r="BL215" s="14" t="s">
        <v>180</v>
      </c>
      <c r="BM215" s="196" t="s">
        <v>658</v>
      </c>
    </row>
    <row r="216" spans="1:65" s="2" customFormat="1" ht="33" customHeight="1">
      <c r="A216" s="31"/>
      <c r="B216" s="32"/>
      <c r="C216" s="184" t="s">
        <v>422</v>
      </c>
      <c r="D216" s="184" t="s">
        <v>142</v>
      </c>
      <c r="E216" s="185" t="s">
        <v>457</v>
      </c>
      <c r="F216" s="186" t="s">
        <v>458</v>
      </c>
      <c r="G216" s="187" t="s">
        <v>179</v>
      </c>
      <c r="H216" s="188">
        <v>650</v>
      </c>
      <c r="I216" s="189"/>
      <c r="J216" s="190">
        <f>ROUND(I216*H216,2)</f>
        <v>0</v>
      </c>
      <c r="K216" s="191"/>
      <c r="L216" s="36"/>
      <c r="M216" s="192" t="s">
        <v>1</v>
      </c>
      <c r="N216" s="193" t="s">
        <v>41</v>
      </c>
      <c r="O216" s="68"/>
      <c r="P216" s="194">
        <f>O216*H216</f>
        <v>0</v>
      </c>
      <c r="Q216" s="194">
        <v>0</v>
      </c>
      <c r="R216" s="194">
        <f>Q216*H216</f>
        <v>0</v>
      </c>
      <c r="S216" s="194">
        <v>0</v>
      </c>
      <c r="T216" s="195">
        <f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6" t="s">
        <v>180</v>
      </c>
      <c r="AT216" s="196" t="s">
        <v>142</v>
      </c>
      <c r="AU216" s="196" t="s">
        <v>86</v>
      </c>
      <c r="AY216" s="14" t="s">
        <v>139</v>
      </c>
      <c r="BE216" s="197">
        <f>IF(N216="základní",J216,0)</f>
        <v>0</v>
      </c>
      <c r="BF216" s="197">
        <f>IF(N216="snížená",J216,0)</f>
        <v>0</v>
      </c>
      <c r="BG216" s="197">
        <f>IF(N216="zákl. přenesená",J216,0)</f>
        <v>0</v>
      </c>
      <c r="BH216" s="197">
        <f>IF(N216="sníž. přenesená",J216,0)</f>
        <v>0</v>
      </c>
      <c r="BI216" s="197">
        <f>IF(N216="nulová",J216,0)</f>
        <v>0</v>
      </c>
      <c r="BJ216" s="14" t="s">
        <v>84</v>
      </c>
      <c r="BK216" s="197">
        <f>ROUND(I216*H216,2)</f>
        <v>0</v>
      </c>
      <c r="BL216" s="14" t="s">
        <v>180</v>
      </c>
      <c r="BM216" s="196" t="s">
        <v>659</v>
      </c>
    </row>
    <row r="217" spans="1:65" s="2" customFormat="1" ht="33" customHeight="1">
      <c r="A217" s="31"/>
      <c r="B217" s="32"/>
      <c r="C217" s="184" t="s">
        <v>431</v>
      </c>
      <c r="D217" s="184" t="s">
        <v>142</v>
      </c>
      <c r="E217" s="185" t="s">
        <v>461</v>
      </c>
      <c r="F217" s="186" t="s">
        <v>462</v>
      </c>
      <c r="G217" s="187" t="s">
        <v>179</v>
      </c>
      <c r="H217" s="188">
        <v>155</v>
      </c>
      <c r="I217" s="189"/>
      <c r="J217" s="190">
        <f>ROUND(I217*H217,2)</f>
        <v>0</v>
      </c>
      <c r="K217" s="191"/>
      <c r="L217" s="36"/>
      <c r="M217" s="192" t="s">
        <v>1</v>
      </c>
      <c r="N217" s="193" t="s">
        <v>41</v>
      </c>
      <c r="O217" s="68"/>
      <c r="P217" s="194">
        <f>O217*H217</f>
        <v>0</v>
      </c>
      <c r="Q217" s="194">
        <v>0</v>
      </c>
      <c r="R217" s="194">
        <f>Q217*H217</f>
        <v>0</v>
      </c>
      <c r="S217" s="194">
        <v>0</v>
      </c>
      <c r="T217" s="195">
        <f>S217*H217</f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6" t="s">
        <v>180</v>
      </c>
      <c r="AT217" s="196" t="s">
        <v>142</v>
      </c>
      <c r="AU217" s="196" t="s">
        <v>86</v>
      </c>
      <c r="AY217" s="14" t="s">
        <v>139</v>
      </c>
      <c r="BE217" s="197">
        <f>IF(N217="základní",J217,0)</f>
        <v>0</v>
      </c>
      <c r="BF217" s="197">
        <f>IF(N217="snížená",J217,0)</f>
        <v>0</v>
      </c>
      <c r="BG217" s="197">
        <f>IF(N217="zákl. přenesená",J217,0)</f>
        <v>0</v>
      </c>
      <c r="BH217" s="197">
        <f>IF(N217="sníž. přenesená",J217,0)</f>
        <v>0</v>
      </c>
      <c r="BI217" s="197">
        <f>IF(N217="nulová",J217,0)</f>
        <v>0</v>
      </c>
      <c r="BJ217" s="14" t="s">
        <v>84</v>
      </c>
      <c r="BK217" s="197">
        <f>ROUND(I217*H217,2)</f>
        <v>0</v>
      </c>
      <c r="BL217" s="14" t="s">
        <v>180</v>
      </c>
      <c r="BM217" s="196" t="s">
        <v>660</v>
      </c>
    </row>
    <row r="218" spans="1:65" s="12" customFormat="1" ht="22.8" customHeight="1">
      <c r="B218" s="168"/>
      <c r="C218" s="169"/>
      <c r="D218" s="170" t="s">
        <v>75</v>
      </c>
      <c r="E218" s="182" t="s">
        <v>464</v>
      </c>
      <c r="F218" s="182" t="s">
        <v>465</v>
      </c>
      <c r="G218" s="169"/>
      <c r="H218" s="169"/>
      <c r="I218" s="172"/>
      <c r="J218" s="183">
        <f>BK218</f>
        <v>0</v>
      </c>
      <c r="K218" s="169"/>
      <c r="L218" s="174"/>
      <c r="M218" s="175"/>
      <c r="N218" s="176"/>
      <c r="O218" s="176"/>
      <c r="P218" s="177">
        <f>SUM(P219:P226)</f>
        <v>0</v>
      </c>
      <c r="Q218" s="176"/>
      <c r="R218" s="177">
        <f>SUM(R219:R226)</f>
        <v>0</v>
      </c>
      <c r="S218" s="176"/>
      <c r="T218" s="178">
        <f>SUM(T219:T226)</f>
        <v>0</v>
      </c>
      <c r="AR218" s="179" t="s">
        <v>151</v>
      </c>
      <c r="AT218" s="180" t="s">
        <v>75</v>
      </c>
      <c r="AU218" s="180" t="s">
        <v>84</v>
      </c>
      <c r="AY218" s="179" t="s">
        <v>139</v>
      </c>
      <c r="BK218" s="181">
        <f>SUM(BK219:BK226)</f>
        <v>0</v>
      </c>
    </row>
    <row r="219" spans="1:65" s="2" customFormat="1" ht="16.5" customHeight="1">
      <c r="A219" s="31"/>
      <c r="B219" s="32"/>
      <c r="C219" s="184" t="s">
        <v>435</v>
      </c>
      <c r="D219" s="184" t="s">
        <v>142</v>
      </c>
      <c r="E219" s="185" t="s">
        <v>467</v>
      </c>
      <c r="F219" s="186" t="s">
        <v>468</v>
      </c>
      <c r="G219" s="187" t="s">
        <v>349</v>
      </c>
      <c r="H219" s="188">
        <v>1</v>
      </c>
      <c r="I219" s="189"/>
      <c r="J219" s="190">
        <f t="shared" ref="J219:J226" si="40">ROUND(I219*H219,2)</f>
        <v>0</v>
      </c>
      <c r="K219" s="191"/>
      <c r="L219" s="36"/>
      <c r="M219" s="192" t="s">
        <v>1</v>
      </c>
      <c r="N219" s="193" t="s">
        <v>41</v>
      </c>
      <c r="O219" s="68"/>
      <c r="P219" s="194">
        <f t="shared" ref="P219:P226" si="41">O219*H219</f>
        <v>0</v>
      </c>
      <c r="Q219" s="194">
        <v>0</v>
      </c>
      <c r="R219" s="194">
        <f t="shared" ref="R219:R226" si="42">Q219*H219</f>
        <v>0</v>
      </c>
      <c r="S219" s="194">
        <v>0</v>
      </c>
      <c r="T219" s="195">
        <f t="shared" ref="T219:T226" si="43">S219*H219</f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6" t="s">
        <v>180</v>
      </c>
      <c r="AT219" s="196" t="s">
        <v>142</v>
      </c>
      <c r="AU219" s="196" t="s">
        <v>86</v>
      </c>
      <c r="AY219" s="14" t="s">
        <v>139</v>
      </c>
      <c r="BE219" s="197">
        <f t="shared" ref="BE219:BE226" si="44">IF(N219="základní",J219,0)</f>
        <v>0</v>
      </c>
      <c r="BF219" s="197">
        <f t="shared" ref="BF219:BF226" si="45">IF(N219="snížená",J219,0)</f>
        <v>0</v>
      </c>
      <c r="BG219" s="197">
        <f t="shared" ref="BG219:BG226" si="46">IF(N219="zákl. přenesená",J219,0)</f>
        <v>0</v>
      </c>
      <c r="BH219" s="197">
        <f t="shared" ref="BH219:BH226" si="47">IF(N219="sníž. přenesená",J219,0)</f>
        <v>0</v>
      </c>
      <c r="BI219" s="197">
        <f t="shared" ref="BI219:BI226" si="48">IF(N219="nulová",J219,0)</f>
        <v>0</v>
      </c>
      <c r="BJ219" s="14" t="s">
        <v>84</v>
      </c>
      <c r="BK219" s="197">
        <f t="shared" ref="BK219:BK226" si="49">ROUND(I219*H219,2)</f>
        <v>0</v>
      </c>
      <c r="BL219" s="14" t="s">
        <v>180</v>
      </c>
      <c r="BM219" s="196" t="s">
        <v>661</v>
      </c>
    </row>
    <row r="220" spans="1:65" s="2" customFormat="1" ht="21.75" customHeight="1">
      <c r="A220" s="31"/>
      <c r="B220" s="32"/>
      <c r="C220" s="184" t="s">
        <v>452</v>
      </c>
      <c r="D220" s="184" t="s">
        <v>142</v>
      </c>
      <c r="E220" s="185" t="s">
        <v>471</v>
      </c>
      <c r="F220" s="186" t="s">
        <v>472</v>
      </c>
      <c r="G220" s="187" t="s">
        <v>473</v>
      </c>
      <c r="H220" s="188">
        <v>1</v>
      </c>
      <c r="I220" s="189"/>
      <c r="J220" s="190">
        <f t="shared" si="40"/>
        <v>0</v>
      </c>
      <c r="K220" s="191"/>
      <c r="L220" s="36"/>
      <c r="M220" s="192" t="s">
        <v>1</v>
      </c>
      <c r="N220" s="193" t="s">
        <v>41</v>
      </c>
      <c r="O220" s="68"/>
      <c r="P220" s="194">
        <f t="shared" si="41"/>
        <v>0</v>
      </c>
      <c r="Q220" s="194">
        <v>0</v>
      </c>
      <c r="R220" s="194">
        <f t="shared" si="42"/>
        <v>0</v>
      </c>
      <c r="S220" s="194">
        <v>0</v>
      </c>
      <c r="T220" s="195">
        <f t="shared" si="43"/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6" t="s">
        <v>180</v>
      </c>
      <c r="AT220" s="196" t="s">
        <v>142</v>
      </c>
      <c r="AU220" s="196" t="s">
        <v>86</v>
      </c>
      <c r="AY220" s="14" t="s">
        <v>139</v>
      </c>
      <c r="BE220" s="197">
        <f t="shared" si="44"/>
        <v>0</v>
      </c>
      <c r="BF220" s="197">
        <f t="shared" si="45"/>
        <v>0</v>
      </c>
      <c r="BG220" s="197">
        <f t="shared" si="46"/>
        <v>0</v>
      </c>
      <c r="BH220" s="197">
        <f t="shared" si="47"/>
        <v>0</v>
      </c>
      <c r="BI220" s="197">
        <f t="shared" si="48"/>
        <v>0</v>
      </c>
      <c r="BJ220" s="14" t="s">
        <v>84</v>
      </c>
      <c r="BK220" s="197">
        <f t="shared" si="49"/>
        <v>0</v>
      </c>
      <c r="BL220" s="14" t="s">
        <v>180</v>
      </c>
      <c r="BM220" s="196" t="s">
        <v>662</v>
      </c>
    </row>
    <row r="221" spans="1:65" s="2" customFormat="1" ht="21.75" customHeight="1">
      <c r="A221" s="31"/>
      <c r="B221" s="32"/>
      <c r="C221" s="184" t="s">
        <v>456</v>
      </c>
      <c r="D221" s="184" t="s">
        <v>142</v>
      </c>
      <c r="E221" s="185" t="s">
        <v>476</v>
      </c>
      <c r="F221" s="186" t="s">
        <v>477</v>
      </c>
      <c r="G221" s="187" t="s">
        <v>478</v>
      </c>
      <c r="H221" s="188">
        <v>1</v>
      </c>
      <c r="I221" s="189"/>
      <c r="J221" s="190">
        <f t="shared" si="40"/>
        <v>0</v>
      </c>
      <c r="K221" s="191"/>
      <c r="L221" s="36"/>
      <c r="M221" s="192" t="s">
        <v>1</v>
      </c>
      <c r="N221" s="193" t="s">
        <v>41</v>
      </c>
      <c r="O221" s="68"/>
      <c r="P221" s="194">
        <f t="shared" si="41"/>
        <v>0</v>
      </c>
      <c r="Q221" s="194">
        <v>0</v>
      </c>
      <c r="R221" s="194">
        <f t="shared" si="42"/>
        <v>0</v>
      </c>
      <c r="S221" s="194">
        <v>0</v>
      </c>
      <c r="T221" s="195">
        <f t="shared" si="43"/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6" t="s">
        <v>180</v>
      </c>
      <c r="AT221" s="196" t="s">
        <v>142</v>
      </c>
      <c r="AU221" s="196" t="s">
        <v>86</v>
      </c>
      <c r="AY221" s="14" t="s">
        <v>139</v>
      </c>
      <c r="BE221" s="197">
        <f t="shared" si="44"/>
        <v>0</v>
      </c>
      <c r="BF221" s="197">
        <f t="shared" si="45"/>
        <v>0</v>
      </c>
      <c r="BG221" s="197">
        <f t="shared" si="46"/>
        <v>0</v>
      </c>
      <c r="BH221" s="197">
        <f t="shared" si="47"/>
        <v>0</v>
      </c>
      <c r="BI221" s="197">
        <f t="shared" si="48"/>
        <v>0</v>
      </c>
      <c r="BJ221" s="14" t="s">
        <v>84</v>
      </c>
      <c r="BK221" s="197">
        <f t="shared" si="49"/>
        <v>0</v>
      </c>
      <c r="BL221" s="14" t="s">
        <v>180</v>
      </c>
      <c r="BM221" s="196" t="s">
        <v>663</v>
      </c>
    </row>
    <row r="222" spans="1:65" s="2" customFormat="1" ht="21.75" customHeight="1">
      <c r="A222" s="31"/>
      <c r="B222" s="32"/>
      <c r="C222" s="184" t="s">
        <v>460</v>
      </c>
      <c r="D222" s="184" t="s">
        <v>142</v>
      </c>
      <c r="E222" s="185" t="s">
        <v>481</v>
      </c>
      <c r="F222" s="186" t="s">
        <v>482</v>
      </c>
      <c r="G222" s="187" t="s">
        <v>483</v>
      </c>
      <c r="H222" s="188">
        <v>1</v>
      </c>
      <c r="I222" s="189"/>
      <c r="J222" s="190">
        <f t="shared" si="40"/>
        <v>0</v>
      </c>
      <c r="K222" s="191"/>
      <c r="L222" s="36"/>
      <c r="M222" s="192" t="s">
        <v>1</v>
      </c>
      <c r="N222" s="193" t="s">
        <v>41</v>
      </c>
      <c r="O222" s="68"/>
      <c r="P222" s="194">
        <f t="shared" si="41"/>
        <v>0</v>
      </c>
      <c r="Q222" s="194">
        <v>0</v>
      </c>
      <c r="R222" s="194">
        <f t="shared" si="42"/>
        <v>0</v>
      </c>
      <c r="S222" s="194">
        <v>0</v>
      </c>
      <c r="T222" s="195">
        <f t="shared" si="43"/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96" t="s">
        <v>180</v>
      </c>
      <c r="AT222" s="196" t="s">
        <v>142</v>
      </c>
      <c r="AU222" s="196" t="s">
        <v>86</v>
      </c>
      <c r="AY222" s="14" t="s">
        <v>139</v>
      </c>
      <c r="BE222" s="197">
        <f t="shared" si="44"/>
        <v>0</v>
      </c>
      <c r="BF222" s="197">
        <f t="shared" si="45"/>
        <v>0</v>
      </c>
      <c r="BG222" s="197">
        <f t="shared" si="46"/>
        <v>0</v>
      </c>
      <c r="BH222" s="197">
        <f t="shared" si="47"/>
        <v>0</v>
      </c>
      <c r="BI222" s="197">
        <f t="shared" si="48"/>
        <v>0</v>
      </c>
      <c r="BJ222" s="14" t="s">
        <v>84</v>
      </c>
      <c r="BK222" s="197">
        <f t="shared" si="49"/>
        <v>0</v>
      </c>
      <c r="BL222" s="14" t="s">
        <v>180</v>
      </c>
      <c r="BM222" s="196" t="s">
        <v>664</v>
      </c>
    </row>
    <row r="223" spans="1:65" s="2" customFormat="1" ht="21.75" customHeight="1">
      <c r="A223" s="31"/>
      <c r="B223" s="32"/>
      <c r="C223" s="184" t="s">
        <v>466</v>
      </c>
      <c r="D223" s="184" t="s">
        <v>142</v>
      </c>
      <c r="E223" s="185" t="s">
        <v>486</v>
      </c>
      <c r="F223" s="186" t="s">
        <v>487</v>
      </c>
      <c r="G223" s="187" t="s">
        <v>488</v>
      </c>
      <c r="H223" s="188">
        <v>1</v>
      </c>
      <c r="I223" s="189"/>
      <c r="J223" s="190">
        <f t="shared" si="40"/>
        <v>0</v>
      </c>
      <c r="K223" s="191"/>
      <c r="L223" s="36"/>
      <c r="M223" s="192" t="s">
        <v>1</v>
      </c>
      <c r="N223" s="193" t="s">
        <v>41</v>
      </c>
      <c r="O223" s="68"/>
      <c r="P223" s="194">
        <f t="shared" si="41"/>
        <v>0</v>
      </c>
      <c r="Q223" s="194">
        <v>0</v>
      </c>
      <c r="R223" s="194">
        <f t="shared" si="42"/>
        <v>0</v>
      </c>
      <c r="S223" s="194">
        <v>0</v>
      </c>
      <c r="T223" s="195">
        <f t="shared" si="43"/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6" t="s">
        <v>180</v>
      </c>
      <c r="AT223" s="196" t="s">
        <v>142</v>
      </c>
      <c r="AU223" s="196" t="s">
        <v>86</v>
      </c>
      <c r="AY223" s="14" t="s">
        <v>139</v>
      </c>
      <c r="BE223" s="197">
        <f t="shared" si="44"/>
        <v>0</v>
      </c>
      <c r="BF223" s="197">
        <f t="shared" si="45"/>
        <v>0</v>
      </c>
      <c r="BG223" s="197">
        <f t="shared" si="46"/>
        <v>0</v>
      </c>
      <c r="BH223" s="197">
        <f t="shared" si="47"/>
        <v>0</v>
      </c>
      <c r="BI223" s="197">
        <f t="shared" si="48"/>
        <v>0</v>
      </c>
      <c r="BJ223" s="14" t="s">
        <v>84</v>
      </c>
      <c r="BK223" s="197">
        <f t="shared" si="49"/>
        <v>0</v>
      </c>
      <c r="BL223" s="14" t="s">
        <v>180</v>
      </c>
      <c r="BM223" s="196" t="s">
        <v>665</v>
      </c>
    </row>
    <row r="224" spans="1:65" s="2" customFormat="1" ht="21.75" customHeight="1">
      <c r="A224" s="31"/>
      <c r="B224" s="32"/>
      <c r="C224" s="184" t="s">
        <v>470</v>
      </c>
      <c r="D224" s="184" t="s">
        <v>142</v>
      </c>
      <c r="E224" s="185" t="s">
        <v>491</v>
      </c>
      <c r="F224" s="186" t="s">
        <v>492</v>
      </c>
      <c r="G224" s="187" t="s">
        <v>488</v>
      </c>
      <c r="H224" s="188">
        <v>1</v>
      </c>
      <c r="I224" s="189"/>
      <c r="J224" s="190">
        <f t="shared" si="40"/>
        <v>0</v>
      </c>
      <c r="K224" s="191"/>
      <c r="L224" s="36"/>
      <c r="M224" s="192" t="s">
        <v>1</v>
      </c>
      <c r="N224" s="193" t="s">
        <v>41</v>
      </c>
      <c r="O224" s="68"/>
      <c r="P224" s="194">
        <f t="shared" si="41"/>
        <v>0</v>
      </c>
      <c r="Q224" s="194">
        <v>0</v>
      </c>
      <c r="R224" s="194">
        <f t="shared" si="42"/>
        <v>0</v>
      </c>
      <c r="S224" s="194">
        <v>0</v>
      </c>
      <c r="T224" s="195">
        <f t="shared" si="43"/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6" t="s">
        <v>180</v>
      </c>
      <c r="AT224" s="196" t="s">
        <v>142</v>
      </c>
      <c r="AU224" s="196" t="s">
        <v>86</v>
      </c>
      <c r="AY224" s="14" t="s">
        <v>139</v>
      </c>
      <c r="BE224" s="197">
        <f t="shared" si="44"/>
        <v>0</v>
      </c>
      <c r="BF224" s="197">
        <f t="shared" si="45"/>
        <v>0</v>
      </c>
      <c r="BG224" s="197">
        <f t="shared" si="46"/>
        <v>0</v>
      </c>
      <c r="BH224" s="197">
        <f t="shared" si="47"/>
        <v>0</v>
      </c>
      <c r="BI224" s="197">
        <f t="shared" si="48"/>
        <v>0</v>
      </c>
      <c r="BJ224" s="14" t="s">
        <v>84</v>
      </c>
      <c r="BK224" s="197">
        <f t="shared" si="49"/>
        <v>0</v>
      </c>
      <c r="BL224" s="14" t="s">
        <v>180</v>
      </c>
      <c r="BM224" s="196" t="s">
        <v>666</v>
      </c>
    </row>
    <row r="225" spans="1:65" s="2" customFormat="1" ht="16.5" customHeight="1">
      <c r="A225" s="31"/>
      <c r="B225" s="32"/>
      <c r="C225" s="184" t="s">
        <v>475</v>
      </c>
      <c r="D225" s="184" t="s">
        <v>142</v>
      </c>
      <c r="E225" s="185" t="s">
        <v>495</v>
      </c>
      <c r="F225" s="186" t="s">
        <v>496</v>
      </c>
      <c r="G225" s="187" t="s">
        <v>488</v>
      </c>
      <c r="H225" s="188">
        <v>1</v>
      </c>
      <c r="I225" s="189"/>
      <c r="J225" s="190">
        <f t="shared" si="40"/>
        <v>0</v>
      </c>
      <c r="K225" s="191"/>
      <c r="L225" s="36"/>
      <c r="M225" s="192" t="s">
        <v>1</v>
      </c>
      <c r="N225" s="193" t="s">
        <v>41</v>
      </c>
      <c r="O225" s="68"/>
      <c r="P225" s="194">
        <f t="shared" si="41"/>
        <v>0</v>
      </c>
      <c r="Q225" s="194">
        <v>0</v>
      </c>
      <c r="R225" s="194">
        <f t="shared" si="42"/>
        <v>0</v>
      </c>
      <c r="S225" s="194">
        <v>0</v>
      </c>
      <c r="T225" s="195">
        <f t="shared" si="43"/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6" t="s">
        <v>180</v>
      </c>
      <c r="AT225" s="196" t="s">
        <v>142</v>
      </c>
      <c r="AU225" s="196" t="s">
        <v>86</v>
      </c>
      <c r="AY225" s="14" t="s">
        <v>139</v>
      </c>
      <c r="BE225" s="197">
        <f t="shared" si="44"/>
        <v>0</v>
      </c>
      <c r="BF225" s="197">
        <f t="shared" si="45"/>
        <v>0</v>
      </c>
      <c r="BG225" s="197">
        <f t="shared" si="46"/>
        <v>0</v>
      </c>
      <c r="BH225" s="197">
        <f t="shared" si="47"/>
        <v>0</v>
      </c>
      <c r="BI225" s="197">
        <f t="shared" si="48"/>
        <v>0</v>
      </c>
      <c r="BJ225" s="14" t="s">
        <v>84</v>
      </c>
      <c r="BK225" s="197">
        <f t="shared" si="49"/>
        <v>0</v>
      </c>
      <c r="BL225" s="14" t="s">
        <v>180</v>
      </c>
      <c r="BM225" s="196" t="s">
        <v>667</v>
      </c>
    </row>
    <row r="226" spans="1:65" s="2" customFormat="1" ht="16.5" customHeight="1">
      <c r="A226" s="31"/>
      <c r="B226" s="32"/>
      <c r="C226" s="184" t="s">
        <v>480</v>
      </c>
      <c r="D226" s="184" t="s">
        <v>142</v>
      </c>
      <c r="E226" s="185" t="s">
        <v>499</v>
      </c>
      <c r="F226" s="186" t="s">
        <v>500</v>
      </c>
      <c r="G226" s="187" t="s">
        <v>203</v>
      </c>
      <c r="H226" s="188">
        <v>1</v>
      </c>
      <c r="I226" s="189"/>
      <c r="J226" s="190">
        <f t="shared" si="40"/>
        <v>0</v>
      </c>
      <c r="K226" s="191"/>
      <c r="L226" s="36"/>
      <c r="M226" s="192" t="s">
        <v>1</v>
      </c>
      <c r="N226" s="193" t="s">
        <v>41</v>
      </c>
      <c r="O226" s="68"/>
      <c r="P226" s="194">
        <f t="shared" si="41"/>
        <v>0</v>
      </c>
      <c r="Q226" s="194">
        <v>0</v>
      </c>
      <c r="R226" s="194">
        <f t="shared" si="42"/>
        <v>0</v>
      </c>
      <c r="S226" s="194">
        <v>0</v>
      </c>
      <c r="T226" s="195">
        <f t="shared" si="43"/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6" t="s">
        <v>180</v>
      </c>
      <c r="AT226" s="196" t="s">
        <v>142</v>
      </c>
      <c r="AU226" s="196" t="s">
        <v>86</v>
      </c>
      <c r="AY226" s="14" t="s">
        <v>139</v>
      </c>
      <c r="BE226" s="197">
        <f t="shared" si="44"/>
        <v>0</v>
      </c>
      <c r="BF226" s="197">
        <f t="shared" si="45"/>
        <v>0</v>
      </c>
      <c r="BG226" s="197">
        <f t="shared" si="46"/>
        <v>0</v>
      </c>
      <c r="BH226" s="197">
        <f t="shared" si="47"/>
        <v>0</v>
      </c>
      <c r="BI226" s="197">
        <f t="shared" si="48"/>
        <v>0</v>
      </c>
      <c r="BJ226" s="14" t="s">
        <v>84</v>
      </c>
      <c r="BK226" s="197">
        <f t="shared" si="49"/>
        <v>0</v>
      </c>
      <c r="BL226" s="14" t="s">
        <v>180</v>
      </c>
      <c r="BM226" s="196" t="s">
        <v>668</v>
      </c>
    </row>
    <row r="227" spans="1:65" s="12" customFormat="1" ht="22.8" customHeight="1">
      <c r="B227" s="168"/>
      <c r="C227" s="169"/>
      <c r="D227" s="170" t="s">
        <v>75</v>
      </c>
      <c r="E227" s="182" t="s">
        <v>502</v>
      </c>
      <c r="F227" s="182" t="s">
        <v>503</v>
      </c>
      <c r="G227" s="169"/>
      <c r="H227" s="169"/>
      <c r="I227" s="172"/>
      <c r="J227" s="183">
        <f>BK227</f>
        <v>0</v>
      </c>
      <c r="K227" s="169"/>
      <c r="L227" s="174"/>
      <c r="M227" s="175"/>
      <c r="N227" s="176"/>
      <c r="O227" s="176"/>
      <c r="P227" s="177">
        <f>SUM(P228:P233)</f>
        <v>0</v>
      </c>
      <c r="Q227" s="176"/>
      <c r="R227" s="177">
        <f>SUM(R228:R233)</f>
        <v>0</v>
      </c>
      <c r="S227" s="176"/>
      <c r="T227" s="178">
        <f>SUM(T228:T233)</f>
        <v>0</v>
      </c>
      <c r="AR227" s="179" t="s">
        <v>146</v>
      </c>
      <c r="AT227" s="180" t="s">
        <v>75</v>
      </c>
      <c r="AU227" s="180" t="s">
        <v>84</v>
      </c>
      <c r="AY227" s="179" t="s">
        <v>139</v>
      </c>
      <c r="BK227" s="181">
        <f>SUM(BK228:BK233)</f>
        <v>0</v>
      </c>
    </row>
    <row r="228" spans="1:65" s="2" customFormat="1" ht="16.5" customHeight="1">
      <c r="A228" s="31"/>
      <c r="B228" s="32"/>
      <c r="C228" s="184" t="s">
        <v>485</v>
      </c>
      <c r="D228" s="184" t="s">
        <v>142</v>
      </c>
      <c r="E228" s="185" t="s">
        <v>505</v>
      </c>
      <c r="F228" s="186" t="s">
        <v>506</v>
      </c>
      <c r="G228" s="187" t="s">
        <v>507</v>
      </c>
      <c r="H228" s="188">
        <v>68</v>
      </c>
      <c r="I228" s="189"/>
      <c r="J228" s="190">
        <f t="shared" ref="J228:J233" si="50">ROUND(I228*H228,2)</f>
        <v>0</v>
      </c>
      <c r="K228" s="191"/>
      <c r="L228" s="36"/>
      <c r="M228" s="192" t="s">
        <v>1</v>
      </c>
      <c r="N228" s="193" t="s">
        <v>41</v>
      </c>
      <c r="O228" s="68"/>
      <c r="P228" s="194">
        <f t="shared" ref="P228:P233" si="51">O228*H228</f>
        <v>0</v>
      </c>
      <c r="Q228" s="194">
        <v>0</v>
      </c>
      <c r="R228" s="194">
        <f t="shared" ref="R228:R233" si="52">Q228*H228</f>
        <v>0</v>
      </c>
      <c r="S228" s="194">
        <v>0</v>
      </c>
      <c r="T228" s="195">
        <f t="shared" ref="T228:T233" si="53">S228*H228</f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96" t="s">
        <v>508</v>
      </c>
      <c r="AT228" s="196" t="s">
        <v>142</v>
      </c>
      <c r="AU228" s="196" t="s">
        <v>86</v>
      </c>
      <c r="AY228" s="14" t="s">
        <v>139</v>
      </c>
      <c r="BE228" s="197">
        <f t="shared" ref="BE228:BE233" si="54">IF(N228="základní",J228,0)</f>
        <v>0</v>
      </c>
      <c r="BF228" s="197">
        <f t="shared" ref="BF228:BF233" si="55">IF(N228="snížená",J228,0)</f>
        <v>0</v>
      </c>
      <c r="BG228" s="197">
        <f t="shared" ref="BG228:BG233" si="56">IF(N228="zákl. přenesená",J228,0)</f>
        <v>0</v>
      </c>
      <c r="BH228" s="197">
        <f t="shared" ref="BH228:BH233" si="57">IF(N228="sníž. přenesená",J228,0)</f>
        <v>0</v>
      </c>
      <c r="BI228" s="197">
        <f t="shared" ref="BI228:BI233" si="58">IF(N228="nulová",J228,0)</f>
        <v>0</v>
      </c>
      <c r="BJ228" s="14" t="s">
        <v>84</v>
      </c>
      <c r="BK228" s="197">
        <f t="shared" ref="BK228:BK233" si="59">ROUND(I228*H228,2)</f>
        <v>0</v>
      </c>
      <c r="BL228" s="14" t="s">
        <v>508</v>
      </c>
      <c r="BM228" s="196" t="s">
        <v>669</v>
      </c>
    </row>
    <row r="229" spans="1:65" s="2" customFormat="1" ht="16.5" customHeight="1">
      <c r="A229" s="31"/>
      <c r="B229" s="32"/>
      <c r="C229" s="184" t="s">
        <v>490</v>
      </c>
      <c r="D229" s="184" t="s">
        <v>142</v>
      </c>
      <c r="E229" s="185" t="s">
        <v>511</v>
      </c>
      <c r="F229" s="186" t="s">
        <v>512</v>
      </c>
      <c r="G229" s="187" t="s">
        <v>507</v>
      </c>
      <c r="H229" s="188">
        <v>68</v>
      </c>
      <c r="I229" s="189"/>
      <c r="J229" s="190">
        <f t="shared" si="50"/>
        <v>0</v>
      </c>
      <c r="K229" s="191"/>
      <c r="L229" s="36"/>
      <c r="M229" s="192" t="s">
        <v>1</v>
      </c>
      <c r="N229" s="193" t="s">
        <v>41</v>
      </c>
      <c r="O229" s="68"/>
      <c r="P229" s="194">
        <f t="shared" si="51"/>
        <v>0</v>
      </c>
      <c r="Q229" s="194">
        <v>0</v>
      </c>
      <c r="R229" s="194">
        <f t="shared" si="52"/>
        <v>0</v>
      </c>
      <c r="S229" s="194">
        <v>0</v>
      </c>
      <c r="T229" s="195">
        <f t="shared" si="53"/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6" t="s">
        <v>508</v>
      </c>
      <c r="AT229" s="196" t="s">
        <v>142</v>
      </c>
      <c r="AU229" s="196" t="s">
        <v>86</v>
      </c>
      <c r="AY229" s="14" t="s">
        <v>139</v>
      </c>
      <c r="BE229" s="197">
        <f t="shared" si="54"/>
        <v>0</v>
      </c>
      <c r="BF229" s="197">
        <f t="shared" si="55"/>
        <v>0</v>
      </c>
      <c r="BG229" s="197">
        <f t="shared" si="56"/>
        <v>0</v>
      </c>
      <c r="BH229" s="197">
        <f t="shared" si="57"/>
        <v>0</v>
      </c>
      <c r="BI229" s="197">
        <f t="shared" si="58"/>
        <v>0</v>
      </c>
      <c r="BJ229" s="14" t="s">
        <v>84</v>
      </c>
      <c r="BK229" s="197">
        <f t="shared" si="59"/>
        <v>0</v>
      </c>
      <c r="BL229" s="14" t="s">
        <v>508</v>
      </c>
      <c r="BM229" s="196" t="s">
        <v>670</v>
      </c>
    </row>
    <row r="230" spans="1:65" s="2" customFormat="1" ht="16.5" customHeight="1">
      <c r="A230" s="31"/>
      <c r="B230" s="32"/>
      <c r="C230" s="184" t="s">
        <v>494</v>
      </c>
      <c r="D230" s="184" t="s">
        <v>142</v>
      </c>
      <c r="E230" s="185" t="s">
        <v>515</v>
      </c>
      <c r="F230" s="186" t="s">
        <v>516</v>
      </c>
      <c r="G230" s="187" t="s">
        <v>507</v>
      </c>
      <c r="H230" s="188">
        <v>48</v>
      </c>
      <c r="I230" s="189"/>
      <c r="J230" s="190">
        <f t="shared" si="50"/>
        <v>0</v>
      </c>
      <c r="K230" s="191"/>
      <c r="L230" s="36"/>
      <c r="M230" s="192" t="s">
        <v>1</v>
      </c>
      <c r="N230" s="193" t="s">
        <v>41</v>
      </c>
      <c r="O230" s="68"/>
      <c r="P230" s="194">
        <f t="shared" si="51"/>
        <v>0</v>
      </c>
      <c r="Q230" s="194">
        <v>0</v>
      </c>
      <c r="R230" s="194">
        <f t="shared" si="52"/>
        <v>0</v>
      </c>
      <c r="S230" s="194">
        <v>0</v>
      </c>
      <c r="T230" s="195">
        <f t="shared" si="53"/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6" t="s">
        <v>508</v>
      </c>
      <c r="AT230" s="196" t="s">
        <v>142</v>
      </c>
      <c r="AU230" s="196" t="s">
        <v>86</v>
      </c>
      <c r="AY230" s="14" t="s">
        <v>139</v>
      </c>
      <c r="BE230" s="197">
        <f t="shared" si="54"/>
        <v>0</v>
      </c>
      <c r="BF230" s="197">
        <f t="shared" si="55"/>
        <v>0</v>
      </c>
      <c r="BG230" s="197">
        <f t="shared" si="56"/>
        <v>0</v>
      </c>
      <c r="BH230" s="197">
        <f t="shared" si="57"/>
        <v>0</v>
      </c>
      <c r="BI230" s="197">
        <f t="shared" si="58"/>
        <v>0</v>
      </c>
      <c r="BJ230" s="14" t="s">
        <v>84</v>
      </c>
      <c r="BK230" s="197">
        <f t="shared" si="59"/>
        <v>0</v>
      </c>
      <c r="BL230" s="14" t="s">
        <v>508</v>
      </c>
      <c r="BM230" s="196" t="s">
        <v>671</v>
      </c>
    </row>
    <row r="231" spans="1:65" s="2" customFormat="1" ht="16.5" customHeight="1">
      <c r="A231" s="31"/>
      <c r="B231" s="32"/>
      <c r="C231" s="184" t="s">
        <v>498</v>
      </c>
      <c r="D231" s="184" t="s">
        <v>142</v>
      </c>
      <c r="E231" s="185" t="s">
        <v>519</v>
      </c>
      <c r="F231" s="186" t="s">
        <v>520</v>
      </c>
      <c r="G231" s="187" t="s">
        <v>507</v>
      </c>
      <c r="H231" s="188">
        <v>56</v>
      </c>
      <c r="I231" s="189"/>
      <c r="J231" s="190">
        <f t="shared" si="50"/>
        <v>0</v>
      </c>
      <c r="K231" s="191"/>
      <c r="L231" s="36"/>
      <c r="M231" s="192" t="s">
        <v>1</v>
      </c>
      <c r="N231" s="193" t="s">
        <v>41</v>
      </c>
      <c r="O231" s="68"/>
      <c r="P231" s="194">
        <f t="shared" si="51"/>
        <v>0</v>
      </c>
      <c r="Q231" s="194">
        <v>0</v>
      </c>
      <c r="R231" s="194">
        <f t="shared" si="52"/>
        <v>0</v>
      </c>
      <c r="S231" s="194">
        <v>0</v>
      </c>
      <c r="T231" s="195">
        <f t="shared" si="53"/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96" t="s">
        <v>508</v>
      </c>
      <c r="AT231" s="196" t="s">
        <v>142</v>
      </c>
      <c r="AU231" s="196" t="s">
        <v>86</v>
      </c>
      <c r="AY231" s="14" t="s">
        <v>139</v>
      </c>
      <c r="BE231" s="197">
        <f t="shared" si="54"/>
        <v>0</v>
      </c>
      <c r="BF231" s="197">
        <f t="shared" si="55"/>
        <v>0</v>
      </c>
      <c r="BG231" s="197">
        <f t="shared" si="56"/>
        <v>0</v>
      </c>
      <c r="BH231" s="197">
        <f t="shared" si="57"/>
        <v>0</v>
      </c>
      <c r="BI231" s="197">
        <f t="shared" si="58"/>
        <v>0</v>
      </c>
      <c r="BJ231" s="14" t="s">
        <v>84</v>
      </c>
      <c r="BK231" s="197">
        <f t="shared" si="59"/>
        <v>0</v>
      </c>
      <c r="BL231" s="14" t="s">
        <v>508</v>
      </c>
      <c r="BM231" s="196" t="s">
        <v>672</v>
      </c>
    </row>
    <row r="232" spans="1:65" s="2" customFormat="1" ht="16.5" customHeight="1">
      <c r="A232" s="31"/>
      <c r="B232" s="32"/>
      <c r="C232" s="184" t="s">
        <v>504</v>
      </c>
      <c r="D232" s="184" t="s">
        <v>142</v>
      </c>
      <c r="E232" s="185" t="s">
        <v>523</v>
      </c>
      <c r="F232" s="186" t="s">
        <v>524</v>
      </c>
      <c r="G232" s="187" t="s">
        <v>507</v>
      </c>
      <c r="H232" s="188">
        <v>40</v>
      </c>
      <c r="I232" s="189"/>
      <c r="J232" s="190">
        <f t="shared" si="50"/>
        <v>0</v>
      </c>
      <c r="K232" s="191"/>
      <c r="L232" s="36"/>
      <c r="M232" s="192" t="s">
        <v>1</v>
      </c>
      <c r="N232" s="193" t="s">
        <v>41</v>
      </c>
      <c r="O232" s="68"/>
      <c r="P232" s="194">
        <f t="shared" si="51"/>
        <v>0</v>
      </c>
      <c r="Q232" s="194">
        <v>0</v>
      </c>
      <c r="R232" s="194">
        <f t="shared" si="52"/>
        <v>0</v>
      </c>
      <c r="S232" s="194">
        <v>0</v>
      </c>
      <c r="T232" s="195">
        <f t="shared" si="53"/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6" t="s">
        <v>508</v>
      </c>
      <c r="AT232" s="196" t="s">
        <v>142</v>
      </c>
      <c r="AU232" s="196" t="s">
        <v>86</v>
      </c>
      <c r="AY232" s="14" t="s">
        <v>139</v>
      </c>
      <c r="BE232" s="197">
        <f t="shared" si="54"/>
        <v>0</v>
      </c>
      <c r="BF232" s="197">
        <f t="shared" si="55"/>
        <v>0</v>
      </c>
      <c r="BG232" s="197">
        <f t="shared" si="56"/>
        <v>0</v>
      </c>
      <c r="BH232" s="197">
        <f t="shared" si="57"/>
        <v>0</v>
      </c>
      <c r="BI232" s="197">
        <f t="shared" si="58"/>
        <v>0</v>
      </c>
      <c r="BJ232" s="14" t="s">
        <v>84</v>
      </c>
      <c r="BK232" s="197">
        <f t="shared" si="59"/>
        <v>0</v>
      </c>
      <c r="BL232" s="14" t="s">
        <v>508</v>
      </c>
      <c r="BM232" s="196" t="s">
        <v>673</v>
      </c>
    </row>
    <row r="233" spans="1:65" s="2" customFormat="1" ht="16.5" customHeight="1">
      <c r="A233" s="31"/>
      <c r="B233" s="32"/>
      <c r="C233" s="184" t="s">
        <v>510</v>
      </c>
      <c r="D233" s="184" t="s">
        <v>142</v>
      </c>
      <c r="E233" s="185" t="s">
        <v>527</v>
      </c>
      <c r="F233" s="186" t="s">
        <v>528</v>
      </c>
      <c r="G233" s="187" t="s">
        <v>507</v>
      </c>
      <c r="H233" s="188">
        <v>16</v>
      </c>
      <c r="I233" s="189"/>
      <c r="J233" s="190">
        <f t="shared" si="50"/>
        <v>0</v>
      </c>
      <c r="K233" s="191"/>
      <c r="L233" s="36"/>
      <c r="M233" s="192" t="s">
        <v>1</v>
      </c>
      <c r="N233" s="193" t="s">
        <v>41</v>
      </c>
      <c r="O233" s="68"/>
      <c r="P233" s="194">
        <f t="shared" si="51"/>
        <v>0</v>
      </c>
      <c r="Q233" s="194">
        <v>0</v>
      </c>
      <c r="R233" s="194">
        <f t="shared" si="52"/>
        <v>0</v>
      </c>
      <c r="S233" s="194">
        <v>0</v>
      </c>
      <c r="T233" s="195">
        <f t="shared" si="53"/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6" t="s">
        <v>508</v>
      </c>
      <c r="AT233" s="196" t="s">
        <v>142</v>
      </c>
      <c r="AU233" s="196" t="s">
        <v>86</v>
      </c>
      <c r="AY233" s="14" t="s">
        <v>139</v>
      </c>
      <c r="BE233" s="197">
        <f t="shared" si="54"/>
        <v>0</v>
      </c>
      <c r="BF233" s="197">
        <f t="shared" si="55"/>
        <v>0</v>
      </c>
      <c r="BG233" s="197">
        <f t="shared" si="56"/>
        <v>0</v>
      </c>
      <c r="BH233" s="197">
        <f t="shared" si="57"/>
        <v>0</v>
      </c>
      <c r="BI233" s="197">
        <f t="shared" si="58"/>
        <v>0</v>
      </c>
      <c r="BJ233" s="14" t="s">
        <v>84</v>
      </c>
      <c r="BK233" s="197">
        <f t="shared" si="59"/>
        <v>0</v>
      </c>
      <c r="BL233" s="14" t="s">
        <v>508</v>
      </c>
      <c r="BM233" s="196" t="s">
        <v>674</v>
      </c>
    </row>
    <row r="234" spans="1:65" s="12" customFormat="1" ht="22.8" customHeight="1">
      <c r="B234" s="168"/>
      <c r="C234" s="169"/>
      <c r="D234" s="170" t="s">
        <v>75</v>
      </c>
      <c r="E234" s="182" t="s">
        <v>530</v>
      </c>
      <c r="F234" s="182" t="s">
        <v>531</v>
      </c>
      <c r="G234" s="169"/>
      <c r="H234" s="169"/>
      <c r="I234" s="172"/>
      <c r="J234" s="183">
        <f>BK234</f>
        <v>0</v>
      </c>
      <c r="K234" s="169"/>
      <c r="L234" s="174"/>
      <c r="M234" s="175"/>
      <c r="N234" s="176"/>
      <c r="O234" s="176"/>
      <c r="P234" s="177">
        <f>P235</f>
        <v>0</v>
      </c>
      <c r="Q234" s="176"/>
      <c r="R234" s="177">
        <f>R235</f>
        <v>0</v>
      </c>
      <c r="S234" s="176"/>
      <c r="T234" s="178">
        <f>T235</f>
        <v>0</v>
      </c>
      <c r="AR234" s="179" t="s">
        <v>146</v>
      </c>
      <c r="AT234" s="180" t="s">
        <v>75</v>
      </c>
      <c r="AU234" s="180" t="s">
        <v>84</v>
      </c>
      <c r="AY234" s="179" t="s">
        <v>139</v>
      </c>
      <c r="BK234" s="181">
        <f>BK235</f>
        <v>0</v>
      </c>
    </row>
    <row r="235" spans="1:65" s="2" customFormat="1" ht="16.5" customHeight="1">
      <c r="A235" s="31"/>
      <c r="B235" s="32"/>
      <c r="C235" s="198" t="s">
        <v>514</v>
      </c>
      <c r="D235" s="198" t="s">
        <v>183</v>
      </c>
      <c r="E235" s="199" t="s">
        <v>533</v>
      </c>
      <c r="F235" s="200" t="s">
        <v>534</v>
      </c>
      <c r="G235" s="201" t="s">
        <v>349</v>
      </c>
      <c r="H235" s="202">
        <v>1</v>
      </c>
      <c r="I235" s="203"/>
      <c r="J235" s="204">
        <f>ROUND(I235*H235,2)</f>
        <v>0</v>
      </c>
      <c r="K235" s="205"/>
      <c r="L235" s="206"/>
      <c r="M235" s="207" t="s">
        <v>1</v>
      </c>
      <c r="N235" s="208" t="s">
        <v>41</v>
      </c>
      <c r="O235" s="68"/>
      <c r="P235" s="194">
        <f>O235*H235</f>
        <v>0</v>
      </c>
      <c r="Q235" s="194">
        <v>0</v>
      </c>
      <c r="R235" s="194">
        <f>Q235*H235</f>
        <v>0</v>
      </c>
      <c r="S235" s="194">
        <v>0</v>
      </c>
      <c r="T235" s="195">
        <f>S235*H235</f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6" t="s">
        <v>508</v>
      </c>
      <c r="AT235" s="196" t="s">
        <v>183</v>
      </c>
      <c r="AU235" s="196" t="s">
        <v>86</v>
      </c>
      <c r="AY235" s="14" t="s">
        <v>139</v>
      </c>
      <c r="BE235" s="197">
        <f>IF(N235="základní",J235,0)</f>
        <v>0</v>
      </c>
      <c r="BF235" s="197">
        <f>IF(N235="snížená",J235,0)</f>
        <v>0</v>
      </c>
      <c r="BG235" s="197">
        <f>IF(N235="zákl. přenesená",J235,0)</f>
        <v>0</v>
      </c>
      <c r="BH235" s="197">
        <f>IF(N235="sníž. přenesená",J235,0)</f>
        <v>0</v>
      </c>
      <c r="BI235" s="197">
        <f>IF(N235="nulová",J235,0)</f>
        <v>0</v>
      </c>
      <c r="BJ235" s="14" t="s">
        <v>84</v>
      </c>
      <c r="BK235" s="197">
        <f>ROUND(I235*H235,2)</f>
        <v>0</v>
      </c>
      <c r="BL235" s="14" t="s">
        <v>508</v>
      </c>
      <c r="BM235" s="196" t="s">
        <v>675</v>
      </c>
    </row>
    <row r="236" spans="1:65" s="12" customFormat="1" ht="25.95" customHeight="1">
      <c r="B236" s="168"/>
      <c r="C236" s="169"/>
      <c r="D236" s="170" t="s">
        <v>75</v>
      </c>
      <c r="E236" s="171" t="s">
        <v>536</v>
      </c>
      <c r="F236" s="171" t="s">
        <v>537</v>
      </c>
      <c r="G236" s="169"/>
      <c r="H236" s="169"/>
      <c r="I236" s="172"/>
      <c r="J236" s="173">
        <f>BK236</f>
        <v>0</v>
      </c>
      <c r="K236" s="169"/>
      <c r="L236" s="174"/>
      <c r="M236" s="175"/>
      <c r="N236" s="176"/>
      <c r="O236" s="176"/>
      <c r="P236" s="177">
        <f>P237</f>
        <v>0</v>
      </c>
      <c r="Q236" s="176"/>
      <c r="R236" s="177">
        <f>R237</f>
        <v>0</v>
      </c>
      <c r="S236" s="176"/>
      <c r="T236" s="178">
        <f>T237</f>
        <v>0</v>
      </c>
      <c r="AR236" s="179" t="s">
        <v>158</v>
      </c>
      <c r="AT236" s="180" t="s">
        <v>75</v>
      </c>
      <c r="AU236" s="180" t="s">
        <v>76</v>
      </c>
      <c r="AY236" s="179" t="s">
        <v>139</v>
      </c>
      <c r="BK236" s="181">
        <f>BK237</f>
        <v>0</v>
      </c>
    </row>
    <row r="237" spans="1:65" s="12" customFormat="1" ht="22.8" customHeight="1">
      <c r="B237" s="168"/>
      <c r="C237" s="169"/>
      <c r="D237" s="170" t="s">
        <v>75</v>
      </c>
      <c r="E237" s="182" t="s">
        <v>538</v>
      </c>
      <c r="F237" s="182" t="s">
        <v>539</v>
      </c>
      <c r="G237" s="169"/>
      <c r="H237" s="169"/>
      <c r="I237" s="172"/>
      <c r="J237" s="183">
        <f>BK237</f>
        <v>0</v>
      </c>
      <c r="K237" s="169"/>
      <c r="L237" s="174"/>
      <c r="M237" s="175"/>
      <c r="N237" s="176"/>
      <c r="O237" s="176"/>
      <c r="P237" s="177">
        <f>SUM(P238:P239)</f>
        <v>0</v>
      </c>
      <c r="Q237" s="176"/>
      <c r="R237" s="177">
        <f>SUM(R238:R239)</f>
        <v>0</v>
      </c>
      <c r="S237" s="176"/>
      <c r="T237" s="178">
        <f>SUM(T238:T239)</f>
        <v>0</v>
      </c>
      <c r="AR237" s="179" t="s">
        <v>158</v>
      </c>
      <c r="AT237" s="180" t="s">
        <v>75</v>
      </c>
      <c r="AU237" s="180" t="s">
        <v>84</v>
      </c>
      <c r="AY237" s="179" t="s">
        <v>139</v>
      </c>
      <c r="BK237" s="181">
        <f>SUM(BK238:BK239)</f>
        <v>0</v>
      </c>
    </row>
    <row r="238" spans="1:65" s="2" customFormat="1" ht="21.75" customHeight="1">
      <c r="A238" s="31"/>
      <c r="B238" s="32"/>
      <c r="C238" s="184" t="s">
        <v>518</v>
      </c>
      <c r="D238" s="184" t="s">
        <v>142</v>
      </c>
      <c r="E238" s="185" t="s">
        <v>541</v>
      </c>
      <c r="F238" s="186" t="s">
        <v>542</v>
      </c>
      <c r="G238" s="187" t="s">
        <v>543</v>
      </c>
      <c r="H238" s="188">
        <v>1</v>
      </c>
      <c r="I238" s="189"/>
      <c r="J238" s="190">
        <f>ROUND(I238*H238,2)</f>
        <v>0</v>
      </c>
      <c r="K238" s="191"/>
      <c r="L238" s="36"/>
      <c r="M238" s="192" t="s">
        <v>1</v>
      </c>
      <c r="N238" s="193" t="s">
        <v>41</v>
      </c>
      <c r="O238" s="68"/>
      <c r="P238" s="194">
        <f>O238*H238</f>
        <v>0</v>
      </c>
      <c r="Q238" s="194">
        <v>0</v>
      </c>
      <c r="R238" s="194">
        <f>Q238*H238</f>
        <v>0</v>
      </c>
      <c r="S238" s="194">
        <v>0</v>
      </c>
      <c r="T238" s="195">
        <f>S238*H238</f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6" t="s">
        <v>544</v>
      </c>
      <c r="AT238" s="196" t="s">
        <v>142</v>
      </c>
      <c r="AU238" s="196" t="s">
        <v>86</v>
      </c>
      <c r="AY238" s="14" t="s">
        <v>139</v>
      </c>
      <c r="BE238" s="197">
        <f>IF(N238="základní",J238,0)</f>
        <v>0</v>
      </c>
      <c r="BF238" s="197">
        <f>IF(N238="snížená",J238,0)</f>
        <v>0</v>
      </c>
      <c r="BG238" s="197">
        <f>IF(N238="zákl. přenesená",J238,0)</f>
        <v>0</v>
      </c>
      <c r="BH238" s="197">
        <f>IF(N238="sníž. přenesená",J238,0)</f>
        <v>0</v>
      </c>
      <c r="BI238" s="197">
        <f>IF(N238="nulová",J238,0)</f>
        <v>0</v>
      </c>
      <c r="BJ238" s="14" t="s">
        <v>84</v>
      </c>
      <c r="BK238" s="197">
        <f>ROUND(I238*H238,2)</f>
        <v>0</v>
      </c>
      <c r="BL238" s="14" t="s">
        <v>544</v>
      </c>
      <c r="BM238" s="196" t="s">
        <v>676</v>
      </c>
    </row>
    <row r="239" spans="1:65" s="2" customFormat="1" ht="16.5" customHeight="1">
      <c r="A239" s="31"/>
      <c r="B239" s="32"/>
      <c r="C239" s="184" t="s">
        <v>522</v>
      </c>
      <c r="D239" s="184" t="s">
        <v>142</v>
      </c>
      <c r="E239" s="185" t="s">
        <v>547</v>
      </c>
      <c r="F239" s="186" t="s">
        <v>548</v>
      </c>
      <c r="G239" s="187" t="s">
        <v>543</v>
      </c>
      <c r="H239" s="188">
        <v>1</v>
      </c>
      <c r="I239" s="189"/>
      <c r="J239" s="190">
        <f>ROUND(I239*H239,2)</f>
        <v>0</v>
      </c>
      <c r="K239" s="191"/>
      <c r="L239" s="36"/>
      <c r="M239" s="209" t="s">
        <v>1</v>
      </c>
      <c r="N239" s="210" t="s">
        <v>41</v>
      </c>
      <c r="O239" s="211"/>
      <c r="P239" s="212">
        <f>O239*H239</f>
        <v>0</v>
      </c>
      <c r="Q239" s="212">
        <v>0</v>
      </c>
      <c r="R239" s="212">
        <f>Q239*H239</f>
        <v>0</v>
      </c>
      <c r="S239" s="212">
        <v>0</v>
      </c>
      <c r="T239" s="213">
        <f>S239*H239</f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6" t="s">
        <v>544</v>
      </c>
      <c r="AT239" s="196" t="s">
        <v>142</v>
      </c>
      <c r="AU239" s="196" t="s">
        <v>86</v>
      </c>
      <c r="AY239" s="14" t="s">
        <v>139</v>
      </c>
      <c r="BE239" s="197">
        <f>IF(N239="základní",J239,0)</f>
        <v>0</v>
      </c>
      <c r="BF239" s="197">
        <f>IF(N239="snížená",J239,0)</f>
        <v>0</v>
      </c>
      <c r="BG239" s="197">
        <f>IF(N239="zákl. přenesená",J239,0)</f>
        <v>0</v>
      </c>
      <c r="BH239" s="197">
        <f>IF(N239="sníž. přenesená",J239,0)</f>
        <v>0</v>
      </c>
      <c r="BI239" s="197">
        <f>IF(N239="nulová",J239,0)</f>
        <v>0</v>
      </c>
      <c r="BJ239" s="14" t="s">
        <v>84</v>
      </c>
      <c r="BK239" s="197">
        <f>ROUND(I239*H239,2)</f>
        <v>0</v>
      </c>
      <c r="BL239" s="14" t="s">
        <v>544</v>
      </c>
      <c r="BM239" s="196" t="s">
        <v>677</v>
      </c>
    </row>
    <row r="240" spans="1:65" s="2" customFormat="1" ht="6.9" customHeight="1">
      <c r="A240" s="31"/>
      <c r="B240" s="51"/>
      <c r="C240" s="52"/>
      <c r="D240" s="52"/>
      <c r="E240" s="52"/>
      <c r="F240" s="52"/>
      <c r="G240" s="52"/>
      <c r="H240" s="52"/>
      <c r="I240" s="52"/>
      <c r="J240" s="52"/>
      <c r="K240" s="52"/>
      <c r="L240" s="36"/>
      <c r="M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</row>
  </sheetData>
  <sheetProtection password="CC35" sheet="1" objects="1" scenarios="1" formatColumns="0" formatRows="0" autoFilter="0"/>
  <autoFilter ref="C127:K239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34"/>
  <sheetViews>
    <sheetView showGridLines="0" topLeftCell="A135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AT2" s="14" t="s">
        <v>98</v>
      </c>
    </row>
    <row r="3" spans="1:46" s="1" customFormat="1" ht="6.9" hidden="1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86</v>
      </c>
    </row>
    <row r="4" spans="1:46" s="1" customFormat="1" ht="24.9" hidden="1" customHeight="1">
      <c r="B4" s="17"/>
      <c r="D4" s="107" t="s">
        <v>102</v>
      </c>
      <c r="L4" s="17"/>
      <c r="M4" s="108" t="s">
        <v>10</v>
      </c>
      <c r="AT4" s="14" t="s">
        <v>4</v>
      </c>
    </row>
    <row r="5" spans="1:46" s="1" customFormat="1" ht="6.9" hidden="1" customHeight="1">
      <c r="B5" s="17"/>
      <c r="L5" s="17"/>
    </row>
    <row r="6" spans="1:46" s="1" customFormat="1" ht="12" hidden="1" customHeight="1">
      <c r="B6" s="17"/>
      <c r="D6" s="109" t="s">
        <v>16</v>
      </c>
      <c r="L6" s="17"/>
    </row>
    <row r="7" spans="1:46" s="1" customFormat="1" ht="26.25" hidden="1" customHeight="1">
      <c r="B7" s="17"/>
      <c r="E7" s="258" t="str">
        <f>'Rekapitulace stavby'!K6</f>
        <v>REKONSTRUKCE ELEKTRICKÝCH ROZVODŮ V UČEBNOVÉM PAVILONU ŠKOLY</v>
      </c>
      <c r="F7" s="259"/>
      <c r="G7" s="259"/>
      <c r="H7" s="259"/>
      <c r="L7" s="17"/>
    </row>
    <row r="8" spans="1:46" s="2" customFormat="1" ht="12" hidden="1" customHeight="1">
      <c r="A8" s="31"/>
      <c r="B8" s="36"/>
      <c r="C8" s="31"/>
      <c r="D8" s="109" t="s">
        <v>103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hidden="1" customHeight="1">
      <c r="A9" s="31"/>
      <c r="B9" s="36"/>
      <c r="C9" s="31"/>
      <c r="D9" s="31"/>
      <c r="E9" s="260" t="s">
        <v>678</v>
      </c>
      <c r="F9" s="261"/>
      <c r="G9" s="261"/>
      <c r="H9" s="261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idden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hidden="1" customHeight="1">
      <c r="A11" s="31"/>
      <c r="B11" s="36"/>
      <c r="C11" s="31"/>
      <c r="D11" s="109" t="s">
        <v>18</v>
      </c>
      <c r="E11" s="31"/>
      <c r="F11" s="110" t="s">
        <v>1</v>
      </c>
      <c r="G11" s="31"/>
      <c r="H11" s="31"/>
      <c r="I11" s="109" t="s">
        <v>19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hidden="1" customHeight="1">
      <c r="A12" s="31"/>
      <c r="B12" s="36"/>
      <c r="C12" s="31"/>
      <c r="D12" s="109" t="s">
        <v>20</v>
      </c>
      <c r="E12" s="31"/>
      <c r="F12" s="110" t="s">
        <v>21</v>
      </c>
      <c r="G12" s="31"/>
      <c r="H12" s="31"/>
      <c r="I12" s="109" t="s">
        <v>22</v>
      </c>
      <c r="J12" s="111" t="str">
        <f>'Rekapitulace stavby'!AN8</f>
        <v>15. 5. 2019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8" hidden="1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hidden="1" customHeight="1">
      <c r="A14" s="31"/>
      <c r="B14" s="36"/>
      <c r="C14" s="31"/>
      <c r="D14" s="109" t="s">
        <v>24</v>
      </c>
      <c r="E14" s="31"/>
      <c r="F14" s="31"/>
      <c r="G14" s="31"/>
      <c r="H14" s="31"/>
      <c r="I14" s="109" t="s">
        <v>25</v>
      </c>
      <c r="J14" s="110" t="str">
        <f>IF('Rekapitulace stavby'!AN10="","",'Rekapitulace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hidden="1" customHeight="1">
      <c r="A15" s="31"/>
      <c r="B15" s="36"/>
      <c r="C15" s="31"/>
      <c r="D15" s="31"/>
      <c r="E15" s="110" t="str">
        <f>IF('Rekapitulace stavby'!E11="","",'Rekapitulace stavby'!E11)</f>
        <v xml:space="preserve"> </v>
      </c>
      <c r="F15" s="31"/>
      <c r="G15" s="31"/>
      <c r="H15" s="31"/>
      <c r="I15" s="109" t="s">
        <v>27</v>
      </c>
      <c r="J15" s="110" t="str">
        <f>IF('Rekapitulace stavby'!AN11="","",'Rekapitulace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" hidden="1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hidden="1" customHeight="1">
      <c r="A17" s="31"/>
      <c r="B17" s="36"/>
      <c r="C17" s="31"/>
      <c r="D17" s="109" t="s">
        <v>28</v>
      </c>
      <c r="E17" s="31"/>
      <c r="F17" s="31"/>
      <c r="G17" s="31"/>
      <c r="H17" s="31"/>
      <c r="I17" s="109" t="s">
        <v>25</v>
      </c>
      <c r="J17" s="27" t="str">
        <f>'Rekapitulace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hidden="1" customHeight="1">
      <c r="A18" s="31"/>
      <c r="B18" s="36"/>
      <c r="C18" s="31"/>
      <c r="D18" s="31"/>
      <c r="E18" s="262" t="str">
        <f>'Rekapitulace stavby'!E14</f>
        <v>Vyplň údaj</v>
      </c>
      <c r="F18" s="263"/>
      <c r="G18" s="263"/>
      <c r="H18" s="263"/>
      <c r="I18" s="109" t="s">
        <v>27</v>
      </c>
      <c r="J18" s="27" t="str">
        <f>'Rekapitulace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" hidden="1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hidden="1" customHeight="1">
      <c r="A20" s="31"/>
      <c r="B20" s="36"/>
      <c r="C20" s="31"/>
      <c r="D20" s="109" t="s">
        <v>30</v>
      </c>
      <c r="E20" s="31"/>
      <c r="F20" s="31"/>
      <c r="G20" s="31"/>
      <c r="H20" s="31"/>
      <c r="I20" s="109" t="s">
        <v>25</v>
      </c>
      <c r="J20" s="110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hidden="1" customHeight="1">
      <c r="A21" s="31"/>
      <c r="B21" s="36"/>
      <c r="C21" s="31"/>
      <c r="D21" s="31"/>
      <c r="E21" s="110" t="str">
        <f>IF('Rekapitulace stavby'!E17="","",'Rekapitulace stavby'!E17)</f>
        <v xml:space="preserve"> </v>
      </c>
      <c r="F21" s="31"/>
      <c r="G21" s="31"/>
      <c r="H21" s="31"/>
      <c r="I21" s="109" t="s">
        <v>27</v>
      </c>
      <c r="J21" s="110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" hidden="1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hidden="1" customHeight="1">
      <c r="A23" s="31"/>
      <c r="B23" s="36"/>
      <c r="C23" s="31"/>
      <c r="D23" s="109" t="s">
        <v>32</v>
      </c>
      <c r="E23" s="31"/>
      <c r="F23" s="31"/>
      <c r="G23" s="31"/>
      <c r="H23" s="31"/>
      <c r="I23" s="109" t="s">
        <v>25</v>
      </c>
      <c r="J23" s="110" t="s">
        <v>1</v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hidden="1" customHeight="1">
      <c r="A24" s="31"/>
      <c r="B24" s="36"/>
      <c r="C24" s="31"/>
      <c r="D24" s="31"/>
      <c r="E24" s="110" t="s">
        <v>33</v>
      </c>
      <c r="F24" s="31"/>
      <c r="G24" s="31"/>
      <c r="H24" s="31"/>
      <c r="I24" s="109" t="s">
        <v>27</v>
      </c>
      <c r="J24" s="110" t="s">
        <v>1</v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" hidden="1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hidden="1" customHeight="1">
      <c r="A26" s="31"/>
      <c r="B26" s="36"/>
      <c r="C26" s="31"/>
      <c r="D26" s="109" t="s">
        <v>34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hidden="1" customHeight="1">
      <c r="A27" s="112"/>
      <c r="B27" s="113"/>
      <c r="C27" s="112"/>
      <c r="D27" s="112"/>
      <c r="E27" s="264" t="s">
        <v>1</v>
      </c>
      <c r="F27" s="264"/>
      <c r="G27" s="264"/>
      <c r="H27" s="264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" hidden="1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" hidden="1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hidden="1" customHeight="1">
      <c r="A30" s="31"/>
      <c r="B30" s="36"/>
      <c r="C30" s="31"/>
      <c r="D30" s="116" t="s">
        <v>36</v>
      </c>
      <c r="E30" s="31"/>
      <c r="F30" s="31"/>
      <c r="G30" s="31"/>
      <c r="H30" s="31"/>
      <c r="I30" s="31"/>
      <c r="J30" s="117">
        <f>ROUND(J128,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" hidden="1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" hidden="1" customHeight="1">
      <c r="A32" s="31"/>
      <c r="B32" s="36"/>
      <c r="C32" s="31"/>
      <c r="D32" s="31"/>
      <c r="E32" s="31"/>
      <c r="F32" s="118" t="s">
        <v>38</v>
      </c>
      <c r="G32" s="31"/>
      <c r="H32" s="31"/>
      <c r="I32" s="118" t="s">
        <v>37</v>
      </c>
      <c r="J32" s="118" t="s">
        <v>39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" hidden="1" customHeight="1">
      <c r="A33" s="31"/>
      <c r="B33" s="36"/>
      <c r="C33" s="31"/>
      <c r="D33" s="119" t="s">
        <v>40</v>
      </c>
      <c r="E33" s="109" t="s">
        <v>41</v>
      </c>
      <c r="F33" s="120">
        <f>ROUND((SUM(BE128:BE233)),  2)</f>
        <v>0</v>
      </c>
      <c r="G33" s="31"/>
      <c r="H33" s="31"/>
      <c r="I33" s="121">
        <v>0.21</v>
      </c>
      <c r="J33" s="120">
        <f>ROUND(((SUM(BE128:BE233))*I33),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" hidden="1" customHeight="1">
      <c r="A34" s="31"/>
      <c r="B34" s="36"/>
      <c r="C34" s="31"/>
      <c r="D34" s="31"/>
      <c r="E34" s="109" t="s">
        <v>42</v>
      </c>
      <c r="F34" s="120">
        <f>ROUND((SUM(BF128:BF233)),  2)</f>
        <v>0</v>
      </c>
      <c r="G34" s="31"/>
      <c r="H34" s="31"/>
      <c r="I34" s="121">
        <v>0.15</v>
      </c>
      <c r="J34" s="120">
        <f>ROUND(((SUM(BF128:BF233))*I34),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" hidden="1" customHeight="1">
      <c r="A35" s="31"/>
      <c r="B35" s="36"/>
      <c r="C35" s="31"/>
      <c r="D35" s="31"/>
      <c r="E35" s="109" t="s">
        <v>43</v>
      </c>
      <c r="F35" s="120">
        <f>ROUND((SUM(BG128:BG233)),  2)</f>
        <v>0</v>
      </c>
      <c r="G35" s="31"/>
      <c r="H35" s="31"/>
      <c r="I35" s="121">
        <v>0.21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" hidden="1" customHeight="1">
      <c r="A36" s="31"/>
      <c r="B36" s="36"/>
      <c r="C36" s="31"/>
      <c r="D36" s="31"/>
      <c r="E36" s="109" t="s">
        <v>44</v>
      </c>
      <c r="F36" s="120">
        <f>ROUND((SUM(BH128:BH233)),  2)</f>
        <v>0</v>
      </c>
      <c r="G36" s="31"/>
      <c r="H36" s="31"/>
      <c r="I36" s="121">
        <v>0.15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" hidden="1" customHeight="1">
      <c r="A37" s="31"/>
      <c r="B37" s="36"/>
      <c r="C37" s="31"/>
      <c r="D37" s="31"/>
      <c r="E37" s="109" t="s">
        <v>45</v>
      </c>
      <c r="F37" s="120">
        <f>ROUND((SUM(BI128:BI233)),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" hidden="1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hidden="1" customHeight="1">
      <c r="A39" s="31"/>
      <c r="B39" s="36"/>
      <c r="C39" s="122"/>
      <c r="D39" s="123" t="s">
        <v>46</v>
      </c>
      <c r="E39" s="124"/>
      <c r="F39" s="124"/>
      <c r="G39" s="125" t="s">
        <v>47</v>
      </c>
      <c r="H39" s="126" t="s">
        <v>48</v>
      </c>
      <c r="I39" s="124"/>
      <c r="J39" s="127">
        <f>SUM(J30:J37)</f>
        <v>0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" hidden="1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" hidden="1" customHeight="1">
      <c r="B41" s="17"/>
      <c r="L41" s="17"/>
    </row>
    <row r="42" spans="1:31" s="1" customFormat="1" ht="14.4" hidden="1" customHeight="1">
      <c r="B42" s="17"/>
      <c r="L42" s="17"/>
    </row>
    <row r="43" spans="1:31" s="1" customFormat="1" ht="14.4" hidden="1" customHeight="1">
      <c r="B43" s="17"/>
      <c r="L43" s="17"/>
    </row>
    <row r="44" spans="1:31" s="1" customFormat="1" ht="14.4" hidden="1" customHeight="1">
      <c r="B44" s="17"/>
      <c r="L44" s="17"/>
    </row>
    <row r="45" spans="1:31" s="1" customFormat="1" ht="14.4" hidden="1" customHeight="1">
      <c r="B45" s="17"/>
      <c r="L45" s="17"/>
    </row>
    <row r="46" spans="1:31" s="1" customFormat="1" ht="14.4" hidden="1" customHeight="1">
      <c r="B46" s="17"/>
      <c r="L46" s="17"/>
    </row>
    <row r="47" spans="1:31" s="1" customFormat="1" ht="14.4" hidden="1" customHeight="1">
      <c r="B47" s="17"/>
      <c r="L47" s="17"/>
    </row>
    <row r="48" spans="1:31" s="1" customFormat="1" ht="14.4" hidden="1" customHeight="1">
      <c r="B48" s="17"/>
      <c r="L48" s="17"/>
    </row>
    <row r="49" spans="1:31" s="1" customFormat="1" ht="14.4" hidden="1" customHeight="1">
      <c r="B49" s="17"/>
      <c r="L49" s="17"/>
    </row>
    <row r="50" spans="1:31" s="2" customFormat="1" ht="14.4" hidden="1" customHeight="1">
      <c r="B50" s="48"/>
      <c r="D50" s="129" t="s">
        <v>49</v>
      </c>
      <c r="E50" s="130"/>
      <c r="F50" s="130"/>
      <c r="G50" s="129" t="s">
        <v>50</v>
      </c>
      <c r="H50" s="130"/>
      <c r="I50" s="130"/>
      <c r="J50" s="130"/>
      <c r="K50" s="130"/>
      <c r="L50" s="48"/>
    </row>
    <row r="51" spans="1:31" hidden="1">
      <c r="B51" s="17"/>
      <c r="L51" s="17"/>
    </row>
    <row r="52" spans="1:31" hidden="1">
      <c r="B52" s="17"/>
      <c r="L52" s="17"/>
    </row>
    <row r="53" spans="1:31" hidden="1">
      <c r="B53" s="17"/>
      <c r="L53" s="17"/>
    </row>
    <row r="54" spans="1:31" hidden="1">
      <c r="B54" s="17"/>
      <c r="L54" s="17"/>
    </row>
    <row r="55" spans="1:31" hidden="1">
      <c r="B55" s="17"/>
      <c r="L55" s="17"/>
    </row>
    <row r="56" spans="1:31" hidden="1">
      <c r="B56" s="17"/>
      <c r="L56" s="17"/>
    </row>
    <row r="57" spans="1:31" hidden="1">
      <c r="B57" s="17"/>
      <c r="L57" s="17"/>
    </row>
    <row r="58" spans="1:31" hidden="1">
      <c r="B58" s="17"/>
      <c r="L58" s="17"/>
    </row>
    <row r="59" spans="1:31" hidden="1">
      <c r="B59" s="17"/>
      <c r="L59" s="17"/>
    </row>
    <row r="60" spans="1:31" hidden="1">
      <c r="B60" s="17"/>
      <c r="L60" s="17"/>
    </row>
    <row r="61" spans="1:31" s="2" customFormat="1" ht="13.2" hidden="1">
      <c r="A61" s="31"/>
      <c r="B61" s="36"/>
      <c r="C61" s="31"/>
      <c r="D61" s="131" t="s">
        <v>51</v>
      </c>
      <c r="E61" s="132"/>
      <c r="F61" s="133" t="s">
        <v>52</v>
      </c>
      <c r="G61" s="131" t="s">
        <v>51</v>
      </c>
      <c r="H61" s="132"/>
      <c r="I61" s="132"/>
      <c r="J61" s="134" t="s">
        <v>52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idden="1">
      <c r="B62" s="17"/>
      <c r="L62" s="17"/>
    </row>
    <row r="63" spans="1:31" hidden="1">
      <c r="B63" s="17"/>
      <c r="L63" s="17"/>
    </row>
    <row r="64" spans="1:31" hidden="1">
      <c r="B64" s="17"/>
      <c r="L64" s="17"/>
    </row>
    <row r="65" spans="1:31" s="2" customFormat="1" ht="13.2" hidden="1">
      <c r="A65" s="31"/>
      <c r="B65" s="36"/>
      <c r="C65" s="31"/>
      <c r="D65" s="129" t="s">
        <v>53</v>
      </c>
      <c r="E65" s="135"/>
      <c r="F65" s="135"/>
      <c r="G65" s="129" t="s">
        <v>54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idden="1">
      <c r="B66" s="17"/>
      <c r="L66" s="17"/>
    </row>
    <row r="67" spans="1:31" hidden="1">
      <c r="B67" s="17"/>
      <c r="L67" s="17"/>
    </row>
    <row r="68" spans="1:31" hidden="1">
      <c r="B68" s="17"/>
      <c r="L68" s="17"/>
    </row>
    <row r="69" spans="1:31" hidden="1">
      <c r="B69" s="17"/>
      <c r="L69" s="17"/>
    </row>
    <row r="70" spans="1:31" hidden="1">
      <c r="B70" s="17"/>
      <c r="L70" s="17"/>
    </row>
    <row r="71" spans="1:31" hidden="1">
      <c r="B71" s="17"/>
      <c r="L71" s="17"/>
    </row>
    <row r="72" spans="1:31" hidden="1">
      <c r="B72" s="17"/>
      <c r="L72" s="17"/>
    </row>
    <row r="73" spans="1:31" hidden="1">
      <c r="B73" s="17"/>
      <c r="L73" s="17"/>
    </row>
    <row r="74" spans="1:31" hidden="1">
      <c r="B74" s="17"/>
      <c r="L74" s="17"/>
    </row>
    <row r="75" spans="1:31" hidden="1">
      <c r="B75" s="17"/>
      <c r="L75" s="17"/>
    </row>
    <row r="76" spans="1:31" s="2" customFormat="1" ht="13.2" hidden="1">
      <c r="A76" s="31"/>
      <c r="B76" s="36"/>
      <c r="C76" s="31"/>
      <c r="D76" s="131" t="s">
        <v>51</v>
      </c>
      <c r="E76" s="132"/>
      <c r="F76" s="133" t="s">
        <v>52</v>
      </c>
      <c r="G76" s="131" t="s">
        <v>51</v>
      </c>
      <c r="H76" s="132"/>
      <c r="I76" s="132"/>
      <c r="J76" s="134" t="s">
        <v>52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" hidden="1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31" hidden="1"/>
    <row r="79" spans="1:31" hidden="1"/>
    <row r="80" spans="1:31" hidden="1"/>
    <row r="81" spans="1:47" s="2" customFormat="1" ht="6.9" hidden="1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" hidden="1" customHeight="1">
      <c r="A82" s="31"/>
      <c r="B82" s="32"/>
      <c r="C82" s="20" t="s">
        <v>105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" hidden="1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hidden="1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6.25" hidden="1" customHeight="1">
      <c r="A85" s="31"/>
      <c r="B85" s="32"/>
      <c r="C85" s="33"/>
      <c r="D85" s="33"/>
      <c r="E85" s="256" t="str">
        <f>E7</f>
        <v>REKONSTRUKCE ELEKTRICKÝCH ROZVODŮ V UČEBNOVÉM PAVILONU ŠKOLY</v>
      </c>
      <c r="F85" s="257"/>
      <c r="G85" s="257"/>
      <c r="H85" s="257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hidden="1" customHeight="1">
      <c r="A86" s="31"/>
      <c r="B86" s="32"/>
      <c r="C86" s="26" t="s">
        <v>103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hidden="1" customHeight="1">
      <c r="A87" s="31"/>
      <c r="B87" s="32"/>
      <c r="C87" s="33"/>
      <c r="D87" s="33"/>
      <c r="E87" s="244" t="str">
        <f>E9</f>
        <v>08 - 3/S etapa</v>
      </c>
      <c r="F87" s="255"/>
      <c r="G87" s="255"/>
      <c r="H87" s="255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" hidden="1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hidden="1" customHeight="1">
      <c r="A89" s="31"/>
      <c r="B89" s="32"/>
      <c r="C89" s="26" t="s">
        <v>20</v>
      </c>
      <c r="D89" s="33"/>
      <c r="E89" s="33"/>
      <c r="F89" s="24" t="str">
        <f>F12</f>
        <v>Brno - Bystrc</v>
      </c>
      <c r="G89" s="33"/>
      <c r="H89" s="33"/>
      <c r="I89" s="26" t="s">
        <v>22</v>
      </c>
      <c r="J89" s="63" t="str">
        <f>IF(J12="","",J12)</f>
        <v>15. 5. 2019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" hidden="1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15" hidden="1" customHeight="1">
      <c r="A91" s="31"/>
      <c r="B91" s="32"/>
      <c r="C91" s="26" t="s">
        <v>24</v>
      </c>
      <c r="D91" s="33"/>
      <c r="E91" s="33"/>
      <c r="F91" s="24" t="str">
        <f>E15</f>
        <v xml:space="preserve"> </v>
      </c>
      <c r="G91" s="33"/>
      <c r="H91" s="33"/>
      <c r="I91" s="26" t="s">
        <v>30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15" hidden="1" customHeight="1">
      <c r="A92" s="31"/>
      <c r="B92" s="32"/>
      <c r="C92" s="26" t="s">
        <v>28</v>
      </c>
      <c r="D92" s="33"/>
      <c r="E92" s="33"/>
      <c r="F92" s="24" t="str">
        <f>IF(E18="","",E18)</f>
        <v>Vyplň údaj</v>
      </c>
      <c r="G92" s="33"/>
      <c r="H92" s="33"/>
      <c r="I92" s="26" t="s">
        <v>32</v>
      </c>
      <c r="J92" s="29" t="str">
        <f>E24</f>
        <v>Ing. Tomáš Blažek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hidden="1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hidden="1" customHeight="1">
      <c r="A94" s="31"/>
      <c r="B94" s="32"/>
      <c r="C94" s="140" t="s">
        <v>106</v>
      </c>
      <c r="D94" s="141"/>
      <c r="E94" s="141"/>
      <c r="F94" s="141"/>
      <c r="G94" s="141"/>
      <c r="H94" s="141"/>
      <c r="I94" s="141"/>
      <c r="J94" s="142" t="s">
        <v>107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hidden="1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8" hidden="1" customHeight="1">
      <c r="A96" s="31"/>
      <c r="B96" s="32"/>
      <c r="C96" s="143" t="s">
        <v>108</v>
      </c>
      <c r="D96" s="33"/>
      <c r="E96" s="33"/>
      <c r="F96" s="33"/>
      <c r="G96" s="33"/>
      <c r="H96" s="33"/>
      <c r="I96" s="33"/>
      <c r="J96" s="81">
        <f>J128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109</v>
      </c>
    </row>
    <row r="97" spans="1:31" s="9" customFormat="1" ht="24.9" hidden="1" customHeight="1">
      <c r="B97" s="144"/>
      <c r="C97" s="145"/>
      <c r="D97" s="146" t="s">
        <v>110</v>
      </c>
      <c r="E97" s="147"/>
      <c r="F97" s="147"/>
      <c r="G97" s="147"/>
      <c r="H97" s="147"/>
      <c r="I97" s="147"/>
      <c r="J97" s="148">
        <f>J129</f>
        <v>0</v>
      </c>
      <c r="K97" s="145"/>
      <c r="L97" s="149"/>
    </row>
    <row r="98" spans="1:31" s="10" customFormat="1" ht="19.95" hidden="1" customHeight="1">
      <c r="B98" s="150"/>
      <c r="C98" s="151"/>
      <c r="D98" s="152" t="s">
        <v>111</v>
      </c>
      <c r="E98" s="153"/>
      <c r="F98" s="153"/>
      <c r="G98" s="153"/>
      <c r="H98" s="153"/>
      <c r="I98" s="153"/>
      <c r="J98" s="154">
        <f>J130</f>
        <v>0</v>
      </c>
      <c r="K98" s="151"/>
      <c r="L98" s="155"/>
    </row>
    <row r="99" spans="1:31" s="9" customFormat="1" ht="24.9" hidden="1" customHeight="1">
      <c r="B99" s="144"/>
      <c r="C99" s="145"/>
      <c r="D99" s="146" t="s">
        <v>112</v>
      </c>
      <c r="E99" s="147"/>
      <c r="F99" s="147"/>
      <c r="G99" s="147"/>
      <c r="H99" s="147"/>
      <c r="I99" s="147"/>
      <c r="J99" s="148">
        <f>J139</f>
        <v>0</v>
      </c>
      <c r="K99" s="145"/>
      <c r="L99" s="149"/>
    </row>
    <row r="100" spans="1:31" s="9" customFormat="1" ht="24.9" hidden="1" customHeight="1">
      <c r="B100" s="144"/>
      <c r="C100" s="145"/>
      <c r="D100" s="146" t="s">
        <v>115</v>
      </c>
      <c r="E100" s="147"/>
      <c r="F100" s="147"/>
      <c r="G100" s="147"/>
      <c r="H100" s="147"/>
      <c r="I100" s="147"/>
      <c r="J100" s="148">
        <f>J146</f>
        <v>0</v>
      </c>
      <c r="K100" s="145"/>
      <c r="L100" s="149"/>
    </row>
    <row r="101" spans="1:31" s="10" customFormat="1" ht="19.95" hidden="1" customHeight="1">
      <c r="B101" s="150"/>
      <c r="C101" s="151"/>
      <c r="D101" s="152" t="s">
        <v>116</v>
      </c>
      <c r="E101" s="153"/>
      <c r="F101" s="153"/>
      <c r="G101" s="153"/>
      <c r="H101" s="153"/>
      <c r="I101" s="153"/>
      <c r="J101" s="154">
        <f>J147</f>
        <v>0</v>
      </c>
      <c r="K101" s="151"/>
      <c r="L101" s="155"/>
    </row>
    <row r="102" spans="1:31" s="10" customFormat="1" ht="19.95" hidden="1" customHeight="1">
      <c r="B102" s="150"/>
      <c r="C102" s="151"/>
      <c r="D102" s="152" t="s">
        <v>117</v>
      </c>
      <c r="E102" s="153"/>
      <c r="F102" s="153"/>
      <c r="G102" s="153"/>
      <c r="H102" s="153"/>
      <c r="I102" s="153"/>
      <c r="J102" s="154">
        <f>J205</f>
        <v>0</v>
      </c>
      <c r="K102" s="151"/>
      <c r="L102" s="155"/>
    </row>
    <row r="103" spans="1:31" s="10" customFormat="1" ht="19.95" hidden="1" customHeight="1">
      <c r="B103" s="150"/>
      <c r="C103" s="151"/>
      <c r="D103" s="152" t="s">
        <v>118</v>
      </c>
      <c r="E103" s="153"/>
      <c r="F103" s="153"/>
      <c r="G103" s="153"/>
      <c r="H103" s="153"/>
      <c r="I103" s="153"/>
      <c r="J103" s="154">
        <f>J208</f>
        <v>0</v>
      </c>
      <c r="K103" s="151"/>
      <c r="L103" s="155"/>
    </row>
    <row r="104" spans="1:31" s="10" customFormat="1" ht="19.95" hidden="1" customHeight="1">
      <c r="B104" s="150"/>
      <c r="C104" s="151"/>
      <c r="D104" s="152" t="s">
        <v>119</v>
      </c>
      <c r="E104" s="153"/>
      <c r="F104" s="153"/>
      <c r="G104" s="153"/>
      <c r="H104" s="153"/>
      <c r="I104" s="153"/>
      <c r="J104" s="154">
        <f>J212</f>
        <v>0</v>
      </c>
      <c r="K104" s="151"/>
      <c r="L104" s="155"/>
    </row>
    <row r="105" spans="1:31" s="10" customFormat="1" ht="19.95" hidden="1" customHeight="1">
      <c r="B105" s="150"/>
      <c r="C105" s="151"/>
      <c r="D105" s="152" t="s">
        <v>120</v>
      </c>
      <c r="E105" s="153"/>
      <c r="F105" s="153"/>
      <c r="G105" s="153"/>
      <c r="H105" s="153"/>
      <c r="I105" s="153"/>
      <c r="J105" s="154">
        <f>J221</f>
        <v>0</v>
      </c>
      <c r="K105" s="151"/>
      <c r="L105" s="155"/>
    </row>
    <row r="106" spans="1:31" s="10" customFormat="1" ht="19.95" hidden="1" customHeight="1">
      <c r="B106" s="150"/>
      <c r="C106" s="151"/>
      <c r="D106" s="152" t="s">
        <v>121</v>
      </c>
      <c r="E106" s="153"/>
      <c r="F106" s="153"/>
      <c r="G106" s="153"/>
      <c r="H106" s="153"/>
      <c r="I106" s="153"/>
      <c r="J106" s="154">
        <f>J228</f>
        <v>0</v>
      </c>
      <c r="K106" s="151"/>
      <c r="L106" s="155"/>
    </row>
    <row r="107" spans="1:31" s="9" customFormat="1" ht="24.9" hidden="1" customHeight="1">
      <c r="B107" s="144"/>
      <c r="C107" s="145"/>
      <c r="D107" s="146" t="s">
        <v>122</v>
      </c>
      <c r="E107" s="147"/>
      <c r="F107" s="147"/>
      <c r="G107" s="147"/>
      <c r="H107" s="147"/>
      <c r="I107" s="147"/>
      <c r="J107" s="148">
        <f>J230</f>
        <v>0</v>
      </c>
      <c r="K107" s="145"/>
      <c r="L107" s="149"/>
    </row>
    <row r="108" spans="1:31" s="10" customFormat="1" ht="19.95" hidden="1" customHeight="1">
      <c r="B108" s="150"/>
      <c r="C108" s="151"/>
      <c r="D108" s="152" t="s">
        <v>123</v>
      </c>
      <c r="E108" s="153"/>
      <c r="F108" s="153"/>
      <c r="G108" s="153"/>
      <c r="H108" s="153"/>
      <c r="I108" s="153"/>
      <c r="J108" s="154">
        <f>J231</f>
        <v>0</v>
      </c>
      <c r="K108" s="151"/>
      <c r="L108" s="155"/>
    </row>
    <row r="109" spans="1:31" s="2" customFormat="1" ht="21.75" hidden="1" customHeight="1">
      <c r="A109" s="31"/>
      <c r="B109" s="32"/>
      <c r="C109" s="33"/>
      <c r="D109" s="33"/>
      <c r="E109" s="33"/>
      <c r="F109" s="33"/>
      <c r="G109" s="33"/>
      <c r="H109" s="33"/>
      <c r="I109" s="33"/>
      <c r="J109" s="33"/>
      <c r="K109" s="33"/>
      <c r="L109" s="48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6.9" hidden="1" customHeight="1">
      <c r="A110" s="31"/>
      <c r="B110" s="51"/>
      <c r="C110" s="52"/>
      <c r="D110" s="52"/>
      <c r="E110" s="52"/>
      <c r="F110" s="52"/>
      <c r="G110" s="52"/>
      <c r="H110" s="52"/>
      <c r="I110" s="52"/>
      <c r="J110" s="52"/>
      <c r="K110" s="52"/>
      <c r="L110" s="48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hidden="1"/>
    <row r="112" spans="1:31" hidden="1"/>
    <row r="113" spans="1:63" hidden="1"/>
    <row r="114" spans="1:63" s="2" customFormat="1" ht="6.9" customHeight="1">
      <c r="A114" s="31"/>
      <c r="B114" s="53"/>
      <c r="C114" s="54"/>
      <c r="D114" s="54"/>
      <c r="E114" s="54"/>
      <c r="F114" s="54"/>
      <c r="G114" s="54"/>
      <c r="H114" s="54"/>
      <c r="I114" s="54"/>
      <c r="J114" s="54"/>
      <c r="K114" s="54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3" s="2" customFormat="1" ht="24.9" customHeight="1">
      <c r="A115" s="31"/>
      <c r="B115" s="32"/>
      <c r="C115" s="20" t="s">
        <v>124</v>
      </c>
      <c r="D115" s="33"/>
      <c r="E115" s="33"/>
      <c r="F115" s="33"/>
      <c r="G115" s="33"/>
      <c r="H115" s="33"/>
      <c r="I115" s="33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3" s="2" customFormat="1" ht="6.9" customHeight="1">
      <c r="A116" s="31"/>
      <c r="B116" s="32"/>
      <c r="C116" s="33"/>
      <c r="D116" s="33"/>
      <c r="E116" s="33"/>
      <c r="F116" s="33"/>
      <c r="G116" s="33"/>
      <c r="H116" s="33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3" s="2" customFormat="1" ht="12" customHeight="1">
      <c r="A117" s="31"/>
      <c r="B117" s="32"/>
      <c r="C117" s="26" t="s">
        <v>16</v>
      </c>
      <c r="D117" s="33"/>
      <c r="E117" s="33"/>
      <c r="F117" s="33"/>
      <c r="G117" s="33"/>
      <c r="H117" s="33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3" s="2" customFormat="1" ht="26.25" customHeight="1">
      <c r="A118" s="31"/>
      <c r="B118" s="32"/>
      <c r="C118" s="33"/>
      <c r="D118" s="33"/>
      <c r="E118" s="256" t="str">
        <f>E7</f>
        <v>REKONSTRUKCE ELEKTRICKÝCH ROZVODŮ V UČEBNOVÉM PAVILONU ŠKOLY</v>
      </c>
      <c r="F118" s="257"/>
      <c r="G118" s="257"/>
      <c r="H118" s="257"/>
      <c r="I118" s="33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3" s="2" customFormat="1" ht="12" customHeight="1">
      <c r="A119" s="31"/>
      <c r="B119" s="32"/>
      <c r="C119" s="26" t="s">
        <v>103</v>
      </c>
      <c r="D119" s="33"/>
      <c r="E119" s="33"/>
      <c r="F119" s="33"/>
      <c r="G119" s="33"/>
      <c r="H119" s="33"/>
      <c r="I119" s="33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3" s="2" customFormat="1" ht="16.5" customHeight="1">
      <c r="A120" s="31"/>
      <c r="B120" s="32"/>
      <c r="C120" s="33"/>
      <c r="D120" s="33"/>
      <c r="E120" s="244" t="str">
        <f>E9</f>
        <v>08 - 3/S etapa</v>
      </c>
      <c r="F120" s="255"/>
      <c r="G120" s="255"/>
      <c r="H120" s="255"/>
      <c r="I120" s="33"/>
      <c r="J120" s="33"/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3" s="2" customFormat="1" ht="6.9" customHeight="1">
      <c r="A121" s="31"/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3" s="2" customFormat="1" ht="12" customHeight="1">
      <c r="A122" s="31"/>
      <c r="B122" s="32"/>
      <c r="C122" s="26" t="s">
        <v>20</v>
      </c>
      <c r="D122" s="33"/>
      <c r="E122" s="33"/>
      <c r="F122" s="24" t="str">
        <f>F12</f>
        <v>Brno - Bystrc</v>
      </c>
      <c r="G122" s="33"/>
      <c r="H122" s="33"/>
      <c r="I122" s="26" t="s">
        <v>22</v>
      </c>
      <c r="J122" s="63" t="str">
        <f>IF(J12="","",J12)</f>
        <v>15. 5. 2019</v>
      </c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3" s="2" customFormat="1" ht="6.9" customHeight="1">
      <c r="A123" s="31"/>
      <c r="B123" s="32"/>
      <c r="C123" s="33"/>
      <c r="D123" s="33"/>
      <c r="E123" s="33"/>
      <c r="F123" s="33"/>
      <c r="G123" s="33"/>
      <c r="H123" s="33"/>
      <c r="I123" s="33"/>
      <c r="J123" s="33"/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3" s="2" customFormat="1" ht="15.15" customHeight="1">
      <c r="A124" s="31"/>
      <c r="B124" s="32"/>
      <c r="C124" s="26" t="s">
        <v>24</v>
      </c>
      <c r="D124" s="33"/>
      <c r="E124" s="33"/>
      <c r="F124" s="24" t="str">
        <f>E15</f>
        <v xml:space="preserve"> </v>
      </c>
      <c r="G124" s="33"/>
      <c r="H124" s="33"/>
      <c r="I124" s="26" t="s">
        <v>30</v>
      </c>
      <c r="J124" s="29" t="str">
        <f>E21</f>
        <v xml:space="preserve"> </v>
      </c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63" s="2" customFormat="1" ht="15.15" customHeight="1">
      <c r="A125" s="31"/>
      <c r="B125" s="32"/>
      <c r="C125" s="26" t="s">
        <v>28</v>
      </c>
      <c r="D125" s="33"/>
      <c r="E125" s="33"/>
      <c r="F125" s="24" t="str">
        <f>IF(E18="","",E18)</f>
        <v>Vyplň údaj</v>
      </c>
      <c r="G125" s="33"/>
      <c r="H125" s="33"/>
      <c r="I125" s="26" t="s">
        <v>32</v>
      </c>
      <c r="J125" s="29" t="str">
        <f>E24</f>
        <v>Ing. Tomáš Blažek</v>
      </c>
      <c r="K125" s="33"/>
      <c r="L125" s="4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63" s="2" customFormat="1" ht="10.35" customHeight="1">
      <c r="A126" s="31"/>
      <c r="B126" s="32"/>
      <c r="C126" s="33"/>
      <c r="D126" s="33"/>
      <c r="E126" s="33"/>
      <c r="F126" s="33"/>
      <c r="G126" s="33"/>
      <c r="H126" s="33"/>
      <c r="I126" s="33"/>
      <c r="J126" s="33"/>
      <c r="K126" s="33"/>
      <c r="L126" s="48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spans="1:63" s="11" customFormat="1" ht="29.25" customHeight="1">
      <c r="A127" s="156"/>
      <c r="B127" s="157"/>
      <c r="C127" s="158" t="s">
        <v>125</v>
      </c>
      <c r="D127" s="159" t="s">
        <v>61</v>
      </c>
      <c r="E127" s="159" t="s">
        <v>57</v>
      </c>
      <c r="F127" s="159" t="s">
        <v>58</v>
      </c>
      <c r="G127" s="159" t="s">
        <v>126</v>
      </c>
      <c r="H127" s="159" t="s">
        <v>127</v>
      </c>
      <c r="I127" s="159" t="s">
        <v>128</v>
      </c>
      <c r="J127" s="160" t="s">
        <v>107</v>
      </c>
      <c r="K127" s="161" t="s">
        <v>129</v>
      </c>
      <c r="L127" s="162"/>
      <c r="M127" s="72" t="s">
        <v>1</v>
      </c>
      <c r="N127" s="73" t="s">
        <v>40</v>
      </c>
      <c r="O127" s="73" t="s">
        <v>130</v>
      </c>
      <c r="P127" s="73" t="s">
        <v>131</v>
      </c>
      <c r="Q127" s="73" t="s">
        <v>132</v>
      </c>
      <c r="R127" s="73" t="s">
        <v>133</v>
      </c>
      <c r="S127" s="73" t="s">
        <v>134</v>
      </c>
      <c r="T127" s="74" t="s">
        <v>135</v>
      </c>
      <c r="U127" s="156"/>
      <c r="V127" s="156"/>
      <c r="W127" s="156"/>
      <c r="X127" s="156"/>
      <c r="Y127" s="156"/>
      <c r="Z127" s="156"/>
      <c r="AA127" s="156"/>
      <c r="AB127" s="156"/>
      <c r="AC127" s="156"/>
      <c r="AD127" s="156"/>
      <c r="AE127" s="156"/>
    </row>
    <row r="128" spans="1:63" s="2" customFormat="1" ht="22.8" customHeight="1">
      <c r="A128" s="31"/>
      <c r="B128" s="32"/>
      <c r="C128" s="79" t="s">
        <v>136</v>
      </c>
      <c r="D128" s="33"/>
      <c r="E128" s="33"/>
      <c r="F128" s="33"/>
      <c r="G128" s="33"/>
      <c r="H128" s="33"/>
      <c r="I128" s="33"/>
      <c r="J128" s="163">
        <f>BK128</f>
        <v>0</v>
      </c>
      <c r="K128" s="33"/>
      <c r="L128" s="36"/>
      <c r="M128" s="75"/>
      <c r="N128" s="164"/>
      <c r="O128" s="76"/>
      <c r="P128" s="165">
        <f>P129+P139+P146+P230</f>
        <v>0</v>
      </c>
      <c r="Q128" s="76"/>
      <c r="R128" s="165">
        <f>R129+R139+R146+R230</f>
        <v>2.2916629999999998</v>
      </c>
      <c r="S128" s="76"/>
      <c r="T128" s="166">
        <f>T129+T139+T146+T230</f>
        <v>0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T128" s="14" t="s">
        <v>75</v>
      </c>
      <c r="AU128" s="14" t="s">
        <v>109</v>
      </c>
      <c r="BK128" s="167">
        <f>BK129+BK139+BK146+BK230</f>
        <v>0</v>
      </c>
    </row>
    <row r="129" spans="1:65" s="12" customFormat="1" ht="25.95" customHeight="1">
      <c r="B129" s="168"/>
      <c r="C129" s="169"/>
      <c r="D129" s="170" t="s">
        <v>75</v>
      </c>
      <c r="E129" s="171" t="s">
        <v>137</v>
      </c>
      <c r="F129" s="171" t="s">
        <v>138</v>
      </c>
      <c r="G129" s="169"/>
      <c r="H129" s="169"/>
      <c r="I129" s="172"/>
      <c r="J129" s="173">
        <f>BK129</f>
        <v>0</v>
      </c>
      <c r="K129" s="169"/>
      <c r="L129" s="174"/>
      <c r="M129" s="175"/>
      <c r="N129" s="176"/>
      <c r="O129" s="176"/>
      <c r="P129" s="177">
        <f>P130</f>
        <v>0</v>
      </c>
      <c r="Q129" s="176"/>
      <c r="R129" s="177">
        <f>R130</f>
        <v>0</v>
      </c>
      <c r="S129" s="176"/>
      <c r="T129" s="178">
        <f>T130</f>
        <v>0</v>
      </c>
      <c r="AR129" s="179" t="s">
        <v>84</v>
      </c>
      <c r="AT129" s="180" t="s">
        <v>75</v>
      </c>
      <c r="AU129" s="180" t="s">
        <v>76</v>
      </c>
      <c r="AY129" s="179" t="s">
        <v>139</v>
      </c>
      <c r="BK129" s="181">
        <f>BK130</f>
        <v>0</v>
      </c>
    </row>
    <row r="130" spans="1:65" s="12" customFormat="1" ht="22.8" customHeight="1">
      <c r="B130" s="168"/>
      <c r="C130" s="169"/>
      <c r="D130" s="170" t="s">
        <v>75</v>
      </c>
      <c r="E130" s="182" t="s">
        <v>140</v>
      </c>
      <c r="F130" s="182" t="s">
        <v>141</v>
      </c>
      <c r="G130" s="169"/>
      <c r="H130" s="169"/>
      <c r="I130" s="172"/>
      <c r="J130" s="183">
        <f>BK130</f>
        <v>0</v>
      </c>
      <c r="K130" s="169"/>
      <c r="L130" s="174"/>
      <c r="M130" s="175"/>
      <c r="N130" s="176"/>
      <c r="O130" s="176"/>
      <c r="P130" s="177">
        <f>SUM(P131:P138)</f>
        <v>0</v>
      </c>
      <c r="Q130" s="176"/>
      <c r="R130" s="177">
        <f>SUM(R131:R138)</f>
        <v>0</v>
      </c>
      <c r="S130" s="176"/>
      <c r="T130" s="178">
        <f>SUM(T131:T138)</f>
        <v>0</v>
      </c>
      <c r="AR130" s="179" t="s">
        <v>84</v>
      </c>
      <c r="AT130" s="180" t="s">
        <v>75</v>
      </c>
      <c r="AU130" s="180" t="s">
        <v>84</v>
      </c>
      <c r="AY130" s="179" t="s">
        <v>139</v>
      </c>
      <c r="BK130" s="181">
        <f>SUM(BK131:BK138)</f>
        <v>0</v>
      </c>
    </row>
    <row r="131" spans="1:65" s="2" customFormat="1" ht="16.5" customHeight="1">
      <c r="A131" s="31"/>
      <c r="B131" s="32"/>
      <c r="C131" s="184" t="s">
        <v>84</v>
      </c>
      <c r="D131" s="184" t="s">
        <v>142</v>
      </c>
      <c r="E131" s="185" t="s">
        <v>143</v>
      </c>
      <c r="F131" s="186" t="s">
        <v>144</v>
      </c>
      <c r="G131" s="187" t="s">
        <v>145</v>
      </c>
      <c r="H131" s="188">
        <v>1.6</v>
      </c>
      <c r="I131" s="189"/>
      <c r="J131" s="190">
        <f t="shared" ref="J131:J138" si="0">ROUND(I131*H131,2)</f>
        <v>0</v>
      </c>
      <c r="K131" s="191"/>
      <c r="L131" s="36"/>
      <c r="M131" s="192" t="s">
        <v>1</v>
      </c>
      <c r="N131" s="193" t="s">
        <v>41</v>
      </c>
      <c r="O131" s="68"/>
      <c r="P131" s="194">
        <f t="shared" ref="P131:P138" si="1">O131*H131</f>
        <v>0</v>
      </c>
      <c r="Q131" s="194">
        <v>0</v>
      </c>
      <c r="R131" s="194">
        <f t="shared" ref="R131:R138" si="2">Q131*H131</f>
        <v>0</v>
      </c>
      <c r="S131" s="194">
        <v>0</v>
      </c>
      <c r="T131" s="195">
        <f t="shared" ref="T131:T138" si="3"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96" t="s">
        <v>146</v>
      </c>
      <c r="AT131" s="196" t="s">
        <v>142</v>
      </c>
      <c r="AU131" s="196" t="s">
        <v>86</v>
      </c>
      <c r="AY131" s="14" t="s">
        <v>139</v>
      </c>
      <c r="BE131" s="197">
        <f t="shared" ref="BE131:BE138" si="4">IF(N131="základní",J131,0)</f>
        <v>0</v>
      </c>
      <c r="BF131" s="197">
        <f t="shared" ref="BF131:BF138" si="5">IF(N131="snížená",J131,0)</f>
        <v>0</v>
      </c>
      <c r="BG131" s="197">
        <f t="shared" ref="BG131:BG138" si="6">IF(N131="zákl. přenesená",J131,0)</f>
        <v>0</v>
      </c>
      <c r="BH131" s="197">
        <f t="shared" ref="BH131:BH138" si="7">IF(N131="sníž. přenesená",J131,0)</f>
        <v>0</v>
      </c>
      <c r="BI131" s="197">
        <f t="shared" ref="BI131:BI138" si="8">IF(N131="nulová",J131,0)</f>
        <v>0</v>
      </c>
      <c r="BJ131" s="14" t="s">
        <v>84</v>
      </c>
      <c r="BK131" s="197">
        <f t="shared" ref="BK131:BK138" si="9">ROUND(I131*H131,2)</f>
        <v>0</v>
      </c>
      <c r="BL131" s="14" t="s">
        <v>146</v>
      </c>
      <c r="BM131" s="196" t="s">
        <v>679</v>
      </c>
    </row>
    <row r="132" spans="1:65" s="2" customFormat="1" ht="21.75" customHeight="1">
      <c r="A132" s="31"/>
      <c r="B132" s="32"/>
      <c r="C132" s="184" t="s">
        <v>86</v>
      </c>
      <c r="D132" s="184" t="s">
        <v>142</v>
      </c>
      <c r="E132" s="185" t="s">
        <v>148</v>
      </c>
      <c r="F132" s="186" t="s">
        <v>149</v>
      </c>
      <c r="G132" s="187" t="s">
        <v>145</v>
      </c>
      <c r="H132" s="188">
        <v>24</v>
      </c>
      <c r="I132" s="189"/>
      <c r="J132" s="190">
        <f t="shared" si="0"/>
        <v>0</v>
      </c>
      <c r="K132" s="191"/>
      <c r="L132" s="36"/>
      <c r="M132" s="192" t="s">
        <v>1</v>
      </c>
      <c r="N132" s="193" t="s">
        <v>41</v>
      </c>
      <c r="O132" s="68"/>
      <c r="P132" s="194">
        <f t="shared" si="1"/>
        <v>0</v>
      </c>
      <c r="Q132" s="194">
        <v>0</v>
      </c>
      <c r="R132" s="194">
        <f t="shared" si="2"/>
        <v>0</v>
      </c>
      <c r="S132" s="194">
        <v>0</v>
      </c>
      <c r="T132" s="195">
        <f t="shared" si="3"/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6" t="s">
        <v>146</v>
      </c>
      <c r="AT132" s="196" t="s">
        <v>142</v>
      </c>
      <c r="AU132" s="196" t="s">
        <v>86</v>
      </c>
      <c r="AY132" s="14" t="s">
        <v>139</v>
      </c>
      <c r="BE132" s="197">
        <f t="shared" si="4"/>
        <v>0</v>
      </c>
      <c r="BF132" s="197">
        <f t="shared" si="5"/>
        <v>0</v>
      </c>
      <c r="BG132" s="197">
        <f t="shared" si="6"/>
        <v>0</v>
      </c>
      <c r="BH132" s="197">
        <f t="shared" si="7"/>
        <v>0</v>
      </c>
      <c r="BI132" s="197">
        <f t="shared" si="8"/>
        <v>0</v>
      </c>
      <c r="BJ132" s="14" t="s">
        <v>84</v>
      </c>
      <c r="BK132" s="197">
        <f t="shared" si="9"/>
        <v>0</v>
      </c>
      <c r="BL132" s="14" t="s">
        <v>146</v>
      </c>
      <c r="BM132" s="196" t="s">
        <v>680</v>
      </c>
    </row>
    <row r="133" spans="1:65" s="2" customFormat="1" ht="21.75" customHeight="1">
      <c r="A133" s="31"/>
      <c r="B133" s="32"/>
      <c r="C133" s="184" t="s">
        <v>151</v>
      </c>
      <c r="D133" s="184" t="s">
        <v>142</v>
      </c>
      <c r="E133" s="185" t="s">
        <v>152</v>
      </c>
      <c r="F133" s="186" t="s">
        <v>153</v>
      </c>
      <c r="G133" s="187" t="s">
        <v>145</v>
      </c>
      <c r="H133" s="188">
        <v>0.8</v>
      </c>
      <c r="I133" s="189"/>
      <c r="J133" s="190">
        <f t="shared" si="0"/>
        <v>0</v>
      </c>
      <c r="K133" s="191"/>
      <c r="L133" s="36"/>
      <c r="M133" s="192" t="s">
        <v>1</v>
      </c>
      <c r="N133" s="193" t="s">
        <v>41</v>
      </c>
      <c r="O133" s="68"/>
      <c r="P133" s="194">
        <f t="shared" si="1"/>
        <v>0</v>
      </c>
      <c r="Q133" s="194">
        <v>0</v>
      </c>
      <c r="R133" s="194">
        <f t="shared" si="2"/>
        <v>0</v>
      </c>
      <c r="S133" s="194">
        <v>0</v>
      </c>
      <c r="T133" s="195">
        <f t="shared" si="3"/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96" t="s">
        <v>146</v>
      </c>
      <c r="AT133" s="196" t="s">
        <v>142</v>
      </c>
      <c r="AU133" s="196" t="s">
        <v>86</v>
      </c>
      <c r="AY133" s="14" t="s">
        <v>139</v>
      </c>
      <c r="BE133" s="197">
        <f t="shared" si="4"/>
        <v>0</v>
      </c>
      <c r="BF133" s="197">
        <f t="shared" si="5"/>
        <v>0</v>
      </c>
      <c r="BG133" s="197">
        <f t="shared" si="6"/>
        <v>0</v>
      </c>
      <c r="BH133" s="197">
        <f t="shared" si="7"/>
        <v>0</v>
      </c>
      <c r="BI133" s="197">
        <f t="shared" si="8"/>
        <v>0</v>
      </c>
      <c r="BJ133" s="14" t="s">
        <v>84</v>
      </c>
      <c r="BK133" s="197">
        <f t="shared" si="9"/>
        <v>0</v>
      </c>
      <c r="BL133" s="14" t="s">
        <v>146</v>
      </c>
      <c r="BM133" s="196" t="s">
        <v>681</v>
      </c>
    </row>
    <row r="134" spans="1:65" s="2" customFormat="1" ht="21.75" customHeight="1">
      <c r="A134" s="31"/>
      <c r="B134" s="32"/>
      <c r="C134" s="184" t="s">
        <v>146</v>
      </c>
      <c r="D134" s="184" t="s">
        <v>142</v>
      </c>
      <c r="E134" s="185" t="s">
        <v>155</v>
      </c>
      <c r="F134" s="186" t="s">
        <v>156</v>
      </c>
      <c r="G134" s="187" t="s">
        <v>145</v>
      </c>
      <c r="H134" s="188">
        <v>4</v>
      </c>
      <c r="I134" s="189"/>
      <c r="J134" s="190">
        <f t="shared" si="0"/>
        <v>0</v>
      </c>
      <c r="K134" s="191"/>
      <c r="L134" s="36"/>
      <c r="M134" s="192" t="s">
        <v>1</v>
      </c>
      <c r="N134" s="193" t="s">
        <v>41</v>
      </c>
      <c r="O134" s="68"/>
      <c r="P134" s="194">
        <f t="shared" si="1"/>
        <v>0</v>
      </c>
      <c r="Q134" s="194">
        <v>0</v>
      </c>
      <c r="R134" s="194">
        <f t="shared" si="2"/>
        <v>0</v>
      </c>
      <c r="S134" s="194">
        <v>0</v>
      </c>
      <c r="T134" s="195">
        <f t="shared" si="3"/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6" t="s">
        <v>146</v>
      </c>
      <c r="AT134" s="196" t="s">
        <v>142</v>
      </c>
      <c r="AU134" s="196" t="s">
        <v>86</v>
      </c>
      <c r="AY134" s="14" t="s">
        <v>139</v>
      </c>
      <c r="BE134" s="197">
        <f t="shared" si="4"/>
        <v>0</v>
      </c>
      <c r="BF134" s="197">
        <f t="shared" si="5"/>
        <v>0</v>
      </c>
      <c r="BG134" s="197">
        <f t="shared" si="6"/>
        <v>0</v>
      </c>
      <c r="BH134" s="197">
        <f t="shared" si="7"/>
        <v>0</v>
      </c>
      <c r="BI134" s="197">
        <f t="shared" si="8"/>
        <v>0</v>
      </c>
      <c r="BJ134" s="14" t="s">
        <v>84</v>
      </c>
      <c r="BK134" s="197">
        <f t="shared" si="9"/>
        <v>0</v>
      </c>
      <c r="BL134" s="14" t="s">
        <v>146</v>
      </c>
      <c r="BM134" s="196" t="s">
        <v>682</v>
      </c>
    </row>
    <row r="135" spans="1:65" s="2" customFormat="1" ht="21.75" customHeight="1">
      <c r="A135" s="31"/>
      <c r="B135" s="32"/>
      <c r="C135" s="184" t="s">
        <v>158</v>
      </c>
      <c r="D135" s="184" t="s">
        <v>142</v>
      </c>
      <c r="E135" s="185" t="s">
        <v>159</v>
      </c>
      <c r="F135" s="186" t="s">
        <v>160</v>
      </c>
      <c r="G135" s="187" t="s">
        <v>145</v>
      </c>
      <c r="H135" s="188">
        <v>0.8</v>
      </c>
      <c r="I135" s="189"/>
      <c r="J135" s="190">
        <f t="shared" si="0"/>
        <v>0</v>
      </c>
      <c r="K135" s="191"/>
      <c r="L135" s="36"/>
      <c r="M135" s="192" t="s">
        <v>1</v>
      </c>
      <c r="N135" s="193" t="s">
        <v>41</v>
      </c>
      <c r="O135" s="68"/>
      <c r="P135" s="194">
        <f t="shared" si="1"/>
        <v>0</v>
      </c>
      <c r="Q135" s="194">
        <v>0</v>
      </c>
      <c r="R135" s="194">
        <f t="shared" si="2"/>
        <v>0</v>
      </c>
      <c r="S135" s="194">
        <v>0</v>
      </c>
      <c r="T135" s="195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6" t="s">
        <v>146</v>
      </c>
      <c r="AT135" s="196" t="s">
        <v>142</v>
      </c>
      <c r="AU135" s="196" t="s">
        <v>86</v>
      </c>
      <c r="AY135" s="14" t="s">
        <v>139</v>
      </c>
      <c r="BE135" s="197">
        <f t="shared" si="4"/>
        <v>0</v>
      </c>
      <c r="BF135" s="197">
        <f t="shared" si="5"/>
        <v>0</v>
      </c>
      <c r="BG135" s="197">
        <f t="shared" si="6"/>
        <v>0</v>
      </c>
      <c r="BH135" s="197">
        <f t="shared" si="7"/>
        <v>0</v>
      </c>
      <c r="BI135" s="197">
        <f t="shared" si="8"/>
        <v>0</v>
      </c>
      <c r="BJ135" s="14" t="s">
        <v>84</v>
      </c>
      <c r="BK135" s="197">
        <f t="shared" si="9"/>
        <v>0</v>
      </c>
      <c r="BL135" s="14" t="s">
        <v>146</v>
      </c>
      <c r="BM135" s="196" t="s">
        <v>683</v>
      </c>
    </row>
    <row r="136" spans="1:65" s="2" customFormat="1" ht="21.75" customHeight="1">
      <c r="A136" s="31"/>
      <c r="B136" s="32"/>
      <c r="C136" s="184" t="s">
        <v>162</v>
      </c>
      <c r="D136" s="184" t="s">
        <v>142</v>
      </c>
      <c r="E136" s="185" t="s">
        <v>163</v>
      </c>
      <c r="F136" s="186" t="s">
        <v>164</v>
      </c>
      <c r="G136" s="187" t="s">
        <v>145</v>
      </c>
      <c r="H136" s="188">
        <v>4</v>
      </c>
      <c r="I136" s="189"/>
      <c r="J136" s="190">
        <f t="shared" si="0"/>
        <v>0</v>
      </c>
      <c r="K136" s="191"/>
      <c r="L136" s="36"/>
      <c r="M136" s="192" t="s">
        <v>1</v>
      </c>
      <c r="N136" s="193" t="s">
        <v>41</v>
      </c>
      <c r="O136" s="68"/>
      <c r="P136" s="194">
        <f t="shared" si="1"/>
        <v>0</v>
      </c>
      <c r="Q136" s="194">
        <v>0</v>
      </c>
      <c r="R136" s="194">
        <f t="shared" si="2"/>
        <v>0</v>
      </c>
      <c r="S136" s="194">
        <v>0</v>
      </c>
      <c r="T136" s="195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6" t="s">
        <v>146</v>
      </c>
      <c r="AT136" s="196" t="s">
        <v>142</v>
      </c>
      <c r="AU136" s="196" t="s">
        <v>86</v>
      </c>
      <c r="AY136" s="14" t="s">
        <v>139</v>
      </c>
      <c r="BE136" s="197">
        <f t="shared" si="4"/>
        <v>0</v>
      </c>
      <c r="BF136" s="197">
        <f t="shared" si="5"/>
        <v>0</v>
      </c>
      <c r="BG136" s="197">
        <f t="shared" si="6"/>
        <v>0</v>
      </c>
      <c r="BH136" s="197">
        <f t="shared" si="7"/>
        <v>0</v>
      </c>
      <c r="BI136" s="197">
        <f t="shared" si="8"/>
        <v>0</v>
      </c>
      <c r="BJ136" s="14" t="s">
        <v>84</v>
      </c>
      <c r="BK136" s="197">
        <f t="shared" si="9"/>
        <v>0</v>
      </c>
      <c r="BL136" s="14" t="s">
        <v>146</v>
      </c>
      <c r="BM136" s="196" t="s">
        <v>684</v>
      </c>
    </row>
    <row r="137" spans="1:65" s="2" customFormat="1" ht="21.75" customHeight="1">
      <c r="A137" s="31"/>
      <c r="B137" s="32"/>
      <c r="C137" s="184" t="s">
        <v>166</v>
      </c>
      <c r="D137" s="184" t="s">
        <v>142</v>
      </c>
      <c r="E137" s="185" t="s">
        <v>167</v>
      </c>
      <c r="F137" s="186" t="s">
        <v>168</v>
      </c>
      <c r="G137" s="187" t="s">
        <v>145</v>
      </c>
      <c r="H137" s="188">
        <v>1.6</v>
      </c>
      <c r="I137" s="189"/>
      <c r="J137" s="190">
        <f t="shared" si="0"/>
        <v>0</v>
      </c>
      <c r="K137" s="191"/>
      <c r="L137" s="36"/>
      <c r="M137" s="192" t="s">
        <v>1</v>
      </c>
      <c r="N137" s="193" t="s">
        <v>41</v>
      </c>
      <c r="O137" s="68"/>
      <c r="P137" s="194">
        <f t="shared" si="1"/>
        <v>0</v>
      </c>
      <c r="Q137" s="194">
        <v>0</v>
      </c>
      <c r="R137" s="194">
        <f t="shared" si="2"/>
        <v>0</v>
      </c>
      <c r="S137" s="194">
        <v>0</v>
      </c>
      <c r="T137" s="195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6" t="s">
        <v>146</v>
      </c>
      <c r="AT137" s="196" t="s">
        <v>142</v>
      </c>
      <c r="AU137" s="196" t="s">
        <v>86</v>
      </c>
      <c r="AY137" s="14" t="s">
        <v>139</v>
      </c>
      <c r="BE137" s="197">
        <f t="shared" si="4"/>
        <v>0</v>
      </c>
      <c r="BF137" s="197">
        <f t="shared" si="5"/>
        <v>0</v>
      </c>
      <c r="BG137" s="197">
        <f t="shared" si="6"/>
        <v>0</v>
      </c>
      <c r="BH137" s="197">
        <f t="shared" si="7"/>
        <v>0</v>
      </c>
      <c r="BI137" s="197">
        <f t="shared" si="8"/>
        <v>0</v>
      </c>
      <c r="BJ137" s="14" t="s">
        <v>84</v>
      </c>
      <c r="BK137" s="197">
        <f t="shared" si="9"/>
        <v>0</v>
      </c>
      <c r="BL137" s="14" t="s">
        <v>146</v>
      </c>
      <c r="BM137" s="196" t="s">
        <v>685</v>
      </c>
    </row>
    <row r="138" spans="1:65" s="2" customFormat="1" ht="21.75" customHeight="1">
      <c r="A138" s="31"/>
      <c r="B138" s="32"/>
      <c r="C138" s="184" t="s">
        <v>170</v>
      </c>
      <c r="D138" s="184" t="s">
        <v>142</v>
      </c>
      <c r="E138" s="185" t="s">
        <v>171</v>
      </c>
      <c r="F138" s="186" t="s">
        <v>172</v>
      </c>
      <c r="G138" s="187" t="s">
        <v>145</v>
      </c>
      <c r="H138" s="188">
        <v>1.6</v>
      </c>
      <c r="I138" s="189"/>
      <c r="J138" s="190">
        <f t="shared" si="0"/>
        <v>0</v>
      </c>
      <c r="K138" s="191"/>
      <c r="L138" s="36"/>
      <c r="M138" s="192" t="s">
        <v>1</v>
      </c>
      <c r="N138" s="193" t="s">
        <v>41</v>
      </c>
      <c r="O138" s="68"/>
      <c r="P138" s="194">
        <f t="shared" si="1"/>
        <v>0</v>
      </c>
      <c r="Q138" s="194">
        <v>0</v>
      </c>
      <c r="R138" s="194">
        <f t="shared" si="2"/>
        <v>0</v>
      </c>
      <c r="S138" s="194">
        <v>0</v>
      </c>
      <c r="T138" s="195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6" t="s">
        <v>146</v>
      </c>
      <c r="AT138" s="196" t="s">
        <v>142</v>
      </c>
      <c r="AU138" s="196" t="s">
        <v>86</v>
      </c>
      <c r="AY138" s="14" t="s">
        <v>139</v>
      </c>
      <c r="BE138" s="197">
        <f t="shared" si="4"/>
        <v>0</v>
      </c>
      <c r="BF138" s="197">
        <f t="shared" si="5"/>
        <v>0</v>
      </c>
      <c r="BG138" s="197">
        <f t="shared" si="6"/>
        <v>0</v>
      </c>
      <c r="BH138" s="197">
        <f t="shared" si="7"/>
        <v>0</v>
      </c>
      <c r="BI138" s="197">
        <f t="shared" si="8"/>
        <v>0</v>
      </c>
      <c r="BJ138" s="14" t="s">
        <v>84</v>
      </c>
      <c r="BK138" s="197">
        <f t="shared" si="9"/>
        <v>0</v>
      </c>
      <c r="BL138" s="14" t="s">
        <v>146</v>
      </c>
      <c r="BM138" s="196" t="s">
        <v>686</v>
      </c>
    </row>
    <row r="139" spans="1:65" s="12" customFormat="1" ht="25.95" customHeight="1">
      <c r="B139" s="168"/>
      <c r="C139" s="169"/>
      <c r="D139" s="170" t="s">
        <v>75</v>
      </c>
      <c r="E139" s="171" t="s">
        <v>174</v>
      </c>
      <c r="F139" s="171" t="s">
        <v>175</v>
      </c>
      <c r="G139" s="169"/>
      <c r="H139" s="169"/>
      <c r="I139" s="172"/>
      <c r="J139" s="173">
        <f>BK139</f>
        <v>0</v>
      </c>
      <c r="K139" s="169"/>
      <c r="L139" s="174"/>
      <c r="M139" s="175"/>
      <c r="N139" s="176"/>
      <c r="O139" s="176"/>
      <c r="P139" s="177">
        <f>SUM(P140:P145)</f>
        <v>0</v>
      </c>
      <c r="Q139" s="176"/>
      <c r="R139" s="177">
        <f>SUM(R140:R145)</f>
        <v>1.5899999999999999</v>
      </c>
      <c r="S139" s="176"/>
      <c r="T139" s="178">
        <f>SUM(T140:T145)</f>
        <v>0</v>
      </c>
      <c r="AR139" s="179" t="s">
        <v>86</v>
      </c>
      <c r="AT139" s="180" t="s">
        <v>75</v>
      </c>
      <c r="AU139" s="180" t="s">
        <v>76</v>
      </c>
      <c r="AY139" s="179" t="s">
        <v>139</v>
      </c>
      <c r="BK139" s="181">
        <f>SUM(BK140:BK145)</f>
        <v>0</v>
      </c>
    </row>
    <row r="140" spans="1:65" s="2" customFormat="1" ht="21.75" customHeight="1">
      <c r="A140" s="31"/>
      <c r="B140" s="32"/>
      <c r="C140" s="184" t="s">
        <v>176</v>
      </c>
      <c r="D140" s="184" t="s">
        <v>142</v>
      </c>
      <c r="E140" s="185" t="s">
        <v>177</v>
      </c>
      <c r="F140" s="186" t="s">
        <v>178</v>
      </c>
      <c r="G140" s="187" t="s">
        <v>179</v>
      </c>
      <c r="H140" s="188">
        <v>240</v>
      </c>
      <c r="I140" s="189"/>
      <c r="J140" s="190">
        <f t="shared" ref="J140:J145" si="10">ROUND(I140*H140,2)</f>
        <v>0</v>
      </c>
      <c r="K140" s="191"/>
      <c r="L140" s="36"/>
      <c r="M140" s="192" t="s">
        <v>1</v>
      </c>
      <c r="N140" s="193" t="s">
        <v>41</v>
      </c>
      <c r="O140" s="68"/>
      <c r="P140" s="194">
        <f t="shared" ref="P140:P145" si="11">O140*H140</f>
        <v>0</v>
      </c>
      <c r="Q140" s="194">
        <v>0</v>
      </c>
      <c r="R140" s="194">
        <f t="shared" ref="R140:R145" si="12">Q140*H140</f>
        <v>0</v>
      </c>
      <c r="S140" s="194">
        <v>0</v>
      </c>
      <c r="T140" s="195">
        <f t="shared" ref="T140:T145" si="13">S140*H140</f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6" t="s">
        <v>180</v>
      </c>
      <c r="AT140" s="196" t="s">
        <v>142</v>
      </c>
      <c r="AU140" s="196" t="s">
        <v>84</v>
      </c>
      <c r="AY140" s="14" t="s">
        <v>139</v>
      </c>
      <c r="BE140" s="197">
        <f t="shared" ref="BE140:BE145" si="14">IF(N140="základní",J140,0)</f>
        <v>0</v>
      </c>
      <c r="BF140" s="197">
        <f t="shared" ref="BF140:BF145" si="15">IF(N140="snížená",J140,0)</f>
        <v>0</v>
      </c>
      <c r="BG140" s="197">
        <f t="shared" ref="BG140:BG145" si="16">IF(N140="zákl. přenesená",J140,0)</f>
        <v>0</v>
      </c>
      <c r="BH140" s="197">
        <f t="shared" ref="BH140:BH145" si="17">IF(N140="sníž. přenesená",J140,0)</f>
        <v>0</v>
      </c>
      <c r="BI140" s="197">
        <f t="shared" ref="BI140:BI145" si="18">IF(N140="nulová",J140,0)</f>
        <v>0</v>
      </c>
      <c r="BJ140" s="14" t="s">
        <v>84</v>
      </c>
      <c r="BK140" s="197">
        <f t="shared" ref="BK140:BK145" si="19">ROUND(I140*H140,2)</f>
        <v>0</v>
      </c>
      <c r="BL140" s="14" t="s">
        <v>180</v>
      </c>
      <c r="BM140" s="196" t="s">
        <v>687</v>
      </c>
    </row>
    <row r="141" spans="1:65" s="2" customFormat="1" ht="33" customHeight="1">
      <c r="A141" s="31"/>
      <c r="B141" s="32"/>
      <c r="C141" s="198" t="s">
        <v>182</v>
      </c>
      <c r="D141" s="198" t="s">
        <v>183</v>
      </c>
      <c r="E141" s="199" t="s">
        <v>184</v>
      </c>
      <c r="F141" s="200" t="s">
        <v>185</v>
      </c>
      <c r="G141" s="201" t="s">
        <v>179</v>
      </c>
      <c r="H141" s="202">
        <v>240</v>
      </c>
      <c r="I141" s="203"/>
      <c r="J141" s="204">
        <f t="shared" si="10"/>
        <v>0</v>
      </c>
      <c r="K141" s="205"/>
      <c r="L141" s="206"/>
      <c r="M141" s="207" t="s">
        <v>1</v>
      </c>
      <c r="N141" s="208" t="s">
        <v>41</v>
      </c>
      <c r="O141" s="68"/>
      <c r="P141" s="194">
        <f t="shared" si="11"/>
        <v>0</v>
      </c>
      <c r="Q141" s="194">
        <v>2.2499999999999998E-3</v>
      </c>
      <c r="R141" s="194">
        <f t="shared" si="12"/>
        <v>0.53999999999999992</v>
      </c>
      <c r="S141" s="194">
        <v>0</v>
      </c>
      <c r="T141" s="195">
        <f t="shared" si="13"/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6" t="s">
        <v>186</v>
      </c>
      <c r="AT141" s="196" t="s">
        <v>183</v>
      </c>
      <c r="AU141" s="196" t="s">
        <v>84</v>
      </c>
      <c r="AY141" s="14" t="s">
        <v>139</v>
      </c>
      <c r="BE141" s="197">
        <f t="shared" si="14"/>
        <v>0</v>
      </c>
      <c r="BF141" s="197">
        <f t="shared" si="15"/>
        <v>0</v>
      </c>
      <c r="BG141" s="197">
        <f t="shared" si="16"/>
        <v>0</v>
      </c>
      <c r="BH141" s="197">
        <f t="shared" si="17"/>
        <v>0</v>
      </c>
      <c r="BI141" s="197">
        <f t="shared" si="18"/>
        <v>0</v>
      </c>
      <c r="BJ141" s="14" t="s">
        <v>84</v>
      </c>
      <c r="BK141" s="197">
        <f t="shared" si="19"/>
        <v>0</v>
      </c>
      <c r="BL141" s="14" t="s">
        <v>186</v>
      </c>
      <c r="BM141" s="196" t="s">
        <v>688</v>
      </c>
    </row>
    <row r="142" spans="1:65" s="2" customFormat="1" ht="21.75" customHeight="1">
      <c r="A142" s="31"/>
      <c r="B142" s="32"/>
      <c r="C142" s="184" t="s">
        <v>188</v>
      </c>
      <c r="D142" s="184" t="s">
        <v>142</v>
      </c>
      <c r="E142" s="185" t="s">
        <v>189</v>
      </c>
      <c r="F142" s="186" t="s">
        <v>190</v>
      </c>
      <c r="G142" s="187" t="s">
        <v>179</v>
      </c>
      <c r="H142" s="188">
        <v>180</v>
      </c>
      <c r="I142" s="189"/>
      <c r="J142" s="190">
        <f t="shared" si="10"/>
        <v>0</v>
      </c>
      <c r="K142" s="191"/>
      <c r="L142" s="36"/>
      <c r="M142" s="192" t="s">
        <v>1</v>
      </c>
      <c r="N142" s="193" t="s">
        <v>41</v>
      </c>
      <c r="O142" s="68"/>
      <c r="P142" s="194">
        <f t="shared" si="11"/>
        <v>0</v>
      </c>
      <c r="Q142" s="194">
        <v>0</v>
      </c>
      <c r="R142" s="194">
        <f t="shared" si="12"/>
        <v>0</v>
      </c>
      <c r="S142" s="194">
        <v>0</v>
      </c>
      <c r="T142" s="195">
        <f t="shared" si="13"/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6" t="s">
        <v>180</v>
      </c>
      <c r="AT142" s="196" t="s">
        <v>142</v>
      </c>
      <c r="AU142" s="196" t="s">
        <v>84</v>
      </c>
      <c r="AY142" s="14" t="s">
        <v>139</v>
      </c>
      <c r="BE142" s="197">
        <f t="shared" si="14"/>
        <v>0</v>
      </c>
      <c r="BF142" s="197">
        <f t="shared" si="15"/>
        <v>0</v>
      </c>
      <c r="BG142" s="197">
        <f t="shared" si="16"/>
        <v>0</v>
      </c>
      <c r="BH142" s="197">
        <f t="shared" si="17"/>
        <v>0</v>
      </c>
      <c r="BI142" s="197">
        <f t="shared" si="18"/>
        <v>0</v>
      </c>
      <c r="BJ142" s="14" t="s">
        <v>84</v>
      </c>
      <c r="BK142" s="197">
        <f t="shared" si="19"/>
        <v>0</v>
      </c>
      <c r="BL142" s="14" t="s">
        <v>180</v>
      </c>
      <c r="BM142" s="196" t="s">
        <v>689</v>
      </c>
    </row>
    <row r="143" spans="1:65" s="2" customFormat="1" ht="33" customHeight="1">
      <c r="A143" s="31"/>
      <c r="B143" s="32"/>
      <c r="C143" s="198" t="s">
        <v>192</v>
      </c>
      <c r="D143" s="198" t="s">
        <v>183</v>
      </c>
      <c r="E143" s="199" t="s">
        <v>193</v>
      </c>
      <c r="F143" s="200" t="s">
        <v>194</v>
      </c>
      <c r="G143" s="201" t="s">
        <v>179</v>
      </c>
      <c r="H143" s="202">
        <v>60</v>
      </c>
      <c r="I143" s="203"/>
      <c r="J143" s="204">
        <f t="shared" si="10"/>
        <v>0</v>
      </c>
      <c r="K143" s="205"/>
      <c r="L143" s="206"/>
      <c r="M143" s="207" t="s">
        <v>1</v>
      </c>
      <c r="N143" s="208" t="s">
        <v>41</v>
      </c>
      <c r="O143" s="68"/>
      <c r="P143" s="194">
        <f t="shared" si="11"/>
        <v>0</v>
      </c>
      <c r="Q143" s="194">
        <v>4.4999999999999997E-3</v>
      </c>
      <c r="R143" s="194">
        <f t="shared" si="12"/>
        <v>0.26999999999999996</v>
      </c>
      <c r="S143" s="194">
        <v>0</v>
      </c>
      <c r="T143" s="195">
        <f t="shared" si="13"/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6" t="s">
        <v>186</v>
      </c>
      <c r="AT143" s="196" t="s">
        <v>183</v>
      </c>
      <c r="AU143" s="196" t="s">
        <v>84</v>
      </c>
      <c r="AY143" s="14" t="s">
        <v>139</v>
      </c>
      <c r="BE143" s="197">
        <f t="shared" si="14"/>
        <v>0</v>
      </c>
      <c r="BF143" s="197">
        <f t="shared" si="15"/>
        <v>0</v>
      </c>
      <c r="BG143" s="197">
        <f t="shared" si="16"/>
        <v>0</v>
      </c>
      <c r="BH143" s="197">
        <f t="shared" si="17"/>
        <v>0</v>
      </c>
      <c r="BI143" s="197">
        <f t="shared" si="18"/>
        <v>0</v>
      </c>
      <c r="BJ143" s="14" t="s">
        <v>84</v>
      </c>
      <c r="BK143" s="197">
        <f t="shared" si="19"/>
        <v>0</v>
      </c>
      <c r="BL143" s="14" t="s">
        <v>186</v>
      </c>
      <c r="BM143" s="196" t="s">
        <v>690</v>
      </c>
    </row>
    <row r="144" spans="1:65" s="2" customFormat="1" ht="33" customHeight="1">
      <c r="A144" s="31"/>
      <c r="B144" s="32"/>
      <c r="C144" s="198" t="s">
        <v>196</v>
      </c>
      <c r="D144" s="198" t="s">
        <v>183</v>
      </c>
      <c r="E144" s="199" t="s">
        <v>197</v>
      </c>
      <c r="F144" s="200" t="s">
        <v>198</v>
      </c>
      <c r="G144" s="201" t="s">
        <v>179</v>
      </c>
      <c r="H144" s="202">
        <v>120</v>
      </c>
      <c r="I144" s="203"/>
      <c r="J144" s="204">
        <f t="shared" si="10"/>
        <v>0</v>
      </c>
      <c r="K144" s="205"/>
      <c r="L144" s="206"/>
      <c r="M144" s="207" t="s">
        <v>1</v>
      </c>
      <c r="N144" s="208" t="s">
        <v>41</v>
      </c>
      <c r="O144" s="68"/>
      <c r="P144" s="194">
        <f t="shared" si="11"/>
        <v>0</v>
      </c>
      <c r="Q144" s="194">
        <v>6.4999999999999997E-3</v>
      </c>
      <c r="R144" s="194">
        <f t="shared" si="12"/>
        <v>0.77999999999999992</v>
      </c>
      <c r="S144" s="194">
        <v>0</v>
      </c>
      <c r="T144" s="195">
        <f t="shared" si="1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6" t="s">
        <v>186</v>
      </c>
      <c r="AT144" s="196" t="s">
        <v>183</v>
      </c>
      <c r="AU144" s="196" t="s">
        <v>84</v>
      </c>
      <c r="AY144" s="14" t="s">
        <v>139</v>
      </c>
      <c r="BE144" s="197">
        <f t="shared" si="14"/>
        <v>0</v>
      </c>
      <c r="BF144" s="197">
        <f t="shared" si="15"/>
        <v>0</v>
      </c>
      <c r="BG144" s="197">
        <f t="shared" si="16"/>
        <v>0</v>
      </c>
      <c r="BH144" s="197">
        <f t="shared" si="17"/>
        <v>0</v>
      </c>
      <c r="BI144" s="197">
        <f t="shared" si="18"/>
        <v>0</v>
      </c>
      <c r="BJ144" s="14" t="s">
        <v>84</v>
      </c>
      <c r="BK144" s="197">
        <f t="shared" si="19"/>
        <v>0</v>
      </c>
      <c r="BL144" s="14" t="s">
        <v>186</v>
      </c>
      <c r="BM144" s="196" t="s">
        <v>691</v>
      </c>
    </row>
    <row r="145" spans="1:65" s="2" customFormat="1" ht="21.75" customHeight="1">
      <c r="A145" s="31"/>
      <c r="B145" s="32"/>
      <c r="C145" s="184" t="s">
        <v>200</v>
      </c>
      <c r="D145" s="184" t="s">
        <v>142</v>
      </c>
      <c r="E145" s="185" t="s">
        <v>201</v>
      </c>
      <c r="F145" s="186" t="s">
        <v>202</v>
      </c>
      <c r="G145" s="187" t="s">
        <v>203</v>
      </c>
      <c r="H145" s="188">
        <v>55</v>
      </c>
      <c r="I145" s="189"/>
      <c r="J145" s="190">
        <f t="shared" si="10"/>
        <v>0</v>
      </c>
      <c r="K145" s="191"/>
      <c r="L145" s="36"/>
      <c r="M145" s="192" t="s">
        <v>1</v>
      </c>
      <c r="N145" s="193" t="s">
        <v>41</v>
      </c>
      <c r="O145" s="68"/>
      <c r="P145" s="194">
        <f t="shared" si="11"/>
        <v>0</v>
      </c>
      <c r="Q145" s="194">
        <v>0</v>
      </c>
      <c r="R145" s="194">
        <f t="shared" si="12"/>
        <v>0</v>
      </c>
      <c r="S145" s="194">
        <v>0</v>
      </c>
      <c r="T145" s="195">
        <f t="shared" si="1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6" t="s">
        <v>146</v>
      </c>
      <c r="AT145" s="196" t="s">
        <v>142</v>
      </c>
      <c r="AU145" s="196" t="s">
        <v>84</v>
      </c>
      <c r="AY145" s="14" t="s">
        <v>139</v>
      </c>
      <c r="BE145" s="197">
        <f t="shared" si="14"/>
        <v>0</v>
      </c>
      <c r="BF145" s="197">
        <f t="shared" si="15"/>
        <v>0</v>
      </c>
      <c r="BG145" s="197">
        <f t="shared" si="16"/>
        <v>0</v>
      </c>
      <c r="BH145" s="197">
        <f t="shared" si="17"/>
        <v>0</v>
      </c>
      <c r="BI145" s="197">
        <f t="shared" si="18"/>
        <v>0</v>
      </c>
      <c r="BJ145" s="14" t="s">
        <v>84</v>
      </c>
      <c r="BK145" s="197">
        <f t="shared" si="19"/>
        <v>0</v>
      </c>
      <c r="BL145" s="14" t="s">
        <v>146</v>
      </c>
      <c r="BM145" s="196" t="s">
        <v>692</v>
      </c>
    </row>
    <row r="146" spans="1:65" s="12" customFormat="1" ht="25.95" customHeight="1">
      <c r="B146" s="168"/>
      <c r="C146" s="169"/>
      <c r="D146" s="170" t="s">
        <v>75</v>
      </c>
      <c r="E146" s="171" t="s">
        <v>183</v>
      </c>
      <c r="F146" s="171" t="s">
        <v>218</v>
      </c>
      <c r="G146" s="169"/>
      <c r="H146" s="169"/>
      <c r="I146" s="172"/>
      <c r="J146" s="173">
        <f>BK146</f>
        <v>0</v>
      </c>
      <c r="K146" s="169"/>
      <c r="L146" s="174"/>
      <c r="M146" s="175"/>
      <c r="N146" s="176"/>
      <c r="O146" s="176"/>
      <c r="P146" s="177">
        <f>P147+P205+P208+P212+P221+P228</f>
        <v>0</v>
      </c>
      <c r="Q146" s="176"/>
      <c r="R146" s="177">
        <f>R147+R205+R208+R212+R221+R228</f>
        <v>0.70166300000000004</v>
      </c>
      <c r="S146" s="176"/>
      <c r="T146" s="178">
        <f>T147+T205+T208+T212+T221+T228</f>
        <v>0</v>
      </c>
      <c r="AR146" s="179" t="s">
        <v>151</v>
      </c>
      <c r="AT146" s="180" t="s">
        <v>75</v>
      </c>
      <c r="AU146" s="180" t="s">
        <v>76</v>
      </c>
      <c r="AY146" s="179" t="s">
        <v>139</v>
      </c>
      <c r="BK146" s="181">
        <f>BK147+BK205+BK208+BK212+BK221+BK228</f>
        <v>0</v>
      </c>
    </row>
    <row r="147" spans="1:65" s="12" customFormat="1" ht="22.8" customHeight="1">
      <c r="B147" s="168"/>
      <c r="C147" s="169"/>
      <c r="D147" s="170" t="s">
        <v>75</v>
      </c>
      <c r="E147" s="182" t="s">
        <v>219</v>
      </c>
      <c r="F147" s="182" t="s">
        <v>220</v>
      </c>
      <c r="G147" s="169"/>
      <c r="H147" s="169"/>
      <c r="I147" s="172"/>
      <c r="J147" s="183">
        <f>BK147</f>
        <v>0</v>
      </c>
      <c r="K147" s="169"/>
      <c r="L147" s="174"/>
      <c r="M147" s="175"/>
      <c r="N147" s="176"/>
      <c r="O147" s="176"/>
      <c r="P147" s="177">
        <f>SUM(P148:P204)</f>
        <v>0</v>
      </c>
      <c r="Q147" s="176"/>
      <c r="R147" s="177">
        <f>SUM(R148:R204)</f>
        <v>0.69526300000000008</v>
      </c>
      <c r="S147" s="176"/>
      <c r="T147" s="178">
        <f>SUM(T148:T204)</f>
        <v>0</v>
      </c>
      <c r="AR147" s="179" t="s">
        <v>151</v>
      </c>
      <c r="AT147" s="180" t="s">
        <v>75</v>
      </c>
      <c r="AU147" s="180" t="s">
        <v>84</v>
      </c>
      <c r="AY147" s="179" t="s">
        <v>139</v>
      </c>
      <c r="BK147" s="181">
        <f>SUM(BK148:BK204)</f>
        <v>0</v>
      </c>
    </row>
    <row r="148" spans="1:65" s="2" customFormat="1" ht="21.75" customHeight="1">
      <c r="A148" s="31"/>
      <c r="B148" s="32"/>
      <c r="C148" s="184" t="s">
        <v>8</v>
      </c>
      <c r="D148" s="184" t="s">
        <v>142</v>
      </c>
      <c r="E148" s="185" t="s">
        <v>222</v>
      </c>
      <c r="F148" s="186" t="s">
        <v>223</v>
      </c>
      <c r="G148" s="187" t="s">
        <v>203</v>
      </c>
      <c r="H148" s="188">
        <v>8</v>
      </c>
      <c r="I148" s="189"/>
      <c r="J148" s="190">
        <f t="shared" ref="J148:J179" si="20">ROUND(I148*H148,2)</f>
        <v>0</v>
      </c>
      <c r="K148" s="191"/>
      <c r="L148" s="36"/>
      <c r="M148" s="192" t="s">
        <v>1</v>
      </c>
      <c r="N148" s="193" t="s">
        <v>41</v>
      </c>
      <c r="O148" s="68"/>
      <c r="P148" s="194">
        <f t="shared" ref="P148:P179" si="21">O148*H148</f>
        <v>0</v>
      </c>
      <c r="Q148" s="194">
        <v>0</v>
      </c>
      <c r="R148" s="194">
        <f t="shared" ref="R148:R179" si="22">Q148*H148</f>
        <v>0</v>
      </c>
      <c r="S148" s="194">
        <v>0</v>
      </c>
      <c r="T148" s="195">
        <f t="shared" ref="T148:T179" si="23">S148*H148</f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6" t="s">
        <v>146</v>
      </c>
      <c r="AT148" s="196" t="s">
        <v>142</v>
      </c>
      <c r="AU148" s="196" t="s">
        <v>86</v>
      </c>
      <c r="AY148" s="14" t="s">
        <v>139</v>
      </c>
      <c r="BE148" s="197">
        <f t="shared" ref="BE148:BE179" si="24">IF(N148="základní",J148,0)</f>
        <v>0</v>
      </c>
      <c r="BF148" s="197">
        <f t="shared" ref="BF148:BF179" si="25">IF(N148="snížená",J148,0)</f>
        <v>0</v>
      </c>
      <c r="BG148" s="197">
        <f t="shared" ref="BG148:BG179" si="26">IF(N148="zákl. přenesená",J148,0)</f>
        <v>0</v>
      </c>
      <c r="BH148" s="197">
        <f t="shared" ref="BH148:BH179" si="27">IF(N148="sníž. přenesená",J148,0)</f>
        <v>0</v>
      </c>
      <c r="BI148" s="197">
        <f t="shared" ref="BI148:BI179" si="28">IF(N148="nulová",J148,0)</f>
        <v>0</v>
      </c>
      <c r="BJ148" s="14" t="s">
        <v>84</v>
      </c>
      <c r="BK148" s="197">
        <f t="shared" ref="BK148:BK179" si="29">ROUND(I148*H148,2)</f>
        <v>0</v>
      </c>
      <c r="BL148" s="14" t="s">
        <v>146</v>
      </c>
      <c r="BM148" s="196" t="s">
        <v>693</v>
      </c>
    </row>
    <row r="149" spans="1:65" s="2" customFormat="1" ht="21.75" customHeight="1">
      <c r="A149" s="31"/>
      <c r="B149" s="32"/>
      <c r="C149" s="198" t="s">
        <v>211</v>
      </c>
      <c r="D149" s="198" t="s">
        <v>183</v>
      </c>
      <c r="E149" s="199" t="s">
        <v>226</v>
      </c>
      <c r="F149" s="200" t="s">
        <v>227</v>
      </c>
      <c r="G149" s="201" t="s">
        <v>228</v>
      </c>
      <c r="H149" s="202">
        <v>8</v>
      </c>
      <c r="I149" s="203"/>
      <c r="J149" s="204">
        <f t="shared" si="20"/>
        <v>0</v>
      </c>
      <c r="K149" s="205"/>
      <c r="L149" s="206"/>
      <c r="M149" s="207" t="s">
        <v>1</v>
      </c>
      <c r="N149" s="208" t="s">
        <v>41</v>
      </c>
      <c r="O149" s="68"/>
      <c r="P149" s="194">
        <f t="shared" si="21"/>
        <v>0</v>
      </c>
      <c r="Q149" s="194">
        <v>0</v>
      </c>
      <c r="R149" s="194">
        <f t="shared" si="22"/>
        <v>0</v>
      </c>
      <c r="S149" s="194">
        <v>0</v>
      </c>
      <c r="T149" s="195">
        <f t="shared" si="2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6" t="s">
        <v>170</v>
      </c>
      <c r="AT149" s="196" t="s">
        <v>183</v>
      </c>
      <c r="AU149" s="196" t="s">
        <v>86</v>
      </c>
      <c r="AY149" s="14" t="s">
        <v>139</v>
      </c>
      <c r="BE149" s="197">
        <f t="shared" si="24"/>
        <v>0</v>
      </c>
      <c r="BF149" s="197">
        <f t="shared" si="25"/>
        <v>0</v>
      </c>
      <c r="BG149" s="197">
        <f t="shared" si="26"/>
        <v>0</v>
      </c>
      <c r="BH149" s="197">
        <f t="shared" si="27"/>
        <v>0</v>
      </c>
      <c r="BI149" s="197">
        <f t="shared" si="28"/>
        <v>0</v>
      </c>
      <c r="BJ149" s="14" t="s">
        <v>84</v>
      </c>
      <c r="BK149" s="197">
        <f t="shared" si="29"/>
        <v>0</v>
      </c>
      <c r="BL149" s="14" t="s">
        <v>146</v>
      </c>
      <c r="BM149" s="196" t="s">
        <v>694</v>
      </c>
    </row>
    <row r="150" spans="1:65" s="2" customFormat="1" ht="21.75" customHeight="1">
      <c r="A150" s="31"/>
      <c r="B150" s="32"/>
      <c r="C150" s="184" t="s">
        <v>550</v>
      </c>
      <c r="D150" s="184" t="s">
        <v>142</v>
      </c>
      <c r="E150" s="185" t="s">
        <v>231</v>
      </c>
      <c r="F150" s="186" t="s">
        <v>232</v>
      </c>
      <c r="G150" s="187" t="s">
        <v>179</v>
      </c>
      <c r="H150" s="188">
        <v>430</v>
      </c>
      <c r="I150" s="189"/>
      <c r="J150" s="190">
        <f t="shared" si="20"/>
        <v>0</v>
      </c>
      <c r="K150" s="191"/>
      <c r="L150" s="36"/>
      <c r="M150" s="192" t="s">
        <v>1</v>
      </c>
      <c r="N150" s="193" t="s">
        <v>41</v>
      </c>
      <c r="O150" s="68"/>
      <c r="P150" s="194">
        <f t="shared" si="21"/>
        <v>0</v>
      </c>
      <c r="Q150" s="194">
        <v>0</v>
      </c>
      <c r="R150" s="194">
        <f t="shared" si="22"/>
        <v>0</v>
      </c>
      <c r="S150" s="194">
        <v>0</v>
      </c>
      <c r="T150" s="195">
        <f t="shared" si="23"/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6" t="s">
        <v>180</v>
      </c>
      <c r="AT150" s="196" t="s">
        <v>142</v>
      </c>
      <c r="AU150" s="196" t="s">
        <v>86</v>
      </c>
      <c r="AY150" s="14" t="s">
        <v>139</v>
      </c>
      <c r="BE150" s="197">
        <f t="shared" si="24"/>
        <v>0</v>
      </c>
      <c r="BF150" s="197">
        <f t="shared" si="25"/>
        <v>0</v>
      </c>
      <c r="BG150" s="197">
        <f t="shared" si="26"/>
        <v>0</v>
      </c>
      <c r="BH150" s="197">
        <f t="shared" si="27"/>
        <v>0</v>
      </c>
      <c r="BI150" s="197">
        <f t="shared" si="28"/>
        <v>0</v>
      </c>
      <c r="BJ150" s="14" t="s">
        <v>84</v>
      </c>
      <c r="BK150" s="197">
        <f t="shared" si="29"/>
        <v>0</v>
      </c>
      <c r="BL150" s="14" t="s">
        <v>180</v>
      </c>
      <c r="BM150" s="196" t="s">
        <v>695</v>
      </c>
    </row>
    <row r="151" spans="1:65" s="2" customFormat="1" ht="21.75" customHeight="1">
      <c r="A151" s="31"/>
      <c r="B151" s="32"/>
      <c r="C151" s="198" t="s">
        <v>551</v>
      </c>
      <c r="D151" s="198" t="s">
        <v>183</v>
      </c>
      <c r="E151" s="199" t="s">
        <v>235</v>
      </c>
      <c r="F151" s="200" t="s">
        <v>236</v>
      </c>
      <c r="G151" s="201" t="s">
        <v>179</v>
      </c>
      <c r="H151" s="202">
        <v>430</v>
      </c>
      <c r="I151" s="203"/>
      <c r="J151" s="204">
        <f t="shared" si="20"/>
        <v>0</v>
      </c>
      <c r="K151" s="205"/>
      <c r="L151" s="206"/>
      <c r="M151" s="207" t="s">
        <v>1</v>
      </c>
      <c r="N151" s="208" t="s">
        <v>41</v>
      </c>
      <c r="O151" s="68"/>
      <c r="P151" s="194">
        <f t="shared" si="21"/>
        <v>0</v>
      </c>
      <c r="Q151" s="194">
        <v>6.6000000000000005E-5</v>
      </c>
      <c r="R151" s="194">
        <f t="shared" si="22"/>
        <v>2.8380000000000002E-2</v>
      </c>
      <c r="S151" s="194">
        <v>0</v>
      </c>
      <c r="T151" s="195">
        <f t="shared" si="23"/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6" t="s">
        <v>186</v>
      </c>
      <c r="AT151" s="196" t="s">
        <v>183</v>
      </c>
      <c r="AU151" s="196" t="s">
        <v>86</v>
      </c>
      <c r="AY151" s="14" t="s">
        <v>139</v>
      </c>
      <c r="BE151" s="197">
        <f t="shared" si="24"/>
        <v>0</v>
      </c>
      <c r="BF151" s="197">
        <f t="shared" si="25"/>
        <v>0</v>
      </c>
      <c r="BG151" s="197">
        <f t="shared" si="26"/>
        <v>0</v>
      </c>
      <c r="BH151" s="197">
        <f t="shared" si="27"/>
        <v>0</v>
      </c>
      <c r="BI151" s="197">
        <f t="shared" si="28"/>
        <v>0</v>
      </c>
      <c r="BJ151" s="14" t="s">
        <v>84</v>
      </c>
      <c r="BK151" s="197">
        <f t="shared" si="29"/>
        <v>0</v>
      </c>
      <c r="BL151" s="14" t="s">
        <v>186</v>
      </c>
      <c r="BM151" s="196" t="s">
        <v>696</v>
      </c>
    </row>
    <row r="152" spans="1:65" s="2" customFormat="1" ht="21.75" customHeight="1">
      <c r="A152" s="31"/>
      <c r="B152" s="32"/>
      <c r="C152" s="184" t="s">
        <v>230</v>
      </c>
      <c r="D152" s="184" t="s">
        <v>142</v>
      </c>
      <c r="E152" s="185" t="s">
        <v>238</v>
      </c>
      <c r="F152" s="186" t="s">
        <v>239</v>
      </c>
      <c r="G152" s="187" t="s">
        <v>203</v>
      </c>
      <c r="H152" s="188">
        <v>274</v>
      </c>
      <c r="I152" s="189"/>
      <c r="J152" s="190">
        <f t="shared" si="20"/>
        <v>0</v>
      </c>
      <c r="K152" s="191"/>
      <c r="L152" s="36"/>
      <c r="M152" s="192" t="s">
        <v>1</v>
      </c>
      <c r="N152" s="193" t="s">
        <v>41</v>
      </c>
      <c r="O152" s="68"/>
      <c r="P152" s="194">
        <f t="shared" si="21"/>
        <v>0</v>
      </c>
      <c r="Q152" s="194">
        <v>0</v>
      </c>
      <c r="R152" s="194">
        <f t="shared" si="22"/>
        <v>0</v>
      </c>
      <c r="S152" s="194">
        <v>0</v>
      </c>
      <c r="T152" s="195">
        <f t="shared" si="2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6" t="s">
        <v>180</v>
      </c>
      <c r="AT152" s="196" t="s">
        <v>142</v>
      </c>
      <c r="AU152" s="196" t="s">
        <v>86</v>
      </c>
      <c r="AY152" s="14" t="s">
        <v>139</v>
      </c>
      <c r="BE152" s="197">
        <f t="shared" si="24"/>
        <v>0</v>
      </c>
      <c r="BF152" s="197">
        <f t="shared" si="25"/>
        <v>0</v>
      </c>
      <c r="BG152" s="197">
        <f t="shared" si="26"/>
        <v>0</v>
      </c>
      <c r="BH152" s="197">
        <f t="shared" si="27"/>
        <v>0</v>
      </c>
      <c r="BI152" s="197">
        <f t="shared" si="28"/>
        <v>0</v>
      </c>
      <c r="BJ152" s="14" t="s">
        <v>84</v>
      </c>
      <c r="BK152" s="197">
        <f t="shared" si="29"/>
        <v>0</v>
      </c>
      <c r="BL152" s="14" t="s">
        <v>180</v>
      </c>
      <c r="BM152" s="196" t="s">
        <v>697</v>
      </c>
    </row>
    <row r="153" spans="1:65" s="2" customFormat="1" ht="21.75" customHeight="1">
      <c r="A153" s="31"/>
      <c r="B153" s="32"/>
      <c r="C153" s="198" t="s">
        <v>234</v>
      </c>
      <c r="D153" s="198" t="s">
        <v>183</v>
      </c>
      <c r="E153" s="199" t="s">
        <v>242</v>
      </c>
      <c r="F153" s="200" t="s">
        <v>243</v>
      </c>
      <c r="G153" s="201" t="s">
        <v>203</v>
      </c>
      <c r="H153" s="202">
        <v>53</v>
      </c>
      <c r="I153" s="203"/>
      <c r="J153" s="204">
        <f t="shared" si="20"/>
        <v>0</v>
      </c>
      <c r="K153" s="205"/>
      <c r="L153" s="206"/>
      <c r="M153" s="207" t="s">
        <v>1</v>
      </c>
      <c r="N153" s="208" t="s">
        <v>41</v>
      </c>
      <c r="O153" s="68"/>
      <c r="P153" s="194">
        <f t="shared" si="21"/>
        <v>0</v>
      </c>
      <c r="Q153" s="194">
        <v>4.0000000000000003E-5</v>
      </c>
      <c r="R153" s="194">
        <f t="shared" si="22"/>
        <v>2.1200000000000004E-3</v>
      </c>
      <c r="S153" s="194">
        <v>0</v>
      </c>
      <c r="T153" s="195">
        <f t="shared" si="2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6" t="s">
        <v>244</v>
      </c>
      <c r="AT153" s="196" t="s">
        <v>183</v>
      </c>
      <c r="AU153" s="196" t="s">
        <v>86</v>
      </c>
      <c r="AY153" s="14" t="s">
        <v>139</v>
      </c>
      <c r="BE153" s="197">
        <f t="shared" si="24"/>
        <v>0</v>
      </c>
      <c r="BF153" s="197">
        <f t="shared" si="25"/>
        <v>0</v>
      </c>
      <c r="BG153" s="197">
        <f t="shared" si="26"/>
        <v>0</v>
      </c>
      <c r="BH153" s="197">
        <f t="shared" si="27"/>
        <v>0</v>
      </c>
      <c r="BI153" s="197">
        <f t="shared" si="28"/>
        <v>0</v>
      </c>
      <c r="BJ153" s="14" t="s">
        <v>84</v>
      </c>
      <c r="BK153" s="197">
        <f t="shared" si="29"/>
        <v>0</v>
      </c>
      <c r="BL153" s="14" t="s">
        <v>180</v>
      </c>
      <c r="BM153" s="196" t="s">
        <v>698</v>
      </c>
    </row>
    <row r="154" spans="1:65" s="2" customFormat="1" ht="16.5" customHeight="1">
      <c r="A154" s="31"/>
      <c r="B154" s="32"/>
      <c r="C154" s="198" t="s">
        <v>7</v>
      </c>
      <c r="D154" s="198" t="s">
        <v>183</v>
      </c>
      <c r="E154" s="199" t="s">
        <v>247</v>
      </c>
      <c r="F154" s="200" t="s">
        <v>248</v>
      </c>
      <c r="G154" s="201" t="s">
        <v>203</v>
      </c>
      <c r="H154" s="202">
        <v>221</v>
      </c>
      <c r="I154" s="203"/>
      <c r="J154" s="204">
        <f t="shared" si="20"/>
        <v>0</v>
      </c>
      <c r="K154" s="205"/>
      <c r="L154" s="206"/>
      <c r="M154" s="207" t="s">
        <v>1</v>
      </c>
      <c r="N154" s="208" t="s">
        <v>41</v>
      </c>
      <c r="O154" s="68"/>
      <c r="P154" s="194">
        <f t="shared" si="21"/>
        <v>0</v>
      </c>
      <c r="Q154" s="194">
        <v>2.8E-5</v>
      </c>
      <c r="R154" s="194">
        <f t="shared" si="22"/>
        <v>6.1879999999999999E-3</v>
      </c>
      <c r="S154" s="194">
        <v>0</v>
      </c>
      <c r="T154" s="195">
        <f t="shared" si="2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6" t="s">
        <v>186</v>
      </c>
      <c r="AT154" s="196" t="s">
        <v>183</v>
      </c>
      <c r="AU154" s="196" t="s">
        <v>86</v>
      </c>
      <c r="AY154" s="14" t="s">
        <v>139</v>
      </c>
      <c r="BE154" s="197">
        <f t="shared" si="24"/>
        <v>0</v>
      </c>
      <c r="BF154" s="197">
        <f t="shared" si="25"/>
        <v>0</v>
      </c>
      <c r="BG154" s="197">
        <f t="shared" si="26"/>
        <v>0</v>
      </c>
      <c r="BH154" s="197">
        <f t="shared" si="27"/>
        <v>0</v>
      </c>
      <c r="BI154" s="197">
        <f t="shared" si="28"/>
        <v>0</v>
      </c>
      <c r="BJ154" s="14" t="s">
        <v>84</v>
      </c>
      <c r="BK154" s="197">
        <f t="shared" si="29"/>
        <v>0</v>
      </c>
      <c r="BL154" s="14" t="s">
        <v>186</v>
      </c>
      <c r="BM154" s="196" t="s">
        <v>699</v>
      </c>
    </row>
    <row r="155" spans="1:65" s="2" customFormat="1" ht="21.75" customHeight="1">
      <c r="A155" s="31"/>
      <c r="B155" s="32"/>
      <c r="C155" s="184" t="s">
        <v>241</v>
      </c>
      <c r="D155" s="184" t="s">
        <v>142</v>
      </c>
      <c r="E155" s="185" t="s">
        <v>251</v>
      </c>
      <c r="F155" s="186" t="s">
        <v>252</v>
      </c>
      <c r="G155" s="187" t="s">
        <v>203</v>
      </c>
      <c r="H155" s="188">
        <v>46</v>
      </c>
      <c r="I155" s="189"/>
      <c r="J155" s="190">
        <f t="shared" si="20"/>
        <v>0</v>
      </c>
      <c r="K155" s="191"/>
      <c r="L155" s="36"/>
      <c r="M155" s="192" t="s">
        <v>1</v>
      </c>
      <c r="N155" s="193" t="s">
        <v>41</v>
      </c>
      <c r="O155" s="68"/>
      <c r="P155" s="194">
        <f t="shared" si="21"/>
        <v>0</v>
      </c>
      <c r="Q155" s="194">
        <v>0</v>
      </c>
      <c r="R155" s="194">
        <f t="shared" si="22"/>
        <v>0</v>
      </c>
      <c r="S155" s="194">
        <v>0</v>
      </c>
      <c r="T155" s="195">
        <f t="shared" si="2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6" t="s">
        <v>180</v>
      </c>
      <c r="AT155" s="196" t="s">
        <v>142</v>
      </c>
      <c r="AU155" s="196" t="s">
        <v>86</v>
      </c>
      <c r="AY155" s="14" t="s">
        <v>139</v>
      </c>
      <c r="BE155" s="197">
        <f t="shared" si="24"/>
        <v>0</v>
      </c>
      <c r="BF155" s="197">
        <f t="shared" si="25"/>
        <v>0</v>
      </c>
      <c r="BG155" s="197">
        <f t="shared" si="26"/>
        <v>0</v>
      </c>
      <c r="BH155" s="197">
        <f t="shared" si="27"/>
        <v>0</v>
      </c>
      <c r="BI155" s="197">
        <f t="shared" si="28"/>
        <v>0</v>
      </c>
      <c r="BJ155" s="14" t="s">
        <v>84</v>
      </c>
      <c r="BK155" s="197">
        <f t="shared" si="29"/>
        <v>0</v>
      </c>
      <c r="BL155" s="14" t="s">
        <v>180</v>
      </c>
      <c r="BM155" s="196" t="s">
        <v>700</v>
      </c>
    </row>
    <row r="156" spans="1:65" s="2" customFormat="1" ht="21.75" customHeight="1">
      <c r="A156" s="31"/>
      <c r="B156" s="32"/>
      <c r="C156" s="198" t="s">
        <v>246</v>
      </c>
      <c r="D156" s="198" t="s">
        <v>183</v>
      </c>
      <c r="E156" s="199" t="s">
        <v>255</v>
      </c>
      <c r="F156" s="200" t="s">
        <v>256</v>
      </c>
      <c r="G156" s="201" t="s">
        <v>203</v>
      </c>
      <c r="H156" s="202">
        <v>46</v>
      </c>
      <c r="I156" s="203"/>
      <c r="J156" s="204">
        <f t="shared" si="20"/>
        <v>0</v>
      </c>
      <c r="K156" s="205"/>
      <c r="L156" s="206"/>
      <c r="M156" s="207" t="s">
        <v>1</v>
      </c>
      <c r="N156" s="208" t="s">
        <v>41</v>
      </c>
      <c r="O156" s="68"/>
      <c r="P156" s="194">
        <f t="shared" si="21"/>
        <v>0</v>
      </c>
      <c r="Q156" s="194">
        <v>4.6E-5</v>
      </c>
      <c r="R156" s="194">
        <f t="shared" si="22"/>
        <v>2.1159999999999998E-3</v>
      </c>
      <c r="S156" s="194">
        <v>0</v>
      </c>
      <c r="T156" s="195">
        <f t="shared" si="2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6" t="s">
        <v>186</v>
      </c>
      <c r="AT156" s="196" t="s">
        <v>183</v>
      </c>
      <c r="AU156" s="196" t="s">
        <v>86</v>
      </c>
      <c r="AY156" s="14" t="s">
        <v>139</v>
      </c>
      <c r="BE156" s="197">
        <f t="shared" si="24"/>
        <v>0</v>
      </c>
      <c r="BF156" s="197">
        <f t="shared" si="25"/>
        <v>0</v>
      </c>
      <c r="BG156" s="197">
        <f t="shared" si="26"/>
        <v>0</v>
      </c>
      <c r="BH156" s="197">
        <f t="shared" si="27"/>
        <v>0</v>
      </c>
      <c r="BI156" s="197">
        <f t="shared" si="28"/>
        <v>0</v>
      </c>
      <c r="BJ156" s="14" t="s">
        <v>84</v>
      </c>
      <c r="BK156" s="197">
        <f t="shared" si="29"/>
        <v>0</v>
      </c>
      <c r="BL156" s="14" t="s">
        <v>186</v>
      </c>
      <c r="BM156" s="196" t="s">
        <v>701</v>
      </c>
    </row>
    <row r="157" spans="1:65" s="2" customFormat="1" ht="21.75" customHeight="1">
      <c r="A157" s="31"/>
      <c r="B157" s="32"/>
      <c r="C157" s="184" t="s">
        <v>250</v>
      </c>
      <c r="D157" s="184" t="s">
        <v>142</v>
      </c>
      <c r="E157" s="185" t="s">
        <v>259</v>
      </c>
      <c r="F157" s="186" t="s">
        <v>260</v>
      </c>
      <c r="G157" s="187" t="s">
        <v>203</v>
      </c>
      <c r="H157" s="188">
        <v>139</v>
      </c>
      <c r="I157" s="189"/>
      <c r="J157" s="190">
        <f t="shared" si="20"/>
        <v>0</v>
      </c>
      <c r="K157" s="191"/>
      <c r="L157" s="36"/>
      <c r="M157" s="192" t="s">
        <v>1</v>
      </c>
      <c r="N157" s="193" t="s">
        <v>41</v>
      </c>
      <c r="O157" s="68"/>
      <c r="P157" s="194">
        <f t="shared" si="21"/>
        <v>0</v>
      </c>
      <c r="Q157" s="194">
        <v>0</v>
      </c>
      <c r="R157" s="194">
        <f t="shared" si="22"/>
        <v>0</v>
      </c>
      <c r="S157" s="194">
        <v>0</v>
      </c>
      <c r="T157" s="195">
        <f t="shared" si="2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6" t="s">
        <v>180</v>
      </c>
      <c r="AT157" s="196" t="s">
        <v>142</v>
      </c>
      <c r="AU157" s="196" t="s">
        <v>86</v>
      </c>
      <c r="AY157" s="14" t="s">
        <v>139</v>
      </c>
      <c r="BE157" s="197">
        <f t="shared" si="24"/>
        <v>0</v>
      </c>
      <c r="BF157" s="197">
        <f t="shared" si="25"/>
        <v>0</v>
      </c>
      <c r="BG157" s="197">
        <f t="shared" si="26"/>
        <v>0</v>
      </c>
      <c r="BH157" s="197">
        <f t="shared" si="27"/>
        <v>0</v>
      </c>
      <c r="BI157" s="197">
        <f t="shared" si="28"/>
        <v>0</v>
      </c>
      <c r="BJ157" s="14" t="s">
        <v>84</v>
      </c>
      <c r="BK157" s="197">
        <f t="shared" si="29"/>
        <v>0</v>
      </c>
      <c r="BL157" s="14" t="s">
        <v>180</v>
      </c>
      <c r="BM157" s="196" t="s">
        <v>702</v>
      </c>
    </row>
    <row r="158" spans="1:65" s="2" customFormat="1" ht="21.75" customHeight="1">
      <c r="A158" s="31"/>
      <c r="B158" s="32"/>
      <c r="C158" s="198" t="s">
        <v>254</v>
      </c>
      <c r="D158" s="198" t="s">
        <v>183</v>
      </c>
      <c r="E158" s="199" t="s">
        <v>263</v>
      </c>
      <c r="F158" s="200" t="s">
        <v>264</v>
      </c>
      <c r="G158" s="201" t="s">
        <v>203</v>
      </c>
      <c r="H158" s="202">
        <v>90</v>
      </c>
      <c r="I158" s="203"/>
      <c r="J158" s="204">
        <f t="shared" si="20"/>
        <v>0</v>
      </c>
      <c r="K158" s="205"/>
      <c r="L158" s="206"/>
      <c r="M158" s="207" t="s">
        <v>1</v>
      </c>
      <c r="N158" s="208" t="s">
        <v>41</v>
      </c>
      <c r="O158" s="68"/>
      <c r="P158" s="194">
        <f t="shared" si="21"/>
        <v>0</v>
      </c>
      <c r="Q158" s="194">
        <v>6.0000000000000002E-5</v>
      </c>
      <c r="R158" s="194">
        <f t="shared" si="22"/>
        <v>5.4000000000000003E-3</v>
      </c>
      <c r="S158" s="194">
        <v>0</v>
      </c>
      <c r="T158" s="195">
        <f t="shared" si="2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6" t="s">
        <v>186</v>
      </c>
      <c r="AT158" s="196" t="s">
        <v>183</v>
      </c>
      <c r="AU158" s="196" t="s">
        <v>86</v>
      </c>
      <c r="AY158" s="14" t="s">
        <v>139</v>
      </c>
      <c r="BE158" s="197">
        <f t="shared" si="24"/>
        <v>0</v>
      </c>
      <c r="BF158" s="197">
        <f t="shared" si="25"/>
        <v>0</v>
      </c>
      <c r="BG158" s="197">
        <f t="shared" si="26"/>
        <v>0</v>
      </c>
      <c r="BH158" s="197">
        <f t="shared" si="27"/>
        <v>0</v>
      </c>
      <c r="BI158" s="197">
        <f t="shared" si="28"/>
        <v>0</v>
      </c>
      <c r="BJ158" s="14" t="s">
        <v>84</v>
      </c>
      <c r="BK158" s="197">
        <f t="shared" si="29"/>
        <v>0</v>
      </c>
      <c r="BL158" s="14" t="s">
        <v>186</v>
      </c>
      <c r="BM158" s="196" t="s">
        <v>703</v>
      </c>
    </row>
    <row r="159" spans="1:65" s="2" customFormat="1" ht="21.75" customHeight="1">
      <c r="A159" s="31"/>
      <c r="B159" s="32"/>
      <c r="C159" s="198" t="s">
        <v>258</v>
      </c>
      <c r="D159" s="198" t="s">
        <v>183</v>
      </c>
      <c r="E159" s="199" t="s">
        <v>552</v>
      </c>
      <c r="F159" s="200" t="s">
        <v>553</v>
      </c>
      <c r="G159" s="201" t="s">
        <v>203</v>
      </c>
      <c r="H159" s="202">
        <v>6</v>
      </c>
      <c r="I159" s="203"/>
      <c r="J159" s="204">
        <f t="shared" si="20"/>
        <v>0</v>
      </c>
      <c r="K159" s="205"/>
      <c r="L159" s="206"/>
      <c r="M159" s="207" t="s">
        <v>1</v>
      </c>
      <c r="N159" s="208" t="s">
        <v>41</v>
      </c>
      <c r="O159" s="68"/>
      <c r="P159" s="194">
        <f t="shared" si="21"/>
        <v>0</v>
      </c>
      <c r="Q159" s="194">
        <v>6.0000000000000002E-5</v>
      </c>
      <c r="R159" s="194">
        <f t="shared" si="22"/>
        <v>3.6000000000000002E-4</v>
      </c>
      <c r="S159" s="194">
        <v>0</v>
      </c>
      <c r="T159" s="195">
        <f t="shared" si="2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6" t="s">
        <v>186</v>
      </c>
      <c r="AT159" s="196" t="s">
        <v>183</v>
      </c>
      <c r="AU159" s="196" t="s">
        <v>86</v>
      </c>
      <c r="AY159" s="14" t="s">
        <v>139</v>
      </c>
      <c r="BE159" s="197">
        <f t="shared" si="24"/>
        <v>0</v>
      </c>
      <c r="BF159" s="197">
        <f t="shared" si="25"/>
        <v>0</v>
      </c>
      <c r="BG159" s="197">
        <f t="shared" si="26"/>
        <v>0</v>
      </c>
      <c r="BH159" s="197">
        <f t="shared" si="27"/>
        <v>0</v>
      </c>
      <c r="BI159" s="197">
        <f t="shared" si="28"/>
        <v>0</v>
      </c>
      <c r="BJ159" s="14" t="s">
        <v>84</v>
      </c>
      <c r="BK159" s="197">
        <f t="shared" si="29"/>
        <v>0</v>
      </c>
      <c r="BL159" s="14" t="s">
        <v>186</v>
      </c>
      <c r="BM159" s="196" t="s">
        <v>704</v>
      </c>
    </row>
    <row r="160" spans="1:65" s="2" customFormat="1" ht="21.75" customHeight="1">
      <c r="A160" s="31"/>
      <c r="B160" s="32"/>
      <c r="C160" s="198" t="s">
        <v>262</v>
      </c>
      <c r="D160" s="198" t="s">
        <v>183</v>
      </c>
      <c r="E160" s="199" t="s">
        <v>554</v>
      </c>
      <c r="F160" s="200" t="s">
        <v>555</v>
      </c>
      <c r="G160" s="201" t="s">
        <v>203</v>
      </c>
      <c r="H160" s="202">
        <v>2</v>
      </c>
      <c r="I160" s="203"/>
      <c r="J160" s="204">
        <f t="shared" si="20"/>
        <v>0</v>
      </c>
      <c r="K160" s="205"/>
      <c r="L160" s="206"/>
      <c r="M160" s="207" t="s">
        <v>1</v>
      </c>
      <c r="N160" s="208" t="s">
        <v>41</v>
      </c>
      <c r="O160" s="68"/>
      <c r="P160" s="194">
        <f t="shared" si="21"/>
        <v>0</v>
      </c>
      <c r="Q160" s="194">
        <v>6.0000000000000002E-5</v>
      </c>
      <c r="R160" s="194">
        <f t="shared" si="22"/>
        <v>1.2E-4</v>
      </c>
      <c r="S160" s="194">
        <v>0</v>
      </c>
      <c r="T160" s="195">
        <f t="shared" si="2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6" t="s">
        <v>186</v>
      </c>
      <c r="AT160" s="196" t="s">
        <v>183</v>
      </c>
      <c r="AU160" s="196" t="s">
        <v>86</v>
      </c>
      <c r="AY160" s="14" t="s">
        <v>139</v>
      </c>
      <c r="BE160" s="197">
        <f t="shared" si="24"/>
        <v>0</v>
      </c>
      <c r="BF160" s="197">
        <f t="shared" si="25"/>
        <v>0</v>
      </c>
      <c r="BG160" s="197">
        <f t="shared" si="26"/>
        <v>0</v>
      </c>
      <c r="BH160" s="197">
        <f t="shared" si="27"/>
        <v>0</v>
      </c>
      <c r="BI160" s="197">
        <f t="shared" si="28"/>
        <v>0</v>
      </c>
      <c r="BJ160" s="14" t="s">
        <v>84</v>
      </c>
      <c r="BK160" s="197">
        <f t="shared" si="29"/>
        <v>0</v>
      </c>
      <c r="BL160" s="14" t="s">
        <v>186</v>
      </c>
      <c r="BM160" s="196" t="s">
        <v>705</v>
      </c>
    </row>
    <row r="161" spans="1:65" s="2" customFormat="1" ht="21.75" customHeight="1">
      <c r="A161" s="31"/>
      <c r="B161" s="32"/>
      <c r="C161" s="198" t="s">
        <v>556</v>
      </c>
      <c r="D161" s="198" t="s">
        <v>183</v>
      </c>
      <c r="E161" s="199" t="s">
        <v>557</v>
      </c>
      <c r="F161" s="200" t="s">
        <v>558</v>
      </c>
      <c r="G161" s="201" t="s">
        <v>203</v>
      </c>
      <c r="H161" s="202">
        <v>12</v>
      </c>
      <c r="I161" s="203"/>
      <c r="J161" s="204">
        <f t="shared" si="20"/>
        <v>0</v>
      </c>
      <c r="K161" s="205"/>
      <c r="L161" s="206"/>
      <c r="M161" s="207" t="s">
        <v>1</v>
      </c>
      <c r="N161" s="208" t="s">
        <v>41</v>
      </c>
      <c r="O161" s="68"/>
      <c r="P161" s="194">
        <f t="shared" si="21"/>
        <v>0</v>
      </c>
      <c r="Q161" s="194">
        <v>6.0000000000000002E-5</v>
      </c>
      <c r="R161" s="194">
        <f t="shared" si="22"/>
        <v>7.2000000000000005E-4</v>
      </c>
      <c r="S161" s="194">
        <v>0</v>
      </c>
      <c r="T161" s="195">
        <f t="shared" si="2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6" t="s">
        <v>186</v>
      </c>
      <c r="AT161" s="196" t="s">
        <v>183</v>
      </c>
      <c r="AU161" s="196" t="s">
        <v>86</v>
      </c>
      <c r="AY161" s="14" t="s">
        <v>139</v>
      </c>
      <c r="BE161" s="197">
        <f t="shared" si="24"/>
        <v>0</v>
      </c>
      <c r="BF161" s="197">
        <f t="shared" si="25"/>
        <v>0</v>
      </c>
      <c r="BG161" s="197">
        <f t="shared" si="26"/>
        <v>0</v>
      </c>
      <c r="BH161" s="197">
        <f t="shared" si="27"/>
        <v>0</v>
      </c>
      <c r="BI161" s="197">
        <f t="shared" si="28"/>
        <v>0</v>
      </c>
      <c r="BJ161" s="14" t="s">
        <v>84</v>
      </c>
      <c r="BK161" s="197">
        <f t="shared" si="29"/>
        <v>0</v>
      </c>
      <c r="BL161" s="14" t="s">
        <v>186</v>
      </c>
      <c r="BM161" s="196" t="s">
        <v>706</v>
      </c>
    </row>
    <row r="162" spans="1:65" s="2" customFormat="1" ht="33" customHeight="1">
      <c r="A162" s="31"/>
      <c r="B162" s="32"/>
      <c r="C162" s="198" t="s">
        <v>559</v>
      </c>
      <c r="D162" s="198" t="s">
        <v>183</v>
      </c>
      <c r="E162" s="199" t="s">
        <v>560</v>
      </c>
      <c r="F162" s="200" t="s">
        <v>561</v>
      </c>
      <c r="G162" s="201" t="s">
        <v>203</v>
      </c>
      <c r="H162" s="202">
        <v>3</v>
      </c>
      <c r="I162" s="203"/>
      <c r="J162" s="204">
        <f t="shared" si="20"/>
        <v>0</v>
      </c>
      <c r="K162" s="205"/>
      <c r="L162" s="206"/>
      <c r="M162" s="207" t="s">
        <v>1</v>
      </c>
      <c r="N162" s="208" t="s">
        <v>41</v>
      </c>
      <c r="O162" s="68"/>
      <c r="P162" s="194">
        <f t="shared" si="21"/>
        <v>0</v>
      </c>
      <c r="Q162" s="194">
        <v>6.0000000000000002E-5</v>
      </c>
      <c r="R162" s="194">
        <f t="shared" si="22"/>
        <v>1.8000000000000001E-4</v>
      </c>
      <c r="S162" s="194">
        <v>0</v>
      </c>
      <c r="T162" s="195">
        <f t="shared" si="2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6" t="s">
        <v>186</v>
      </c>
      <c r="AT162" s="196" t="s">
        <v>183</v>
      </c>
      <c r="AU162" s="196" t="s">
        <v>86</v>
      </c>
      <c r="AY162" s="14" t="s">
        <v>139</v>
      </c>
      <c r="BE162" s="197">
        <f t="shared" si="24"/>
        <v>0</v>
      </c>
      <c r="BF162" s="197">
        <f t="shared" si="25"/>
        <v>0</v>
      </c>
      <c r="BG162" s="197">
        <f t="shared" si="26"/>
        <v>0</v>
      </c>
      <c r="BH162" s="197">
        <f t="shared" si="27"/>
        <v>0</v>
      </c>
      <c r="BI162" s="197">
        <f t="shared" si="28"/>
        <v>0</v>
      </c>
      <c r="BJ162" s="14" t="s">
        <v>84</v>
      </c>
      <c r="BK162" s="197">
        <f t="shared" si="29"/>
        <v>0</v>
      </c>
      <c r="BL162" s="14" t="s">
        <v>186</v>
      </c>
      <c r="BM162" s="196" t="s">
        <v>707</v>
      </c>
    </row>
    <row r="163" spans="1:65" s="2" customFormat="1" ht="21.75" customHeight="1">
      <c r="A163" s="31"/>
      <c r="B163" s="32"/>
      <c r="C163" s="198" t="s">
        <v>562</v>
      </c>
      <c r="D163" s="198" t="s">
        <v>183</v>
      </c>
      <c r="E163" s="199" t="s">
        <v>563</v>
      </c>
      <c r="F163" s="200" t="s">
        <v>564</v>
      </c>
      <c r="G163" s="201" t="s">
        <v>203</v>
      </c>
      <c r="H163" s="202">
        <v>6</v>
      </c>
      <c r="I163" s="203"/>
      <c r="J163" s="204">
        <f t="shared" si="20"/>
        <v>0</v>
      </c>
      <c r="K163" s="205"/>
      <c r="L163" s="206"/>
      <c r="M163" s="207" t="s">
        <v>1</v>
      </c>
      <c r="N163" s="208" t="s">
        <v>41</v>
      </c>
      <c r="O163" s="68"/>
      <c r="P163" s="194">
        <f t="shared" si="21"/>
        <v>0</v>
      </c>
      <c r="Q163" s="194">
        <v>6.0000000000000002E-5</v>
      </c>
      <c r="R163" s="194">
        <f t="shared" si="22"/>
        <v>3.6000000000000002E-4</v>
      </c>
      <c r="S163" s="194">
        <v>0</v>
      </c>
      <c r="T163" s="195">
        <f t="shared" si="2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6" t="s">
        <v>186</v>
      </c>
      <c r="AT163" s="196" t="s">
        <v>183</v>
      </c>
      <c r="AU163" s="196" t="s">
        <v>86</v>
      </c>
      <c r="AY163" s="14" t="s">
        <v>139</v>
      </c>
      <c r="BE163" s="197">
        <f t="shared" si="24"/>
        <v>0</v>
      </c>
      <c r="BF163" s="197">
        <f t="shared" si="25"/>
        <v>0</v>
      </c>
      <c r="BG163" s="197">
        <f t="shared" si="26"/>
        <v>0</v>
      </c>
      <c r="BH163" s="197">
        <f t="shared" si="27"/>
        <v>0</v>
      </c>
      <c r="BI163" s="197">
        <f t="shared" si="28"/>
        <v>0</v>
      </c>
      <c r="BJ163" s="14" t="s">
        <v>84</v>
      </c>
      <c r="BK163" s="197">
        <f t="shared" si="29"/>
        <v>0</v>
      </c>
      <c r="BL163" s="14" t="s">
        <v>186</v>
      </c>
      <c r="BM163" s="196" t="s">
        <v>708</v>
      </c>
    </row>
    <row r="164" spans="1:65" s="2" customFormat="1" ht="21.75" customHeight="1">
      <c r="A164" s="31"/>
      <c r="B164" s="32"/>
      <c r="C164" s="198" t="s">
        <v>565</v>
      </c>
      <c r="D164" s="198" t="s">
        <v>183</v>
      </c>
      <c r="E164" s="199" t="s">
        <v>267</v>
      </c>
      <c r="F164" s="200" t="s">
        <v>268</v>
      </c>
      <c r="G164" s="201" t="s">
        <v>203</v>
      </c>
      <c r="H164" s="202">
        <v>20</v>
      </c>
      <c r="I164" s="203"/>
      <c r="J164" s="204">
        <f t="shared" si="20"/>
        <v>0</v>
      </c>
      <c r="K164" s="205"/>
      <c r="L164" s="206"/>
      <c r="M164" s="207" t="s">
        <v>1</v>
      </c>
      <c r="N164" s="208" t="s">
        <v>41</v>
      </c>
      <c r="O164" s="68"/>
      <c r="P164" s="194">
        <f t="shared" si="21"/>
        <v>0</v>
      </c>
      <c r="Q164" s="194">
        <v>6.0000000000000002E-5</v>
      </c>
      <c r="R164" s="194">
        <f t="shared" si="22"/>
        <v>1.2000000000000001E-3</v>
      </c>
      <c r="S164" s="194">
        <v>0</v>
      </c>
      <c r="T164" s="195">
        <f t="shared" si="2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6" t="s">
        <v>186</v>
      </c>
      <c r="AT164" s="196" t="s">
        <v>183</v>
      </c>
      <c r="AU164" s="196" t="s">
        <v>86</v>
      </c>
      <c r="AY164" s="14" t="s">
        <v>139</v>
      </c>
      <c r="BE164" s="197">
        <f t="shared" si="24"/>
        <v>0</v>
      </c>
      <c r="BF164" s="197">
        <f t="shared" si="25"/>
        <v>0</v>
      </c>
      <c r="BG164" s="197">
        <f t="shared" si="26"/>
        <v>0</v>
      </c>
      <c r="BH164" s="197">
        <f t="shared" si="27"/>
        <v>0</v>
      </c>
      <c r="BI164" s="197">
        <f t="shared" si="28"/>
        <v>0</v>
      </c>
      <c r="BJ164" s="14" t="s">
        <v>84</v>
      </c>
      <c r="BK164" s="197">
        <f t="shared" si="29"/>
        <v>0</v>
      </c>
      <c r="BL164" s="14" t="s">
        <v>186</v>
      </c>
      <c r="BM164" s="196" t="s">
        <v>709</v>
      </c>
    </row>
    <row r="165" spans="1:65" s="2" customFormat="1" ht="21.75" customHeight="1">
      <c r="A165" s="31"/>
      <c r="B165" s="32"/>
      <c r="C165" s="184" t="s">
        <v>216</v>
      </c>
      <c r="D165" s="184" t="s">
        <v>142</v>
      </c>
      <c r="E165" s="185" t="s">
        <v>271</v>
      </c>
      <c r="F165" s="186" t="s">
        <v>272</v>
      </c>
      <c r="G165" s="187" t="s">
        <v>203</v>
      </c>
      <c r="H165" s="188">
        <v>280</v>
      </c>
      <c r="I165" s="189"/>
      <c r="J165" s="190">
        <f t="shared" si="20"/>
        <v>0</v>
      </c>
      <c r="K165" s="191"/>
      <c r="L165" s="36"/>
      <c r="M165" s="192" t="s">
        <v>1</v>
      </c>
      <c r="N165" s="193" t="s">
        <v>41</v>
      </c>
      <c r="O165" s="68"/>
      <c r="P165" s="194">
        <f t="shared" si="21"/>
        <v>0</v>
      </c>
      <c r="Q165" s="194">
        <v>0</v>
      </c>
      <c r="R165" s="194">
        <f t="shared" si="22"/>
        <v>0</v>
      </c>
      <c r="S165" s="194">
        <v>0</v>
      </c>
      <c r="T165" s="195">
        <f t="shared" si="2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6" t="s">
        <v>180</v>
      </c>
      <c r="AT165" s="196" t="s">
        <v>142</v>
      </c>
      <c r="AU165" s="196" t="s">
        <v>86</v>
      </c>
      <c r="AY165" s="14" t="s">
        <v>139</v>
      </c>
      <c r="BE165" s="197">
        <f t="shared" si="24"/>
        <v>0</v>
      </c>
      <c r="BF165" s="197">
        <f t="shared" si="25"/>
        <v>0</v>
      </c>
      <c r="BG165" s="197">
        <f t="shared" si="26"/>
        <v>0</v>
      </c>
      <c r="BH165" s="197">
        <f t="shared" si="27"/>
        <v>0</v>
      </c>
      <c r="BI165" s="197">
        <f t="shared" si="28"/>
        <v>0</v>
      </c>
      <c r="BJ165" s="14" t="s">
        <v>84</v>
      </c>
      <c r="BK165" s="197">
        <f t="shared" si="29"/>
        <v>0</v>
      </c>
      <c r="BL165" s="14" t="s">
        <v>180</v>
      </c>
      <c r="BM165" s="196" t="s">
        <v>710</v>
      </c>
    </row>
    <row r="166" spans="1:65" s="2" customFormat="1" ht="21.75" customHeight="1">
      <c r="A166" s="31"/>
      <c r="B166" s="32"/>
      <c r="C166" s="184" t="s">
        <v>266</v>
      </c>
      <c r="D166" s="184" t="s">
        <v>142</v>
      </c>
      <c r="E166" s="185" t="s">
        <v>275</v>
      </c>
      <c r="F166" s="186" t="s">
        <v>276</v>
      </c>
      <c r="G166" s="187" t="s">
        <v>203</v>
      </c>
      <c r="H166" s="188">
        <v>1</v>
      </c>
      <c r="I166" s="189"/>
      <c r="J166" s="190">
        <f t="shared" si="20"/>
        <v>0</v>
      </c>
      <c r="K166" s="191"/>
      <c r="L166" s="36"/>
      <c r="M166" s="192" t="s">
        <v>1</v>
      </c>
      <c r="N166" s="193" t="s">
        <v>41</v>
      </c>
      <c r="O166" s="68"/>
      <c r="P166" s="194">
        <f t="shared" si="21"/>
        <v>0</v>
      </c>
      <c r="Q166" s="194">
        <v>0</v>
      </c>
      <c r="R166" s="194">
        <f t="shared" si="22"/>
        <v>0</v>
      </c>
      <c r="S166" s="194">
        <v>0</v>
      </c>
      <c r="T166" s="195">
        <f t="shared" si="2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6" t="s">
        <v>180</v>
      </c>
      <c r="AT166" s="196" t="s">
        <v>142</v>
      </c>
      <c r="AU166" s="196" t="s">
        <v>86</v>
      </c>
      <c r="AY166" s="14" t="s">
        <v>139</v>
      </c>
      <c r="BE166" s="197">
        <f t="shared" si="24"/>
        <v>0</v>
      </c>
      <c r="BF166" s="197">
        <f t="shared" si="25"/>
        <v>0</v>
      </c>
      <c r="BG166" s="197">
        <f t="shared" si="26"/>
        <v>0</v>
      </c>
      <c r="BH166" s="197">
        <f t="shared" si="27"/>
        <v>0</v>
      </c>
      <c r="BI166" s="197">
        <f t="shared" si="28"/>
        <v>0</v>
      </c>
      <c r="BJ166" s="14" t="s">
        <v>84</v>
      </c>
      <c r="BK166" s="197">
        <f t="shared" si="29"/>
        <v>0</v>
      </c>
      <c r="BL166" s="14" t="s">
        <v>180</v>
      </c>
      <c r="BM166" s="196" t="s">
        <v>711</v>
      </c>
    </row>
    <row r="167" spans="1:65" s="2" customFormat="1" ht="21.75" customHeight="1">
      <c r="A167" s="31"/>
      <c r="B167" s="32"/>
      <c r="C167" s="198" t="s">
        <v>270</v>
      </c>
      <c r="D167" s="198" t="s">
        <v>183</v>
      </c>
      <c r="E167" s="199" t="s">
        <v>279</v>
      </c>
      <c r="F167" s="200" t="s">
        <v>280</v>
      </c>
      <c r="G167" s="201" t="s">
        <v>203</v>
      </c>
      <c r="H167" s="202">
        <v>1</v>
      </c>
      <c r="I167" s="203"/>
      <c r="J167" s="204">
        <f t="shared" si="20"/>
        <v>0</v>
      </c>
      <c r="K167" s="205"/>
      <c r="L167" s="206"/>
      <c r="M167" s="207" t="s">
        <v>1</v>
      </c>
      <c r="N167" s="208" t="s">
        <v>41</v>
      </c>
      <c r="O167" s="68"/>
      <c r="P167" s="194">
        <f t="shared" si="21"/>
        <v>0</v>
      </c>
      <c r="Q167" s="194">
        <v>5.0000000000000004E-6</v>
      </c>
      <c r="R167" s="194">
        <f t="shared" si="22"/>
        <v>5.0000000000000004E-6</v>
      </c>
      <c r="S167" s="194">
        <v>0</v>
      </c>
      <c r="T167" s="195">
        <f t="shared" si="2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6" t="s">
        <v>186</v>
      </c>
      <c r="AT167" s="196" t="s">
        <v>183</v>
      </c>
      <c r="AU167" s="196" t="s">
        <v>86</v>
      </c>
      <c r="AY167" s="14" t="s">
        <v>139</v>
      </c>
      <c r="BE167" s="197">
        <f t="shared" si="24"/>
        <v>0</v>
      </c>
      <c r="BF167" s="197">
        <f t="shared" si="25"/>
        <v>0</v>
      </c>
      <c r="BG167" s="197">
        <f t="shared" si="26"/>
        <v>0</v>
      </c>
      <c r="BH167" s="197">
        <f t="shared" si="27"/>
        <v>0</v>
      </c>
      <c r="BI167" s="197">
        <f t="shared" si="28"/>
        <v>0</v>
      </c>
      <c r="BJ167" s="14" t="s">
        <v>84</v>
      </c>
      <c r="BK167" s="197">
        <f t="shared" si="29"/>
        <v>0</v>
      </c>
      <c r="BL167" s="14" t="s">
        <v>186</v>
      </c>
      <c r="BM167" s="196" t="s">
        <v>712</v>
      </c>
    </row>
    <row r="168" spans="1:65" s="2" customFormat="1" ht="21.75" customHeight="1">
      <c r="A168" s="31"/>
      <c r="B168" s="32"/>
      <c r="C168" s="184" t="s">
        <v>274</v>
      </c>
      <c r="D168" s="184" t="s">
        <v>142</v>
      </c>
      <c r="E168" s="185" t="s">
        <v>283</v>
      </c>
      <c r="F168" s="186" t="s">
        <v>284</v>
      </c>
      <c r="G168" s="187" t="s">
        <v>203</v>
      </c>
      <c r="H168" s="188">
        <v>1</v>
      </c>
      <c r="I168" s="189"/>
      <c r="J168" s="190">
        <f t="shared" si="20"/>
        <v>0</v>
      </c>
      <c r="K168" s="191"/>
      <c r="L168" s="36"/>
      <c r="M168" s="192" t="s">
        <v>1</v>
      </c>
      <c r="N168" s="193" t="s">
        <v>41</v>
      </c>
      <c r="O168" s="68"/>
      <c r="P168" s="194">
        <f t="shared" si="21"/>
        <v>0</v>
      </c>
      <c r="Q168" s="194">
        <v>0</v>
      </c>
      <c r="R168" s="194">
        <f t="shared" si="22"/>
        <v>0</v>
      </c>
      <c r="S168" s="194">
        <v>0</v>
      </c>
      <c r="T168" s="195">
        <f t="shared" si="2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6" t="s">
        <v>180</v>
      </c>
      <c r="AT168" s="196" t="s">
        <v>142</v>
      </c>
      <c r="AU168" s="196" t="s">
        <v>86</v>
      </c>
      <c r="AY168" s="14" t="s">
        <v>139</v>
      </c>
      <c r="BE168" s="197">
        <f t="shared" si="24"/>
        <v>0</v>
      </c>
      <c r="BF168" s="197">
        <f t="shared" si="25"/>
        <v>0</v>
      </c>
      <c r="BG168" s="197">
        <f t="shared" si="26"/>
        <v>0</v>
      </c>
      <c r="BH168" s="197">
        <f t="shared" si="27"/>
        <v>0</v>
      </c>
      <c r="BI168" s="197">
        <f t="shared" si="28"/>
        <v>0</v>
      </c>
      <c r="BJ168" s="14" t="s">
        <v>84</v>
      </c>
      <c r="BK168" s="197">
        <f t="shared" si="29"/>
        <v>0</v>
      </c>
      <c r="BL168" s="14" t="s">
        <v>180</v>
      </c>
      <c r="BM168" s="196" t="s">
        <v>713</v>
      </c>
    </row>
    <row r="169" spans="1:65" s="2" customFormat="1" ht="16.5" customHeight="1">
      <c r="A169" s="31"/>
      <c r="B169" s="32"/>
      <c r="C169" s="198" t="s">
        <v>278</v>
      </c>
      <c r="D169" s="198" t="s">
        <v>183</v>
      </c>
      <c r="E169" s="199" t="s">
        <v>287</v>
      </c>
      <c r="F169" s="200" t="s">
        <v>288</v>
      </c>
      <c r="G169" s="201" t="s">
        <v>203</v>
      </c>
      <c r="H169" s="202">
        <v>1</v>
      </c>
      <c r="I169" s="203"/>
      <c r="J169" s="204">
        <f t="shared" si="20"/>
        <v>0</v>
      </c>
      <c r="K169" s="205"/>
      <c r="L169" s="206"/>
      <c r="M169" s="207" t="s">
        <v>1</v>
      </c>
      <c r="N169" s="208" t="s">
        <v>41</v>
      </c>
      <c r="O169" s="68"/>
      <c r="P169" s="194">
        <f t="shared" si="21"/>
        <v>0</v>
      </c>
      <c r="Q169" s="194">
        <v>1.6799999999999999E-4</v>
      </c>
      <c r="R169" s="194">
        <f t="shared" si="22"/>
        <v>1.6799999999999999E-4</v>
      </c>
      <c r="S169" s="194">
        <v>0</v>
      </c>
      <c r="T169" s="195">
        <f t="shared" si="2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6" t="s">
        <v>186</v>
      </c>
      <c r="AT169" s="196" t="s">
        <v>183</v>
      </c>
      <c r="AU169" s="196" t="s">
        <v>86</v>
      </c>
      <c r="AY169" s="14" t="s">
        <v>139</v>
      </c>
      <c r="BE169" s="197">
        <f t="shared" si="24"/>
        <v>0</v>
      </c>
      <c r="BF169" s="197">
        <f t="shared" si="25"/>
        <v>0</v>
      </c>
      <c r="BG169" s="197">
        <f t="shared" si="26"/>
        <v>0</v>
      </c>
      <c r="BH169" s="197">
        <f t="shared" si="27"/>
        <v>0</v>
      </c>
      <c r="BI169" s="197">
        <f t="shared" si="28"/>
        <v>0</v>
      </c>
      <c r="BJ169" s="14" t="s">
        <v>84</v>
      </c>
      <c r="BK169" s="197">
        <f t="shared" si="29"/>
        <v>0</v>
      </c>
      <c r="BL169" s="14" t="s">
        <v>186</v>
      </c>
      <c r="BM169" s="196" t="s">
        <v>714</v>
      </c>
    </row>
    <row r="170" spans="1:65" s="2" customFormat="1" ht="16.5" customHeight="1">
      <c r="A170" s="31"/>
      <c r="B170" s="32"/>
      <c r="C170" s="184" t="s">
        <v>282</v>
      </c>
      <c r="D170" s="184" t="s">
        <v>142</v>
      </c>
      <c r="E170" s="185" t="s">
        <v>291</v>
      </c>
      <c r="F170" s="186" t="s">
        <v>292</v>
      </c>
      <c r="G170" s="187" t="s">
        <v>203</v>
      </c>
      <c r="H170" s="188">
        <v>260</v>
      </c>
      <c r="I170" s="189"/>
      <c r="J170" s="190">
        <f t="shared" si="20"/>
        <v>0</v>
      </c>
      <c r="K170" s="191"/>
      <c r="L170" s="36"/>
      <c r="M170" s="192" t="s">
        <v>1</v>
      </c>
      <c r="N170" s="193" t="s">
        <v>41</v>
      </c>
      <c r="O170" s="68"/>
      <c r="P170" s="194">
        <f t="shared" si="21"/>
        <v>0</v>
      </c>
      <c r="Q170" s="194">
        <v>0</v>
      </c>
      <c r="R170" s="194">
        <f t="shared" si="22"/>
        <v>0</v>
      </c>
      <c r="S170" s="194">
        <v>0</v>
      </c>
      <c r="T170" s="195">
        <f t="shared" si="2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6" t="s">
        <v>180</v>
      </c>
      <c r="AT170" s="196" t="s">
        <v>142</v>
      </c>
      <c r="AU170" s="196" t="s">
        <v>86</v>
      </c>
      <c r="AY170" s="14" t="s">
        <v>139</v>
      </c>
      <c r="BE170" s="197">
        <f t="shared" si="24"/>
        <v>0</v>
      </c>
      <c r="BF170" s="197">
        <f t="shared" si="25"/>
        <v>0</v>
      </c>
      <c r="BG170" s="197">
        <f t="shared" si="26"/>
        <v>0</v>
      </c>
      <c r="BH170" s="197">
        <f t="shared" si="27"/>
        <v>0</v>
      </c>
      <c r="BI170" s="197">
        <f t="shared" si="28"/>
        <v>0</v>
      </c>
      <c r="BJ170" s="14" t="s">
        <v>84</v>
      </c>
      <c r="BK170" s="197">
        <f t="shared" si="29"/>
        <v>0</v>
      </c>
      <c r="BL170" s="14" t="s">
        <v>180</v>
      </c>
      <c r="BM170" s="196" t="s">
        <v>715</v>
      </c>
    </row>
    <row r="171" spans="1:65" s="2" customFormat="1" ht="16.5" customHeight="1">
      <c r="A171" s="31"/>
      <c r="B171" s="32"/>
      <c r="C171" s="198" t="s">
        <v>286</v>
      </c>
      <c r="D171" s="198" t="s">
        <v>183</v>
      </c>
      <c r="E171" s="199" t="s">
        <v>295</v>
      </c>
      <c r="F171" s="200" t="s">
        <v>296</v>
      </c>
      <c r="G171" s="201" t="s">
        <v>203</v>
      </c>
      <c r="H171" s="202">
        <v>260</v>
      </c>
      <c r="I171" s="203"/>
      <c r="J171" s="204">
        <f t="shared" si="20"/>
        <v>0</v>
      </c>
      <c r="K171" s="205"/>
      <c r="L171" s="206"/>
      <c r="M171" s="207" t="s">
        <v>1</v>
      </c>
      <c r="N171" s="208" t="s">
        <v>41</v>
      </c>
      <c r="O171" s="68"/>
      <c r="P171" s="194">
        <f t="shared" si="21"/>
        <v>0</v>
      </c>
      <c r="Q171" s="194">
        <v>0</v>
      </c>
      <c r="R171" s="194">
        <f t="shared" si="22"/>
        <v>0</v>
      </c>
      <c r="S171" s="194">
        <v>0</v>
      </c>
      <c r="T171" s="195">
        <f t="shared" si="2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6" t="s">
        <v>186</v>
      </c>
      <c r="AT171" s="196" t="s">
        <v>183</v>
      </c>
      <c r="AU171" s="196" t="s">
        <v>86</v>
      </c>
      <c r="AY171" s="14" t="s">
        <v>139</v>
      </c>
      <c r="BE171" s="197">
        <f t="shared" si="24"/>
        <v>0</v>
      </c>
      <c r="BF171" s="197">
        <f t="shared" si="25"/>
        <v>0</v>
      </c>
      <c r="BG171" s="197">
        <f t="shared" si="26"/>
        <v>0</v>
      </c>
      <c r="BH171" s="197">
        <f t="shared" si="27"/>
        <v>0</v>
      </c>
      <c r="BI171" s="197">
        <f t="shared" si="28"/>
        <v>0</v>
      </c>
      <c r="BJ171" s="14" t="s">
        <v>84</v>
      </c>
      <c r="BK171" s="197">
        <f t="shared" si="29"/>
        <v>0</v>
      </c>
      <c r="BL171" s="14" t="s">
        <v>186</v>
      </c>
      <c r="BM171" s="196" t="s">
        <v>716</v>
      </c>
    </row>
    <row r="172" spans="1:65" s="2" customFormat="1" ht="21.75" customHeight="1">
      <c r="A172" s="31"/>
      <c r="B172" s="32"/>
      <c r="C172" s="184" t="s">
        <v>290</v>
      </c>
      <c r="D172" s="184" t="s">
        <v>142</v>
      </c>
      <c r="E172" s="185" t="s">
        <v>299</v>
      </c>
      <c r="F172" s="186" t="s">
        <v>300</v>
      </c>
      <c r="G172" s="187" t="s">
        <v>203</v>
      </c>
      <c r="H172" s="188">
        <v>2400</v>
      </c>
      <c r="I172" s="189"/>
      <c r="J172" s="190">
        <f t="shared" si="20"/>
        <v>0</v>
      </c>
      <c r="K172" s="191"/>
      <c r="L172" s="36"/>
      <c r="M172" s="192" t="s">
        <v>1</v>
      </c>
      <c r="N172" s="193" t="s">
        <v>41</v>
      </c>
      <c r="O172" s="68"/>
      <c r="P172" s="194">
        <f t="shared" si="21"/>
        <v>0</v>
      </c>
      <c r="Q172" s="194">
        <v>0</v>
      </c>
      <c r="R172" s="194">
        <f t="shared" si="22"/>
        <v>0</v>
      </c>
      <c r="S172" s="194">
        <v>0</v>
      </c>
      <c r="T172" s="195">
        <f t="shared" si="2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6" t="s">
        <v>180</v>
      </c>
      <c r="AT172" s="196" t="s">
        <v>142</v>
      </c>
      <c r="AU172" s="196" t="s">
        <v>86</v>
      </c>
      <c r="AY172" s="14" t="s">
        <v>139</v>
      </c>
      <c r="BE172" s="197">
        <f t="shared" si="24"/>
        <v>0</v>
      </c>
      <c r="BF172" s="197">
        <f t="shared" si="25"/>
        <v>0</v>
      </c>
      <c r="BG172" s="197">
        <f t="shared" si="26"/>
        <v>0</v>
      </c>
      <c r="BH172" s="197">
        <f t="shared" si="27"/>
        <v>0</v>
      </c>
      <c r="BI172" s="197">
        <f t="shared" si="28"/>
        <v>0</v>
      </c>
      <c r="BJ172" s="14" t="s">
        <v>84</v>
      </c>
      <c r="BK172" s="197">
        <f t="shared" si="29"/>
        <v>0</v>
      </c>
      <c r="BL172" s="14" t="s">
        <v>180</v>
      </c>
      <c r="BM172" s="196" t="s">
        <v>717</v>
      </c>
    </row>
    <row r="173" spans="1:65" s="2" customFormat="1" ht="21.75" customHeight="1">
      <c r="A173" s="31"/>
      <c r="B173" s="32"/>
      <c r="C173" s="184" t="s">
        <v>294</v>
      </c>
      <c r="D173" s="184" t="s">
        <v>142</v>
      </c>
      <c r="E173" s="185" t="s">
        <v>303</v>
      </c>
      <c r="F173" s="186" t="s">
        <v>304</v>
      </c>
      <c r="G173" s="187" t="s">
        <v>203</v>
      </c>
      <c r="H173" s="188">
        <v>48</v>
      </c>
      <c r="I173" s="189"/>
      <c r="J173" s="190">
        <f t="shared" si="20"/>
        <v>0</v>
      </c>
      <c r="K173" s="191"/>
      <c r="L173" s="36"/>
      <c r="M173" s="192" t="s">
        <v>1</v>
      </c>
      <c r="N173" s="193" t="s">
        <v>41</v>
      </c>
      <c r="O173" s="68"/>
      <c r="P173" s="194">
        <f t="shared" si="21"/>
        <v>0</v>
      </c>
      <c r="Q173" s="194">
        <v>0</v>
      </c>
      <c r="R173" s="194">
        <f t="shared" si="22"/>
        <v>0</v>
      </c>
      <c r="S173" s="194">
        <v>0</v>
      </c>
      <c r="T173" s="195">
        <f t="shared" si="2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6" t="s">
        <v>180</v>
      </c>
      <c r="AT173" s="196" t="s">
        <v>142</v>
      </c>
      <c r="AU173" s="196" t="s">
        <v>86</v>
      </c>
      <c r="AY173" s="14" t="s">
        <v>139</v>
      </c>
      <c r="BE173" s="197">
        <f t="shared" si="24"/>
        <v>0</v>
      </c>
      <c r="BF173" s="197">
        <f t="shared" si="25"/>
        <v>0</v>
      </c>
      <c r="BG173" s="197">
        <f t="shared" si="26"/>
        <v>0</v>
      </c>
      <c r="BH173" s="197">
        <f t="shared" si="27"/>
        <v>0</v>
      </c>
      <c r="BI173" s="197">
        <f t="shared" si="28"/>
        <v>0</v>
      </c>
      <c r="BJ173" s="14" t="s">
        <v>84</v>
      </c>
      <c r="BK173" s="197">
        <f t="shared" si="29"/>
        <v>0</v>
      </c>
      <c r="BL173" s="14" t="s">
        <v>180</v>
      </c>
      <c r="BM173" s="196" t="s">
        <v>718</v>
      </c>
    </row>
    <row r="174" spans="1:65" s="2" customFormat="1" ht="21.75" customHeight="1">
      <c r="A174" s="31"/>
      <c r="B174" s="32"/>
      <c r="C174" s="184" t="s">
        <v>298</v>
      </c>
      <c r="D174" s="184" t="s">
        <v>142</v>
      </c>
      <c r="E174" s="185" t="s">
        <v>307</v>
      </c>
      <c r="F174" s="186" t="s">
        <v>308</v>
      </c>
      <c r="G174" s="187" t="s">
        <v>203</v>
      </c>
      <c r="H174" s="188">
        <v>4</v>
      </c>
      <c r="I174" s="189"/>
      <c r="J174" s="190">
        <f t="shared" si="20"/>
        <v>0</v>
      </c>
      <c r="K174" s="191"/>
      <c r="L174" s="36"/>
      <c r="M174" s="192" t="s">
        <v>1</v>
      </c>
      <c r="N174" s="193" t="s">
        <v>41</v>
      </c>
      <c r="O174" s="68"/>
      <c r="P174" s="194">
        <f t="shared" si="21"/>
        <v>0</v>
      </c>
      <c r="Q174" s="194">
        <v>0</v>
      </c>
      <c r="R174" s="194">
        <f t="shared" si="22"/>
        <v>0</v>
      </c>
      <c r="S174" s="194">
        <v>0</v>
      </c>
      <c r="T174" s="195">
        <f t="shared" si="2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6" t="s">
        <v>180</v>
      </c>
      <c r="AT174" s="196" t="s">
        <v>142</v>
      </c>
      <c r="AU174" s="196" t="s">
        <v>86</v>
      </c>
      <c r="AY174" s="14" t="s">
        <v>139</v>
      </c>
      <c r="BE174" s="197">
        <f t="shared" si="24"/>
        <v>0</v>
      </c>
      <c r="BF174" s="197">
        <f t="shared" si="25"/>
        <v>0</v>
      </c>
      <c r="BG174" s="197">
        <f t="shared" si="26"/>
        <v>0</v>
      </c>
      <c r="BH174" s="197">
        <f t="shared" si="27"/>
        <v>0</v>
      </c>
      <c r="BI174" s="197">
        <f t="shared" si="28"/>
        <v>0</v>
      </c>
      <c r="BJ174" s="14" t="s">
        <v>84</v>
      </c>
      <c r="BK174" s="197">
        <f t="shared" si="29"/>
        <v>0</v>
      </c>
      <c r="BL174" s="14" t="s">
        <v>180</v>
      </c>
      <c r="BM174" s="196" t="s">
        <v>719</v>
      </c>
    </row>
    <row r="175" spans="1:65" s="2" customFormat="1" ht="21.75" customHeight="1">
      <c r="A175" s="31"/>
      <c r="B175" s="32"/>
      <c r="C175" s="184" t="s">
        <v>302</v>
      </c>
      <c r="D175" s="184" t="s">
        <v>142</v>
      </c>
      <c r="E175" s="185" t="s">
        <v>311</v>
      </c>
      <c r="F175" s="186" t="s">
        <v>312</v>
      </c>
      <c r="G175" s="187" t="s">
        <v>203</v>
      </c>
      <c r="H175" s="188">
        <v>36</v>
      </c>
      <c r="I175" s="189"/>
      <c r="J175" s="190">
        <f t="shared" si="20"/>
        <v>0</v>
      </c>
      <c r="K175" s="191"/>
      <c r="L175" s="36"/>
      <c r="M175" s="192" t="s">
        <v>1</v>
      </c>
      <c r="N175" s="193" t="s">
        <v>41</v>
      </c>
      <c r="O175" s="68"/>
      <c r="P175" s="194">
        <f t="shared" si="21"/>
        <v>0</v>
      </c>
      <c r="Q175" s="194">
        <v>0</v>
      </c>
      <c r="R175" s="194">
        <f t="shared" si="22"/>
        <v>0</v>
      </c>
      <c r="S175" s="194">
        <v>0</v>
      </c>
      <c r="T175" s="195">
        <f t="shared" si="2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6" t="s">
        <v>180</v>
      </c>
      <c r="AT175" s="196" t="s">
        <v>142</v>
      </c>
      <c r="AU175" s="196" t="s">
        <v>86</v>
      </c>
      <c r="AY175" s="14" t="s">
        <v>139</v>
      </c>
      <c r="BE175" s="197">
        <f t="shared" si="24"/>
        <v>0</v>
      </c>
      <c r="BF175" s="197">
        <f t="shared" si="25"/>
        <v>0</v>
      </c>
      <c r="BG175" s="197">
        <f t="shared" si="26"/>
        <v>0</v>
      </c>
      <c r="BH175" s="197">
        <f t="shared" si="27"/>
        <v>0</v>
      </c>
      <c r="BI175" s="197">
        <f t="shared" si="28"/>
        <v>0</v>
      </c>
      <c r="BJ175" s="14" t="s">
        <v>84</v>
      </c>
      <c r="BK175" s="197">
        <f t="shared" si="29"/>
        <v>0</v>
      </c>
      <c r="BL175" s="14" t="s">
        <v>180</v>
      </c>
      <c r="BM175" s="196" t="s">
        <v>720</v>
      </c>
    </row>
    <row r="176" spans="1:65" s="2" customFormat="1" ht="16.5" customHeight="1">
      <c r="A176" s="31"/>
      <c r="B176" s="32"/>
      <c r="C176" s="198" t="s">
        <v>306</v>
      </c>
      <c r="D176" s="198" t="s">
        <v>183</v>
      </c>
      <c r="E176" s="199" t="s">
        <v>315</v>
      </c>
      <c r="F176" s="200" t="s">
        <v>316</v>
      </c>
      <c r="G176" s="201" t="s">
        <v>203</v>
      </c>
      <c r="H176" s="202">
        <v>10</v>
      </c>
      <c r="I176" s="203"/>
      <c r="J176" s="204">
        <f t="shared" si="20"/>
        <v>0</v>
      </c>
      <c r="K176" s="205"/>
      <c r="L176" s="206"/>
      <c r="M176" s="207" t="s">
        <v>1</v>
      </c>
      <c r="N176" s="208" t="s">
        <v>41</v>
      </c>
      <c r="O176" s="68"/>
      <c r="P176" s="194">
        <f t="shared" si="21"/>
        <v>0</v>
      </c>
      <c r="Q176" s="194">
        <v>5.0000000000000002E-5</v>
      </c>
      <c r="R176" s="194">
        <f t="shared" si="22"/>
        <v>5.0000000000000001E-4</v>
      </c>
      <c r="S176" s="194">
        <v>0</v>
      </c>
      <c r="T176" s="195">
        <f t="shared" si="2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6" t="s">
        <v>186</v>
      </c>
      <c r="AT176" s="196" t="s">
        <v>183</v>
      </c>
      <c r="AU176" s="196" t="s">
        <v>86</v>
      </c>
      <c r="AY176" s="14" t="s">
        <v>139</v>
      </c>
      <c r="BE176" s="197">
        <f t="shared" si="24"/>
        <v>0</v>
      </c>
      <c r="BF176" s="197">
        <f t="shared" si="25"/>
        <v>0</v>
      </c>
      <c r="BG176" s="197">
        <f t="shared" si="26"/>
        <v>0</v>
      </c>
      <c r="BH176" s="197">
        <f t="shared" si="27"/>
        <v>0</v>
      </c>
      <c r="BI176" s="197">
        <f t="shared" si="28"/>
        <v>0</v>
      </c>
      <c r="BJ176" s="14" t="s">
        <v>84</v>
      </c>
      <c r="BK176" s="197">
        <f t="shared" si="29"/>
        <v>0</v>
      </c>
      <c r="BL176" s="14" t="s">
        <v>186</v>
      </c>
      <c r="BM176" s="196" t="s">
        <v>721</v>
      </c>
    </row>
    <row r="177" spans="1:65" s="2" customFormat="1" ht="16.5" customHeight="1">
      <c r="A177" s="31"/>
      <c r="B177" s="32"/>
      <c r="C177" s="198" t="s">
        <v>310</v>
      </c>
      <c r="D177" s="198" t="s">
        <v>183</v>
      </c>
      <c r="E177" s="199" t="s">
        <v>319</v>
      </c>
      <c r="F177" s="200" t="s">
        <v>320</v>
      </c>
      <c r="G177" s="201" t="s">
        <v>203</v>
      </c>
      <c r="H177" s="202">
        <v>12</v>
      </c>
      <c r="I177" s="203"/>
      <c r="J177" s="204">
        <f t="shared" si="20"/>
        <v>0</v>
      </c>
      <c r="K177" s="205"/>
      <c r="L177" s="206"/>
      <c r="M177" s="207" t="s">
        <v>1</v>
      </c>
      <c r="N177" s="208" t="s">
        <v>41</v>
      </c>
      <c r="O177" s="68"/>
      <c r="P177" s="194">
        <f t="shared" si="21"/>
        <v>0</v>
      </c>
      <c r="Q177" s="194">
        <v>5.0000000000000002E-5</v>
      </c>
      <c r="R177" s="194">
        <f t="shared" si="22"/>
        <v>6.0000000000000006E-4</v>
      </c>
      <c r="S177" s="194">
        <v>0</v>
      </c>
      <c r="T177" s="195">
        <f t="shared" si="2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6" t="s">
        <v>186</v>
      </c>
      <c r="AT177" s="196" t="s">
        <v>183</v>
      </c>
      <c r="AU177" s="196" t="s">
        <v>86</v>
      </c>
      <c r="AY177" s="14" t="s">
        <v>139</v>
      </c>
      <c r="BE177" s="197">
        <f t="shared" si="24"/>
        <v>0</v>
      </c>
      <c r="BF177" s="197">
        <f t="shared" si="25"/>
        <v>0</v>
      </c>
      <c r="BG177" s="197">
        <f t="shared" si="26"/>
        <v>0</v>
      </c>
      <c r="BH177" s="197">
        <f t="shared" si="27"/>
        <v>0</v>
      </c>
      <c r="BI177" s="197">
        <f t="shared" si="28"/>
        <v>0</v>
      </c>
      <c r="BJ177" s="14" t="s">
        <v>84</v>
      </c>
      <c r="BK177" s="197">
        <f t="shared" si="29"/>
        <v>0</v>
      </c>
      <c r="BL177" s="14" t="s">
        <v>186</v>
      </c>
      <c r="BM177" s="196" t="s">
        <v>722</v>
      </c>
    </row>
    <row r="178" spans="1:65" s="2" customFormat="1" ht="16.5" customHeight="1">
      <c r="A178" s="31"/>
      <c r="B178" s="32"/>
      <c r="C178" s="198" t="s">
        <v>314</v>
      </c>
      <c r="D178" s="198" t="s">
        <v>183</v>
      </c>
      <c r="E178" s="199" t="s">
        <v>323</v>
      </c>
      <c r="F178" s="200" t="s">
        <v>324</v>
      </c>
      <c r="G178" s="201" t="s">
        <v>203</v>
      </c>
      <c r="H178" s="202">
        <v>0</v>
      </c>
      <c r="I178" s="203"/>
      <c r="J178" s="204">
        <f t="shared" si="20"/>
        <v>0</v>
      </c>
      <c r="K178" s="205"/>
      <c r="L178" s="206"/>
      <c r="M178" s="207" t="s">
        <v>1</v>
      </c>
      <c r="N178" s="208" t="s">
        <v>41</v>
      </c>
      <c r="O178" s="68"/>
      <c r="P178" s="194">
        <f t="shared" si="21"/>
        <v>0</v>
      </c>
      <c r="Q178" s="194">
        <v>5.0000000000000002E-5</v>
      </c>
      <c r="R178" s="194">
        <f t="shared" si="22"/>
        <v>0</v>
      </c>
      <c r="S178" s="194">
        <v>0</v>
      </c>
      <c r="T178" s="195">
        <f t="shared" si="2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6" t="s">
        <v>186</v>
      </c>
      <c r="AT178" s="196" t="s">
        <v>183</v>
      </c>
      <c r="AU178" s="196" t="s">
        <v>86</v>
      </c>
      <c r="AY178" s="14" t="s">
        <v>139</v>
      </c>
      <c r="BE178" s="197">
        <f t="shared" si="24"/>
        <v>0</v>
      </c>
      <c r="BF178" s="197">
        <f t="shared" si="25"/>
        <v>0</v>
      </c>
      <c r="BG178" s="197">
        <f t="shared" si="26"/>
        <v>0</v>
      </c>
      <c r="BH178" s="197">
        <f t="shared" si="27"/>
        <v>0</v>
      </c>
      <c r="BI178" s="197">
        <f t="shared" si="28"/>
        <v>0</v>
      </c>
      <c r="BJ178" s="14" t="s">
        <v>84</v>
      </c>
      <c r="BK178" s="197">
        <f t="shared" si="29"/>
        <v>0</v>
      </c>
      <c r="BL178" s="14" t="s">
        <v>186</v>
      </c>
      <c r="BM178" s="196" t="s">
        <v>723</v>
      </c>
    </row>
    <row r="179" spans="1:65" s="2" customFormat="1" ht="16.5" customHeight="1">
      <c r="A179" s="31"/>
      <c r="B179" s="32"/>
      <c r="C179" s="198" t="s">
        <v>318</v>
      </c>
      <c r="D179" s="198" t="s">
        <v>183</v>
      </c>
      <c r="E179" s="199" t="s">
        <v>327</v>
      </c>
      <c r="F179" s="200" t="s">
        <v>328</v>
      </c>
      <c r="G179" s="201" t="s">
        <v>203</v>
      </c>
      <c r="H179" s="202">
        <v>14</v>
      </c>
      <c r="I179" s="203"/>
      <c r="J179" s="204">
        <f t="shared" si="20"/>
        <v>0</v>
      </c>
      <c r="K179" s="205"/>
      <c r="L179" s="206"/>
      <c r="M179" s="207" t="s">
        <v>1</v>
      </c>
      <c r="N179" s="208" t="s">
        <v>41</v>
      </c>
      <c r="O179" s="68"/>
      <c r="P179" s="194">
        <f t="shared" si="21"/>
        <v>0</v>
      </c>
      <c r="Q179" s="194">
        <v>0</v>
      </c>
      <c r="R179" s="194">
        <f t="shared" si="22"/>
        <v>0</v>
      </c>
      <c r="S179" s="194">
        <v>0</v>
      </c>
      <c r="T179" s="195">
        <f t="shared" si="2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6" t="s">
        <v>186</v>
      </c>
      <c r="AT179" s="196" t="s">
        <v>183</v>
      </c>
      <c r="AU179" s="196" t="s">
        <v>86</v>
      </c>
      <c r="AY179" s="14" t="s">
        <v>139</v>
      </c>
      <c r="BE179" s="197">
        <f t="shared" si="24"/>
        <v>0</v>
      </c>
      <c r="BF179" s="197">
        <f t="shared" si="25"/>
        <v>0</v>
      </c>
      <c r="BG179" s="197">
        <f t="shared" si="26"/>
        <v>0</v>
      </c>
      <c r="BH179" s="197">
        <f t="shared" si="27"/>
        <v>0</v>
      </c>
      <c r="BI179" s="197">
        <f t="shared" si="28"/>
        <v>0</v>
      </c>
      <c r="BJ179" s="14" t="s">
        <v>84</v>
      </c>
      <c r="BK179" s="197">
        <f t="shared" si="29"/>
        <v>0</v>
      </c>
      <c r="BL179" s="14" t="s">
        <v>186</v>
      </c>
      <c r="BM179" s="196" t="s">
        <v>724</v>
      </c>
    </row>
    <row r="180" spans="1:65" s="2" customFormat="1" ht="16.5" customHeight="1">
      <c r="A180" s="31"/>
      <c r="B180" s="32"/>
      <c r="C180" s="198" t="s">
        <v>322</v>
      </c>
      <c r="D180" s="198" t="s">
        <v>183</v>
      </c>
      <c r="E180" s="199" t="s">
        <v>331</v>
      </c>
      <c r="F180" s="200" t="s">
        <v>332</v>
      </c>
      <c r="G180" s="201" t="s">
        <v>203</v>
      </c>
      <c r="H180" s="202">
        <v>0</v>
      </c>
      <c r="I180" s="203"/>
      <c r="J180" s="204">
        <f t="shared" ref="J180:J204" si="30">ROUND(I180*H180,2)</f>
        <v>0</v>
      </c>
      <c r="K180" s="205"/>
      <c r="L180" s="206"/>
      <c r="M180" s="207" t="s">
        <v>1</v>
      </c>
      <c r="N180" s="208" t="s">
        <v>41</v>
      </c>
      <c r="O180" s="68"/>
      <c r="P180" s="194">
        <f t="shared" ref="P180:P204" si="31">O180*H180</f>
        <v>0</v>
      </c>
      <c r="Q180" s="194">
        <v>5.0000000000000002E-5</v>
      </c>
      <c r="R180" s="194">
        <f t="shared" ref="R180:R204" si="32">Q180*H180</f>
        <v>0</v>
      </c>
      <c r="S180" s="194">
        <v>0</v>
      </c>
      <c r="T180" s="195">
        <f t="shared" ref="T180:T204" si="33">S180*H180</f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6" t="s">
        <v>186</v>
      </c>
      <c r="AT180" s="196" t="s">
        <v>183</v>
      </c>
      <c r="AU180" s="196" t="s">
        <v>86</v>
      </c>
      <c r="AY180" s="14" t="s">
        <v>139</v>
      </c>
      <c r="BE180" s="197">
        <f t="shared" ref="BE180:BE204" si="34">IF(N180="základní",J180,0)</f>
        <v>0</v>
      </c>
      <c r="BF180" s="197">
        <f t="shared" ref="BF180:BF204" si="35">IF(N180="snížená",J180,0)</f>
        <v>0</v>
      </c>
      <c r="BG180" s="197">
        <f t="shared" ref="BG180:BG204" si="36">IF(N180="zákl. přenesená",J180,0)</f>
        <v>0</v>
      </c>
      <c r="BH180" s="197">
        <f t="shared" ref="BH180:BH204" si="37">IF(N180="sníž. přenesená",J180,0)</f>
        <v>0</v>
      </c>
      <c r="BI180" s="197">
        <f t="shared" ref="BI180:BI204" si="38">IF(N180="nulová",J180,0)</f>
        <v>0</v>
      </c>
      <c r="BJ180" s="14" t="s">
        <v>84</v>
      </c>
      <c r="BK180" s="197">
        <f t="shared" ref="BK180:BK204" si="39">ROUND(I180*H180,2)</f>
        <v>0</v>
      </c>
      <c r="BL180" s="14" t="s">
        <v>186</v>
      </c>
      <c r="BM180" s="196" t="s">
        <v>725</v>
      </c>
    </row>
    <row r="181" spans="1:65" s="2" customFormat="1" ht="21.75" customHeight="1">
      <c r="A181" s="31"/>
      <c r="B181" s="32"/>
      <c r="C181" s="184" t="s">
        <v>326</v>
      </c>
      <c r="D181" s="184" t="s">
        <v>142</v>
      </c>
      <c r="E181" s="185" t="s">
        <v>343</v>
      </c>
      <c r="F181" s="186" t="s">
        <v>344</v>
      </c>
      <c r="G181" s="187" t="s">
        <v>203</v>
      </c>
      <c r="H181" s="188">
        <v>1</v>
      </c>
      <c r="I181" s="189"/>
      <c r="J181" s="190">
        <f t="shared" si="30"/>
        <v>0</v>
      </c>
      <c r="K181" s="191"/>
      <c r="L181" s="36"/>
      <c r="M181" s="192" t="s">
        <v>1</v>
      </c>
      <c r="N181" s="193" t="s">
        <v>41</v>
      </c>
      <c r="O181" s="68"/>
      <c r="P181" s="194">
        <f t="shared" si="31"/>
        <v>0</v>
      </c>
      <c r="Q181" s="194">
        <v>0</v>
      </c>
      <c r="R181" s="194">
        <f t="shared" si="32"/>
        <v>0</v>
      </c>
      <c r="S181" s="194">
        <v>0</v>
      </c>
      <c r="T181" s="195">
        <f t="shared" si="33"/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6" t="s">
        <v>180</v>
      </c>
      <c r="AT181" s="196" t="s">
        <v>142</v>
      </c>
      <c r="AU181" s="196" t="s">
        <v>86</v>
      </c>
      <c r="AY181" s="14" t="s">
        <v>139</v>
      </c>
      <c r="BE181" s="197">
        <f t="shared" si="34"/>
        <v>0</v>
      </c>
      <c r="BF181" s="197">
        <f t="shared" si="35"/>
        <v>0</v>
      </c>
      <c r="BG181" s="197">
        <f t="shared" si="36"/>
        <v>0</v>
      </c>
      <c r="BH181" s="197">
        <f t="shared" si="37"/>
        <v>0</v>
      </c>
      <c r="BI181" s="197">
        <f t="shared" si="38"/>
        <v>0</v>
      </c>
      <c r="BJ181" s="14" t="s">
        <v>84</v>
      </c>
      <c r="BK181" s="197">
        <f t="shared" si="39"/>
        <v>0</v>
      </c>
      <c r="BL181" s="14" t="s">
        <v>180</v>
      </c>
      <c r="BM181" s="196" t="s">
        <v>726</v>
      </c>
    </row>
    <row r="182" spans="1:65" s="2" customFormat="1" ht="21.75" customHeight="1">
      <c r="A182" s="31"/>
      <c r="B182" s="32"/>
      <c r="C182" s="198" t="s">
        <v>330</v>
      </c>
      <c r="D182" s="198" t="s">
        <v>183</v>
      </c>
      <c r="E182" s="199" t="s">
        <v>347</v>
      </c>
      <c r="F182" s="200" t="s">
        <v>348</v>
      </c>
      <c r="G182" s="201" t="s">
        <v>349</v>
      </c>
      <c r="H182" s="202">
        <v>1</v>
      </c>
      <c r="I182" s="203"/>
      <c r="J182" s="204">
        <f t="shared" si="30"/>
        <v>0</v>
      </c>
      <c r="K182" s="205"/>
      <c r="L182" s="206"/>
      <c r="M182" s="207" t="s">
        <v>1</v>
      </c>
      <c r="N182" s="208" t="s">
        <v>41</v>
      </c>
      <c r="O182" s="68"/>
      <c r="P182" s="194">
        <f t="shared" si="31"/>
        <v>0</v>
      </c>
      <c r="Q182" s="194">
        <v>3.7999999999999999E-2</v>
      </c>
      <c r="R182" s="194">
        <f t="shared" si="32"/>
        <v>3.7999999999999999E-2</v>
      </c>
      <c r="S182" s="194">
        <v>0</v>
      </c>
      <c r="T182" s="195">
        <f t="shared" si="3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6" t="s">
        <v>186</v>
      </c>
      <c r="AT182" s="196" t="s">
        <v>183</v>
      </c>
      <c r="AU182" s="196" t="s">
        <v>86</v>
      </c>
      <c r="AY182" s="14" t="s">
        <v>139</v>
      </c>
      <c r="BE182" s="197">
        <f t="shared" si="34"/>
        <v>0</v>
      </c>
      <c r="BF182" s="197">
        <f t="shared" si="35"/>
        <v>0</v>
      </c>
      <c r="BG182" s="197">
        <f t="shared" si="36"/>
        <v>0</v>
      </c>
      <c r="BH182" s="197">
        <f t="shared" si="37"/>
        <v>0</v>
      </c>
      <c r="BI182" s="197">
        <f t="shared" si="38"/>
        <v>0</v>
      </c>
      <c r="BJ182" s="14" t="s">
        <v>84</v>
      </c>
      <c r="BK182" s="197">
        <f t="shared" si="39"/>
        <v>0</v>
      </c>
      <c r="BL182" s="14" t="s">
        <v>186</v>
      </c>
      <c r="BM182" s="196" t="s">
        <v>727</v>
      </c>
    </row>
    <row r="183" spans="1:65" s="2" customFormat="1" ht="21.75" customHeight="1">
      <c r="A183" s="31"/>
      <c r="B183" s="32"/>
      <c r="C183" s="184" t="s">
        <v>334</v>
      </c>
      <c r="D183" s="184" t="s">
        <v>142</v>
      </c>
      <c r="E183" s="185" t="s">
        <v>352</v>
      </c>
      <c r="F183" s="186" t="s">
        <v>353</v>
      </c>
      <c r="G183" s="187" t="s">
        <v>203</v>
      </c>
      <c r="H183" s="188">
        <v>1</v>
      </c>
      <c r="I183" s="189"/>
      <c r="J183" s="190">
        <f t="shared" si="30"/>
        <v>0</v>
      </c>
      <c r="K183" s="191"/>
      <c r="L183" s="36"/>
      <c r="M183" s="192" t="s">
        <v>1</v>
      </c>
      <c r="N183" s="193" t="s">
        <v>41</v>
      </c>
      <c r="O183" s="68"/>
      <c r="P183" s="194">
        <f t="shared" si="31"/>
        <v>0</v>
      </c>
      <c r="Q183" s="194">
        <v>0</v>
      </c>
      <c r="R183" s="194">
        <f t="shared" si="32"/>
        <v>0</v>
      </c>
      <c r="S183" s="194">
        <v>0</v>
      </c>
      <c r="T183" s="195">
        <f t="shared" si="3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6" t="s">
        <v>180</v>
      </c>
      <c r="AT183" s="196" t="s">
        <v>142</v>
      </c>
      <c r="AU183" s="196" t="s">
        <v>86</v>
      </c>
      <c r="AY183" s="14" t="s">
        <v>139</v>
      </c>
      <c r="BE183" s="197">
        <f t="shared" si="34"/>
        <v>0</v>
      </c>
      <c r="BF183" s="197">
        <f t="shared" si="35"/>
        <v>0</v>
      </c>
      <c r="BG183" s="197">
        <f t="shared" si="36"/>
        <v>0</v>
      </c>
      <c r="BH183" s="197">
        <f t="shared" si="37"/>
        <v>0</v>
      </c>
      <c r="BI183" s="197">
        <f t="shared" si="38"/>
        <v>0</v>
      </c>
      <c r="BJ183" s="14" t="s">
        <v>84</v>
      </c>
      <c r="BK183" s="197">
        <f t="shared" si="39"/>
        <v>0</v>
      </c>
      <c r="BL183" s="14" t="s">
        <v>180</v>
      </c>
      <c r="BM183" s="196" t="s">
        <v>728</v>
      </c>
    </row>
    <row r="184" spans="1:65" s="2" customFormat="1" ht="16.5" customHeight="1">
      <c r="A184" s="31"/>
      <c r="B184" s="32"/>
      <c r="C184" s="184" t="s">
        <v>338</v>
      </c>
      <c r="D184" s="184" t="s">
        <v>142</v>
      </c>
      <c r="E184" s="185" t="s">
        <v>356</v>
      </c>
      <c r="F184" s="186" t="s">
        <v>357</v>
      </c>
      <c r="G184" s="187" t="s">
        <v>203</v>
      </c>
      <c r="H184" s="188">
        <v>1</v>
      </c>
      <c r="I184" s="189"/>
      <c r="J184" s="190">
        <f t="shared" si="30"/>
        <v>0</v>
      </c>
      <c r="K184" s="191"/>
      <c r="L184" s="36"/>
      <c r="M184" s="192" t="s">
        <v>1</v>
      </c>
      <c r="N184" s="193" t="s">
        <v>41</v>
      </c>
      <c r="O184" s="68"/>
      <c r="P184" s="194">
        <f t="shared" si="31"/>
        <v>0</v>
      </c>
      <c r="Q184" s="194">
        <v>0</v>
      </c>
      <c r="R184" s="194">
        <f t="shared" si="32"/>
        <v>0</v>
      </c>
      <c r="S184" s="194">
        <v>0</v>
      </c>
      <c r="T184" s="195">
        <f t="shared" si="3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6" t="s">
        <v>180</v>
      </c>
      <c r="AT184" s="196" t="s">
        <v>142</v>
      </c>
      <c r="AU184" s="196" t="s">
        <v>86</v>
      </c>
      <c r="AY184" s="14" t="s">
        <v>139</v>
      </c>
      <c r="BE184" s="197">
        <f t="shared" si="34"/>
        <v>0</v>
      </c>
      <c r="BF184" s="197">
        <f t="shared" si="35"/>
        <v>0</v>
      </c>
      <c r="BG184" s="197">
        <f t="shared" si="36"/>
        <v>0</v>
      </c>
      <c r="BH184" s="197">
        <f t="shared" si="37"/>
        <v>0</v>
      </c>
      <c r="BI184" s="197">
        <f t="shared" si="38"/>
        <v>0</v>
      </c>
      <c r="BJ184" s="14" t="s">
        <v>84</v>
      </c>
      <c r="BK184" s="197">
        <f t="shared" si="39"/>
        <v>0</v>
      </c>
      <c r="BL184" s="14" t="s">
        <v>180</v>
      </c>
      <c r="BM184" s="196" t="s">
        <v>729</v>
      </c>
    </row>
    <row r="185" spans="1:65" s="2" customFormat="1" ht="33" customHeight="1">
      <c r="A185" s="31"/>
      <c r="B185" s="32"/>
      <c r="C185" s="184" t="s">
        <v>342</v>
      </c>
      <c r="D185" s="184" t="s">
        <v>142</v>
      </c>
      <c r="E185" s="185" t="s">
        <v>360</v>
      </c>
      <c r="F185" s="186" t="s">
        <v>361</v>
      </c>
      <c r="G185" s="187" t="s">
        <v>203</v>
      </c>
      <c r="H185" s="188">
        <v>1</v>
      </c>
      <c r="I185" s="189"/>
      <c r="J185" s="190">
        <f t="shared" si="30"/>
        <v>0</v>
      </c>
      <c r="K185" s="191"/>
      <c r="L185" s="36"/>
      <c r="M185" s="192" t="s">
        <v>1</v>
      </c>
      <c r="N185" s="193" t="s">
        <v>41</v>
      </c>
      <c r="O185" s="68"/>
      <c r="P185" s="194">
        <f t="shared" si="31"/>
        <v>0</v>
      </c>
      <c r="Q185" s="194">
        <v>0</v>
      </c>
      <c r="R185" s="194">
        <f t="shared" si="32"/>
        <v>0</v>
      </c>
      <c r="S185" s="194">
        <v>0</v>
      </c>
      <c r="T185" s="195">
        <f t="shared" si="3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6" t="s">
        <v>180</v>
      </c>
      <c r="AT185" s="196" t="s">
        <v>142</v>
      </c>
      <c r="AU185" s="196" t="s">
        <v>86</v>
      </c>
      <c r="AY185" s="14" t="s">
        <v>139</v>
      </c>
      <c r="BE185" s="197">
        <f t="shared" si="34"/>
        <v>0</v>
      </c>
      <c r="BF185" s="197">
        <f t="shared" si="35"/>
        <v>0</v>
      </c>
      <c r="BG185" s="197">
        <f t="shared" si="36"/>
        <v>0</v>
      </c>
      <c r="BH185" s="197">
        <f t="shared" si="37"/>
        <v>0</v>
      </c>
      <c r="BI185" s="197">
        <f t="shared" si="38"/>
        <v>0</v>
      </c>
      <c r="BJ185" s="14" t="s">
        <v>84</v>
      </c>
      <c r="BK185" s="197">
        <f t="shared" si="39"/>
        <v>0</v>
      </c>
      <c r="BL185" s="14" t="s">
        <v>180</v>
      </c>
      <c r="BM185" s="196" t="s">
        <v>730</v>
      </c>
    </row>
    <row r="186" spans="1:65" s="2" customFormat="1" ht="21.75" customHeight="1">
      <c r="A186" s="31"/>
      <c r="B186" s="32"/>
      <c r="C186" s="184" t="s">
        <v>346</v>
      </c>
      <c r="D186" s="184" t="s">
        <v>142</v>
      </c>
      <c r="E186" s="185" t="s">
        <v>364</v>
      </c>
      <c r="F186" s="186" t="s">
        <v>365</v>
      </c>
      <c r="G186" s="187" t="s">
        <v>203</v>
      </c>
      <c r="H186" s="188">
        <v>1</v>
      </c>
      <c r="I186" s="189"/>
      <c r="J186" s="190">
        <f t="shared" si="30"/>
        <v>0</v>
      </c>
      <c r="K186" s="191"/>
      <c r="L186" s="36"/>
      <c r="M186" s="192" t="s">
        <v>1</v>
      </c>
      <c r="N186" s="193" t="s">
        <v>41</v>
      </c>
      <c r="O186" s="68"/>
      <c r="P186" s="194">
        <f t="shared" si="31"/>
        <v>0</v>
      </c>
      <c r="Q186" s="194">
        <v>0</v>
      </c>
      <c r="R186" s="194">
        <f t="shared" si="32"/>
        <v>0</v>
      </c>
      <c r="S186" s="194">
        <v>0</v>
      </c>
      <c r="T186" s="195">
        <f t="shared" si="3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6" t="s">
        <v>84</v>
      </c>
      <c r="AT186" s="196" t="s">
        <v>142</v>
      </c>
      <c r="AU186" s="196" t="s">
        <v>86</v>
      </c>
      <c r="AY186" s="14" t="s">
        <v>139</v>
      </c>
      <c r="BE186" s="197">
        <f t="shared" si="34"/>
        <v>0</v>
      </c>
      <c r="BF186" s="197">
        <f t="shared" si="35"/>
        <v>0</v>
      </c>
      <c r="BG186" s="197">
        <f t="shared" si="36"/>
        <v>0</v>
      </c>
      <c r="BH186" s="197">
        <f t="shared" si="37"/>
        <v>0</v>
      </c>
      <c r="BI186" s="197">
        <f t="shared" si="38"/>
        <v>0</v>
      </c>
      <c r="BJ186" s="14" t="s">
        <v>84</v>
      </c>
      <c r="BK186" s="197">
        <f t="shared" si="39"/>
        <v>0</v>
      </c>
      <c r="BL186" s="14" t="s">
        <v>84</v>
      </c>
      <c r="BM186" s="196" t="s">
        <v>731</v>
      </c>
    </row>
    <row r="187" spans="1:65" s="2" customFormat="1" ht="16.5" customHeight="1">
      <c r="A187" s="31"/>
      <c r="B187" s="32"/>
      <c r="C187" s="184" t="s">
        <v>351</v>
      </c>
      <c r="D187" s="184" t="s">
        <v>142</v>
      </c>
      <c r="E187" s="185" t="s">
        <v>368</v>
      </c>
      <c r="F187" s="186" t="s">
        <v>369</v>
      </c>
      <c r="G187" s="187" t="s">
        <v>203</v>
      </c>
      <c r="H187" s="188">
        <v>48</v>
      </c>
      <c r="I187" s="189"/>
      <c r="J187" s="190">
        <f t="shared" si="30"/>
        <v>0</v>
      </c>
      <c r="K187" s="191"/>
      <c r="L187" s="36"/>
      <c r="M187" s="192" t="s">
        <v>1</v>
      </c>
      <c r="N187" s="193" t="s">
        <v>41</v>
      </c>
      <c r="O187" s="68"/>
      <c r="P187" s="194">
        <f t="shared" si="31"/>
        <v>0</v>
      </c>
      <c r="Q187" s="194">
        <v>0</v>
      </c>
      <c r="R187" s="194">
        <f t="shared" si="32"/>
        <v>0</v>
      </c>
      <c r="S187" s="194">
        <v>0</v>
      </c>
      <c r="T187" s="195">
        <f t="shared" si="3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6" t="s">
        <v>84</v>
      </c>
      <c r="AT187" s="196" t="s">
        <v>142</v>
      </c>
      <c r="AU187" s="196" t="s">
        <v>86</v>
      </c>
      <c r="AY187" s="14" t="s">
        <v>139</v>
      </c>
      <c r="BE187" s="197">
        <f t="shared" si="34"/>
        <v>0</v>
      </c>
      <c r="BF187" s="197">
        <f t="shared" si="35"/>
        <v>0</v>
      </c>
      <c r="BG187" s="197">
        <f t="shared" si="36"/>
        <v>0</v>
      </c>
      <c r="BH187" s="197">
        <f t="shared" si="37"/>
        <v>0</v>
      </c>
      <c r="BI187" s="197">
        <f t="shared" si="38"/>
        <v>0</v>
      </c>
      <c r="BJ187" s="14" t="s">
        <v>84</v>
      </c>
      <c r="BK187" s="197">
        <f t="shared" si="39"/>
        <v>0</v>
      </c>
      <c r="BL187" s="14" t="s">
        <v>84</v>
      </c>
      <c r="BM187" s="196" t="s">
        <v>732</v>
      </c>
    </row>
    <row r="188" spans="1:65" s="2" customFormat="1" ht="16.5" customHeight="1">
      <c r="A188" s="31"/>
      <c r="B188" s="32"/>
      <c r="C188" s="198" t="s">
        <v>355</v>
      </c>
      <c r="D188" s="198" t="s">
        <v>183</v>
      </c>
      <c r="E188" s="199" t="s">
        <v>372</v>
      </c>
      <c r="F188" s="200" t="s">
        <v>373</v>
      </c>
      <c r="G188" s="201" t="s">
        <v>228</v>
      </c>
      <c r="H188" s="202">
        <v>1</v>
      </c>
      <c r="I188" s="203"/>
      <c r="J188" s="204">
        <f t="shared" si="30"/>
        <v>0</v>
      </c>
      <c r="K188" s="205"/>
      <c r="L188" s="206"/>
      <c r="M188" s="207" t="s">
        <v>1</v>
      </c>
      <c r="N188" s="208" t="s">
        <v>41</v>
      </c>
      <c r="O188" s="68"/>
      <c r="P188" s="194">
        <f t="shared" si="31"/>
        <v>0</v>
      </c>
      <c r="Q188" s="194">
        <v>0</v>
      </c>
      <c r="R188" s="194">
        <f t="shared" si="32"/>
        <v>0</v>
      </c>
      <c r="S188" s="194">
        <v>0</v>
      </c>
      <c r="T188" s="195">
        <f t="shared" si="33"/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6" t="s">
        <v>244</v>
      </c>
      <c r="AT188" s="196" t="s">
        <v>183</v>
      </c>
      <c r="AU188" s="196" t="s">
        <v>86</v>
      </c>
      <c r="AY188" s="14" t="s">
        <v>139</v>
      </c>
      <c r="BE188" s="197">
        <f t="shared" si="34"/>
        <v>0</v>
      </c>
      <c r="BF188" s="197">
        <f t="shared" si="35"/>
        <v>0</v>
      </c>
      <c r="BG188" s="197">
        <f t="shared" si="36"/>
        <v>0</v>
      </c>
      <c r="BH188" s="197">
        <f t="shared" si="37"/>
        <v>0</v>
      </c>
      <c r="BI188" s="197">
        <f t="shared" si="38"/>
        <v>0</v>
      </c>
      <c r="BJ188" s="14" t="s">
        <v>84</v>
      </c>
      <c r="BK188" s="197">
        <f t="shared" si="39"/>
        <v>0</v>
      </c>
      <c r="BL188" s="14" t="s">
        <v>180</v>
      </c>
      <c r="BM188" s="196" t="s">
        <v>733</v>
      </c>
    </row>
    <row r="189" spans="1:65" s="2" customFormat="1" ht="16.5" customHeight="1">
      <c r="A189" s="31"/>
      <c r="B189" s="32"/>
      <c r="C189" s="184" t="s">
        <v>359</v>
      </c>
      <c r="D189" s="184" t="s">
        <v>142</v>
      </c>
      <c r="E189" s="185" t="s">
        <v>376</v>
      </c>
      <c r="F189" s="186" t="s">
        <v>377</v>
      </c>
      <c r="G189" s="187" t="s">
        <v>179</v>
      </c>
      <c r="H189" s="188">
        <v>235</v>
      </c>
      <c r="I189" s="189"/>
      <c r="J189" s="190">
        <f t="shared" si="30"/>
        <v>0</v>
      </c>
      <c r="K189" s="191"/>
      <c r="L189" s="36"/>
      <c r="M189" s="192" t="s">
        <v>1</v>
      </c>
      <c r="N189" s="193" t="s">
        <v>41</v>
      </c>
      <c r="O189" s="68"/>
      <c r="P189" s="194">
        <f t="shared" si="31"/>
        <v>0</v>
      </c>
      <c r="Q189" s="194">
        <v>0</v>
      </c>
      <c r="R189" s="194">
        <f t="shared" si="32"/>
        <v>0</v>
      </c>
      <c r="S189" s="194">
        <v>0</v>
      </c>
      <c r="T189" s="195">
        <f t="shared" si="33"/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6" t="s">
        <v>180</v>
      </c>
      <c r="AT189" s="196" t="s">
        <v>142</v>
      </c>
      <c r="AU189" s="196" t="s">
        <v>86</v>
      </c>
      <c r="AY189" s="14" t="s">
        <v>139</v>
      </c>
      <c r="BE189" s="197">
        <f t="shared" si="34"/>
        <v>0</v>
      </c>
      <c r="BF189" s="197">
        <f t="shared" si="35"/>
        <v>0</v>
      </c>
      <c r="BG189" s="197">
        <f t="shared" si="36"/>
        <v>0</v>
      </c>
      <c r="BH189" s="197">
        <f t="shared" si="37"/>
        <v>0</v>
      </c>
      <c r="BI189" s="197">
        <f t="shared" si="38"/>
        <v>0</v>
      </c>
      <c r="BJ189" s="14" t="s">
        <v>84</v>
      </c>
      <c r="BK189" s="197">
        <f t="shared" si="39"/>
        <v>0</v>
      </c>
      <c r="BL189" s="14" t="s">
        <v>180</v>
      </c>
      <c r="BM189" s="196" t="s">
        <v>734</v>
      </c>
    </row>
    <row r="190" spans="1:65" s="2" customFormat="1" ht="21.75" customHeight="1">
      <c r="A190" s="31"/>
      <c r="B190" s="32"/>
      <c r="C190" s="198" t="s">
        <v>363</v>
      </c>
      <c r="D190" s="198" t="s">
        <v>183</v>
      </c>
      <c r="E190" s="199" t="s">
        <v>380</v>
      </c>
      <c r="F190" s="200" t="s">
        <v>381</v>
      </c>
      <c r="G190" s="201" t="s">
        <v>179</v>
      </c>
      <c r="H190" s="202">
        <v>235</v>
      </c>
      <c r="I190" s="203"/>
      <c r="J190" s="204">
        <f t="shared" si="30"/>
        <v>0</v>
      </c>
      <c r="K190" s="205"/>
      <c r="L190" s="206"/>
      <c r="M190" s="207" t="s">
        <v>1</v>
      </c>
      <c r="N190" s="208" t="s">
        <v>41</v>
      </c>
      <c r="O190" s="68"/>
      <c r="P190" s="194">
        <f t="shared" si="31"/>
        <v>0</v>
      </c>
      <c r="Q190" s="194">
        <v>6.0000000000000002E-5</v>
      </c>
      <c r="R190" s="194">
        <f t="shared" si="32"/>
        <v>1.41E-2</v>
      </c>
      <c r="S190" s="194">
        <v>0</v>
      </c>
      <c r="T190" s="195">
        <f t="shared" si="3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6" t="s">
        <v>186</v>
      </c>
      <c r="AT190" s="196" t="s">
        <v>183</v>
      </c>
      <c r="AU190" s="196" t="s">
        <v>86</v>
      </c>
      <c r="AY190" s="14" t="s">
        <v>139</v>
      </c>
      <c r="BE190" s="197">
        <f t="shared" si="34"/>
        <v>0</v>
      </c>
      <c r="BF190" s="197">
        <f t="shared" si="35"/>
        <v>0</v>
      </c>
      <c r="BG190" s="197">
        <f t="shared" si="36"/>
        <v>0</v>
      </c>
      <c r="BH190" s="197">
        <f t="shared" si="37"/>
        <v>0</v>
      </c>
      <c r="BI190" s="197">
        <f t="shared" si="38"/>
        <v>0</v>
      </c>
      <c r="BJ190" s="14" t="s">
        <v>84</v>
      </c>
      <c r="BK190" s="197">
        <f t="shared" si="39"/>
        <v>0</v>
      </c>
      <c r="BL190" s="14" t="s">
        <v>186</v>
      </c>
      <c r="BM190" s="196" t="s">
        <v>735</v>
      </c>
    </row>
    <row r="191" spans="1:65" s="2" customFormat="1" ht="33" customHeight="1">
      <c r="A191" s="31"/>
      <c r="B191" s="32"/>
      <c r="C191" s="184" t="s">
        <v>367</v>
      </c>
      <c r="D191" s="184" t="s">
        <v>142</v>
      </c>
      <c r="E191" s="185" t="s">
        <v>384</v>
      </c>
      <c r="F191" s="186" t="s">
        <v>385</v>
      </c>
      <c r="G191" s="187" t="s">
        <v>179</v>
      </c>
      <c r="H191" s="188">
        <v>2450</v>
      </c>
      <c r="I191" s="189"/>
      <c r="J191" s="190">
        <f t="shared" si="30"/>
        <v>0</v>
      </c>
      <c r="K191" s="191"/>
      <c r="L191" s="36"/>
      <c r="M191" s="192" t="s">
        <v>1</v>
      </c>
      <c r="N191" s="193" t="s">
        <v>41</v>
      </c>
      <c r="O191" s="68"/>
      <c r="P191" s="194">
        <f t="shared" si="31"/>
        <v>0</v>
      </c>
      <c r="Q191" s="194">
        <v>0</v>
      </c>
      <c r="R191" s="194">
        <f t="shared" si="32"/>
        <v>0</v>
      </c>
      <c r="S191" s="194">
        <v>0</v>
      </c>
      <c r="T191" s="195">
        <f t="shared" si="3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6" t="s">
        <v>180</v>
      </c>
      <c r="AT191" s="196" t="s">
        <v>142</v>
      </c>
      <c r="AU191" s="196" t="s">
        <v>86</v>
      </c>
      <c r="AY191" s="14" t="s">
        <v>139</v>
      </c>
      <c r="BE191" s="197">
        <f t="shared" si="34"/>
        <v>0</v>
      </c>
      <c r="BF191" s="197">
        <f t="shared" si="35"/>
        <v>0</v>
      </c>
      <c r="BG191" s="197">
        <f t="shared" si="36"/>
        <v>0</v>
      </c>
      <c r="BH191" s="197">
        <f t="shared" si="37"/>
        <v>0</v>
      </c>
      <c r="BI191" s="197">
        <f t="shared" si="38"/>
        <v>0</v>
      </c>
      <c r="BJ191" s="14" t="s">
        <v>84</v>
      </c>
      <c r="BK191" s="197">
        <f t="shared" si="39"/>
        <v>0</v>
      </c>
      <c r="BL191" s="14" t="s">
        <v>180</v>
      </c>
      <c r="BM191" s="196" t="s">
        <v>736</v>
      </c>
    </row>
    <row r="192" spans="1:65" s="2" customFormat="1" ht="16.5" customHeight="1">
      <c r="A192" s="31"/>
      <c r="B192" s="32"/>
      <c r="C192" s="198" t="s">
        <v>371</v>
      </c>
      <c r="D192" s="198" t="s">
        <v>183</v>
      </c>
      <c r="E192" s="199" t="s">
        <v>388</v>
      </c>
      <c r="F192" s="200" t="s">
        <v>389</v>
      </c>
      <c r="G192" s="201" t="s">
        <v>179</v>
      </c>
      <c r="H192" s="202">
        <v>2450</v>
      </c>
      <c r="I192" s="203"/>
      <c r="J192" s="204">
        <f t="shared" si="30"/>
        <v>0</v>
      </c>
      <c r="K192" s="205"/>
      <c r="L192" s="206"/>
      <c r="M192" s="207" t="s">
        <v>1</v>
      </c>
      <c r="N192" s="208" t="s">
        <v>41</v>
      </c>
      <c r="O192" s="68"/>
      <c r="P192" s="194">
        <f t="shared" si="31"/>
        <v>0</v>
      </c>
      <c r="Q192" s="194">
        <v>1.17E-4</v>
      </c>
      <c r="R192" s="194">
        <f t="shared" si="32"/>
        <v>0.28665000000000002</v>
      </c>
      <c r="S192" s="194">
        <v>0</v>
      </c>
      <c r="T192" s="195">
        <f t="shared" si="3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6" t="s">
        <v>186</v>
      </c>
      <c r="AT192" s="196" t="s">
        <v>183</v>
      </c>
      <c r="AU192" s="196" t="s">
        <v>86</v>
      </c>
      <c r="AY192" s="14" t="s">
        <v>139</v>
      </c>
      <c r="BE192" s="197">
        <f t="shared" si="34"/>
        <v>0</v>
      </c>
      <c r="BF192" s="197">
        <f t="shared" si="35"/>
        <v>0</v>
      </c>
      <c r="BG192" s="197">
        <f t="shared" si="36"/>
        <v>0</v>
      </c>
      <c r="BH192" s="197">
        <f t="shared" si="37"/>
        <v>0</v>
      </c>
      <c r="BI192" s="197">
        <f t="shared" si="38"/>
        <v>0</v>
      </c>
      <c r="BJ192" s="14" t="s">
        <v>84</v>
      </c>
      <c r="BK192" s="197">
        <f t="shared" si="39"/>
        <v>0</v>
      </c>
      <c r="BL192" s="14" t="s">
        <v>186</v>
      </c>
      <c r="BM192" s="196" t="s">
        <v>737</v>
      </c>
    </row>
    <row r="193" spans="1:65" s="2" customFormat="1" ht="33" customHeight="1">
      <c r="A193" s="31"/>
      <c r="B193" s="32"/>
      <c r="C193" s="184" t="s">
        <v>375</v>
      </c>
      <c r="D193" s="184" t="s">
        <v>142</v>
      </c>
      <c r="E193" s="185" t="s">
        <v>391</v>
      </c>
      <c r="F193" s="186" t="s">
        <v>392</v>
      </c>
      <c r="G193" s="187" t="s">
        <v>179</v>
      </c>
      <c r="H193" s="188">
        <v>2800</v>
      </c>
      <c r="I193" s="189"/>
      <c r="J193" s="190">
        <f t="shared" si="30"/>
        <v>0</v>
      </c>
      <c r="K193" s="191"/>
      <c r="L193" s="36"/>
      <c r="M193" s="192" t="s">
        <v>1</v>
      </c>
      <c r="N193" s="193" t="s">
        <v>41</v>
      </c>
      <c r="O193" s="68"/>
      <c r="P193" s="194">
        <f t="shared" si="31"/>
        <v>0</v>
      </c>
      <c r="Q193" s="194">
        <v>0</v>
      </c>
      <c r="R193" s="194">
        <f t="shared" si="32"/>
        <v>0</v>
      </c>
      <c r="S193" s="194">
        <v>0</v>
      </c>
      <c r="T193" s="195">
        <f t="shared" si="3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6" t="s">
        <v>180</v>
      </c>
      <c r="AT193" s="196" t="s">
        <v>142</v>
      </c>
      <c r="AU193" s="196" t="s">
        <v>86</v>
      </c>
      <c r="AY193" s="14" t="s">
        <v>139</v>
      </c>
      <c r="BE193" s="197">
        <f t="shared" si="34"/>
        <v>0</v>
      </c>
      <c r="BF193" s="197">
        <f t="shared" si="35"/>
        <v>0</v>
      </c>
      <c r="BG193" s="197">
        <f t="shared" si="36"/>
        <v>0</v>
      </c>
      <c r="BH193" s="197">
        <f t="shared" si="37"/>
        <v>0</v>
      </c>
      <c r="BI193" s="197">
        <f t="shared" si="38"/>
        <v>0</v>
      </c>
      <c r="BJ193" s="14" t="s">
        <v>84</v>
      </c>
      <c r="BK193" s="197">
        <f t="shared" si="39"/>
        <v>0</v>
      </c>
      <c r="BL193" s="14" t="s">
        <v>180</v>
      </c>
      <c r="BM193" s="196" t="s">
        <v>738</v>
      </c>
    </row>
    <row r="194" spans="1:65" s="2" customFormat="1" ht="16.5" customHeight="1">
      <c r="A194" s="31"/>
      <c r="B194" s="32"/>
      <c r="C194" s="198" t="s">
        <v>379</v>
      </c>
      <c r="D194" s="198" t="s">
        <v>183</v>
      </c>
      <c r="E194" s="199" t="s">
        <v>395</v>
      </c>
      <c r="F194" s="200" t="s">
        <v>396</v>
      </c>
      <c r="G194" s="201" t="s">
        <v>179</v>
      </c>
      <c r="H194" s="202">
        <v>2800</v>
      </c>
      <c r="I194" s="203"/>
      <c r="J194" s="204">
        <f t="shared" si="30"/>
        <v>0</v>
      </c>
      <c r="K194" s="205"/>
      <c r="L194" s="206"/>
      <c r="M194" s="207" t="s">
        <v>1</v>
      </c>
      <c r="N194" s="208" t="s">
        <v>41</v>
      </c>
      <c r="O194" s="68"/>
      <c r="P194" s="194">
        <f t="shared" si="31"/>
        <v>0</v>
      </c>
      <c r="Q194" s="194">
        <v>1.1E-4</v>
      </c>
      <c r="R194" s="194">
        <f t="shared" si="32"/>
        <v>0.308</v>
      </c>
      <c r="S194" s="194">
        <v>0</v>
      </c>
      <c r="T194" s="195">
        <f t="shared" si="3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6" t="s">
        <v>186</v>
      </c>
      <c r="AT194" s="196" t="s">
        <v>183</v>
      </c>
      <c r="AU194" s="196" t="s">
        <v>86</v>
      </c>
      <c r="AY194" s="14" t="s">
        <v>139</v>
      </c>
      <c r="BE194" s="197">
        <f t="shared" si="34"/>
        <v>0</v>
      </c>
      <c r="BF194" s="197">
        <f t="shared" si="35"/>
        <v>0</v>
      </c>
      <c r="BG194" s="197">
        <f t="shared" si="36"/>
        <v>0</v>
      </c>
      <c r="BH194" s="197">
        <f t="shared" si="37"/>
        <v>0</v>
      </c>
      <c r="BI194" s="197">
        <f t="shared" si="38"/>
        <v>0</v>
      </c>
      <c r="BJ194" s="14" t="s">
        <v>84</v>
      </c>
      <c r="BK194" s="197">
        <f t="shared" si="39"/>
        <v>0</v>
      </c>
      <c r="BL194" s="14" t="s">
        <v>186</v>
      </c>
      <c r="BM194" s="196" t="s">
        <v>739</v>
      </c>
    </row>
    <row r="195" spans="1:65" s="2" customFormat="1" ht="16.5" customHeight="1">
      <c r="A195" s="31"/>
      <c r="B195" s="32"/>
      <c r="C195" s="184" t="s">
        <v>383</v>
      </c>
      <c r="D195" s="184" t="s">
        <v>142</v>
      </c>
      <c r="E195" s="185" t="s">
        <v>399</v>
      </c>
      <c r="F195" s="186" t="s">
        <v>400</v>
      </c>
      <c r="G195" s="187" t="s">
        <v>203</v>
      </c>
      <c r="H195" s="188">
        <v>48</v>
      </c>
      <c r="I195" s="189"/>
      <c r="J195" s="190">
        <f t="shared" si="30"/>
        <v>0</v>
      </c>
      <c r="K195" s="191"/>
      <c r="L195" s="36"/>
      <c r="M195" s="192" t="s">
        <v>1</v>
      </c>
      <c r="N195" s="193" t="s">
        <v>41</v>
      </c>
      <c r="O195" s="68"/>
      <c r="P195" s="194">
        <f t="shared" si="31"/>
        <v>0</v>
      </c>
      <c r="Q195" s="194">
        <v>0</v>
      </c>
      <c r="R195" s="194">
        <f t="shared" si="32"/>
        <v>0</v>
      </c>
      <c r="S195" s="194">
        <v>0</v>
      </c>
      <c r="T195" s="195">
        <f t="shared" si="3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6" t="s">
        <v>146</v>
      </c>
      <c r="AT195" s="196" t="s">
        <v>142</v>
      </c>
      <c r="AU195" s="196" t="s">
        <v>86</v>
      </c>
      <c r="AY195" s="14" t="s">
        <v>139</v>
      </c>
      <c r="BE195" s="197">
        <f t="shared" si="34"/>
        <v>0</v>
      </c>
      <c r="BF195" s="197">
        <f t="shared" si="35"/>
        <v>0</v>
      </c>
      <c r="BG195" s="197">
        <f t="shared" si="36"/>
        <v>0</v>
      </c>
      <c r="BH195" s="197">
        <f t="shared" si="37"/>
        <v>0</v>
      </c>
      <c r="BI195" s="197">
        <f t="shared" si="38"/>
        <v>0</v>
      </c>
      <c r="BJ195" s="14" t="s">
        <v>84</v>
      </c>
      <c r="BK195" s="197">
        <f t="shared" si="39"/>
        <v>0</v>
      </c>
      <c r="BL195" s="14" t="s">
        <v>146</v>
      </c>
      <c r="BM195" s="196" t="s">
        <v>740</v>
      </c>
    </row>
    <row r="196" spans="1:65" s="2" customFormat="1" ht="21.75" customHeight="1">
      <c r="A196" s="31"/>
      <c r="B196" s="32"/>
      <c r="C196" s="198" t="s">
        <v>387</v>
      </c>
      <c r="D196" s="198" t="s">
        <v>183</v>
      </c>
      <c r="E196" s="199" t="s">
        <v>403</v>
      </c>
      <c r="F196" s="200" t="s">
        <v>404</v>
      </c>
      <c r="G196" s="201" t="s">
        <v>203</v>
      </c>
      <c r="H196" s="202">
        <v>48</v>
      </c>
      <c r="I196" s="203"/>
      <c r="J196" s="204">
        <f t="shared" si="30"/>
        <v>0</v>
      </c>
      <c r="K196" s="205"/>
      <c r="L196" s="206"/>
      <c r="M196" s="207" t="s">
        <v>1</v>
      </c>
      <c r="N196" s="208" t="s">
        <v>41</v>
      </c>
      <c r="O196" s="68"/>
      <c r="P196" s="194">
        <f t="shared" si="31"/>
        <v>0</v>
      </c>
      <c r="Q196" s="194">
        <v>1.9999999999999999E-6</v>
      </c>
      <c r="R196" s="194">
        <f t="shared" si="32"/>
        <v>9.6000000000000002E-5</v>
      </c>
      <c r="S196" s="194">
        <v>0</v>
      </c>
      <c r="T196" s="195">
        <f t="shared" si="3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6" t="s">
        <v>186</v>
      </c>
      <c r="AT196" s="196" t="s">
        <v>183</v>
      </c>
      <c r="AU196" s="196" t="s">
        <v>86</v>
      </c>
      <c r="AY196" s="14" t="s">
        <v>139</v>
      </c>
      <c r="BE196" s="197">
        <f t="shared" si="34"/>
        <v>0</v>
      </c>
      <c r="BF196" s="197">
        <f t="shared" si="35"/>
        <v>0</v>
      </c>
      <c r="BG196" s="197">
        <f t="shared" si="36"/>
        <v>0</v>
      </c>
      <c r="BH196" s="197">
        <f t="shared" si="37"/>
        <v>0</v>
      </c>
      <c r="BI196" s="197">
        <f t="shared" si="38"/>
        <v>0</v>
      </c>
      <c r="BJ196" s="14" t="s">
        <v>84</v>
      </c>
      <c r="BK196" s="197">
        <f t="shared" si="39"/>
        <v>0</v>
      </c>
      <c r="BL196" s="14" t="s">
        <v>186</v>
      </c>
      <c r="BM196" s="196" t="s">
        <v>741</v>
      </c>
    </row>
    <row r="197" spans="1:65" s="2" customFormat="1" ht="21.75" customHeight="1">
      <c r="A197" s="31"/>
      <c r="B197" s="32"/>
      <c r="C197" s="184" t="s">
        <v>180</v>
      </c>
      <c r="D197" s="184" t="s">
        <v>142</v>
      </c>
      <c r="E197" s="185" t="s">
        <v>407</v>
      </c>
      <c r="F197" s="186" t="s">
        <v>408</v>
      </c>
      <c r="G197" s="187" t="s">
        <v>179</v>
      </c>
      <c r="H197" s="188">
        <v>1150</v>
      </c>
      <c r="I197" s="189"/>
      <c r="J197" s="190">
        <f t="shared" si="30"/>
        <v>0</v>
      </c>
      <c r="K197" s="191"/>
      <c r="L197" s="36"/>
      <c r="M197" s="192" t="s">
        <v>1</v>
      </c>
      <c r="N197" s="193" t="s">
        <v>41</v>
      </c>
      <c r="O197" s="68"/>
      <c r="P197" s="194">
        <f t="shared" si="31"/>
        <v>0</v>
      </c>
      <c r="Q197" s="194">
        <v>0</v>
      </c>
      <c r="R197" s="194">
        <f t="shared" si="32"/>
        <v>0</v>
      </c>
      <c r="S197" s="194">
        <v>0</v>
      </c>
      <c r="T197" s="195">
        <f t="shared" si="3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6" t="s">
        <v>180</v>
      </c>
      <c r="AT197" s="196" t="s">
        <v>142</v>
      </c>
      <c r="AU197" s="196" t="s">
        <v>86</v>
      </c>
      <c r="AY197" s="14" t="s">
        <v>139</v>
      </c>
      <c r="BE197" s="197">
        <f t="shared" si="34"/>
        <v>0</v>
      </c>
      <c r="BF197" s="197">
        <f t="shared" si="35"/>
        <v>0</v>
      </c>
      <c r="BG197" s="197">
        <f t="shared" si="36"/>
        <v>0</v>
      </c>
      <c r="BH197" s="197">
        <f t="shared" si="37"/>
        <v>0</v>
      </c>
      <c r="BI197" s="197">
        <f t="shared" si="38"/>
        <v>0</v>
      </c>
      <c r="BJ197" s="14" t="s">
        <v>84</v>
      </c>
      <c r="BK197" s="197">
        <f t="shared" si="39"/>
        <v>0</v>
      </c>
      <c r="BL197" s="14" t="s">
        <v>180</v>
      </c>
      <c r="BM197" s="196" t="s">
        <v>742</v>
      </c>
    </row>
    <row r="198" spans="1:65" s="2" customFormat="1" ht="16.5" customHeight="1">
      <c r="A198" s="31"/>
      <c r="B198" s="32"/>
      <c r="C198" s="198" t="s">
        <v>394</v>
      </c>
      <c r="D198" s="198" t="s">
        <v>183</v>
      </c>
      <c r="E198" s="199" t="s">
        <v>411</v>
      </c>
      <c r="F198" s="200" t="s">
        <v>412</v>
      </c>
      <c r="G198" s="201" t="s">
        <v>203</v>
      </c>
      <c r="H198" s="202">
        <v>22</v>
      </c>
      <c r="I198" s="203"/>
      <c r="J198" s="204">
        <f t="shared" si="30"/>
        <v>0</v>
      </c>
      <c r="K198" s="205"/>
      <c r="L198" s="206"/>
      <c r="M198" s="207" t="s">
        <v>1</v>
      </c>
      <c r="N198" s="208" t="s">
        <v>41</v>
      </c>
      <c r="O198" s="68"/>
      <c r="P198" s="194">
        <f t="shared" si="31"/>
        <v>0</v>
      </c>
      <c r="Q198" s="194">
        <v>0</v>
      </c>
      <c r="R198" s="194">
        <f t="shared" si="32"/>
        <v>0</v>
      </c>
      <c r="S198" s="194">
        <v>0</v>
      </c>
      <c r="T198" s="195">
        <f t="shared" si="3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96" t="s">
        <v>86</v>
      </c>
      <c r="AT198" s="196" t="s">
        <v>183</v>
      </c>
      <c r="AU198" s="196" t="s">
        <v>86</v>
      </c>
      <c r="AY198" s="14" t="s">
        <v>139</v>
      </c>
      <c r="BE198" s="197">
        <f t="shared" si="34"/>
        <v>0</v>
      </c>
      <c r="BF198" s="197">
        <f t="shared" si="35"/>
        <v>0</v>
      </c>
      <c r="BG198" s="197">
        <f t="shared" si="36"/>
        <v>0</v>
      </c>
      <c r="BH198" s="197">
        <f t="shared" si="37"/>
        <v>0</v>
      </c>
      <c r="BI198" s="197">
        <f t="shared" si="38"/>
        <v>0</v>
      </c>
      <c r="BJ198" s="14" t="s">
        <v>84</v>
      </c>
      <c r="BK198" s="197">
        <f t="shared" si="39"/>
        <v>0</v>
      </c>
      <c r="BL198" s="14" t="s">
        <v>84</v>
      </c>
      <c r="BM198" s="196" t="s">
        <v>743</v>
      </c>
    </row>
    <row r="199" spans="1:65" s="2" customFormat="1" ht="16.5" customHeight="1">
      <c r="A199" s="31"/>
      <c r="B199" s="32"/>
      <c r="C199" s="198" t="s">
        <v>398</v>
      </c>
      <c r="D199" s="198" t="s">
        <v>183</v>
      </c>
      <c r="E199" s="199" t="s">
        <v>415</v>
      </c>
      <c r="F199" s="200" t="s">
        <v>416</v>
      </c>
      <c r="G199" s="201" t="s">
        <v>203</v>
      </c>
      <c r="H199" s="202">
        <v>2</v>
      </c>
      <c r="I199" s="203"/>
      <c r="J199" s="204">
        <f t="shared" si="30"/>
        <v>0</v>
      </c>
      <c r="K199" s="205"/>
      <c r="L199" s="206"/>
      <c r="M199" s="207" t="s">
        <v>1</v>
      </c>
      <c r="N199" s="208" t="s">
        <v>41</v>
      </c>
      <c r="O199" s="68"/>
      <c r="P199" s="194">
        <f t="shared" si="31"/>
        <v>0</v>
      </c>
      <c r="Q199" s="194">
        <v>0</v>
      </c>
      <c r="R199" s="194">
        <f t="shared" si="32"/>
        <v>0</v>
      </c>
      <c r="S199" s="194">
        <v>0</v>
      </c>
      <c r="T199" s="195">
        <f t="shared" si="3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6" t="s">
        <v>86</v>
      </c>
      <c r="AT199" s="196" t="s">
        <v>183</v>
      </c>
      <c r="AU199" s="196" t="s">
        <v>86</v>
      </c>
      <c r="AY199" s="14" t="s">
        <v>139</v>
      </c>
      <c r="BE199" s="197">
        <f t="shared" si="34"/>
        <v>0</v>
      </c>
      <c r="BF199" s="197">
        <f t="shared" si="35"/>
        <v>0</v>
      </c>
      <c r="BG199" s="197">
        <f t="shared" si="36"/>
        <v>0</v>
      </c>
      <c r="BH199" s="197">
        <f t="shared" si="37"/>
        <v>0</v>
      </c>
      <c r="BI199" s="197">
        <f t="shared" si="38"/>
        <v>0</v>
      </c>
      <c r="BJ199" s="14" t="s">
        <v>84</v>
      </c>
      <c r="BK199" s="197">
        <f t="shared" si="39"/>
        <v>0</v>
      </c>
      <c r="BL199" s="14" t="s">
        <v>84</v>
      </c>
      <c r="BM199" s="196" t="s">
        <v>744</v>
      </c>
    </row>
    <row r="200" spans="1:65" s="2" customFormat="1" ht="21.75" customHeight="1">
      <c r="A200" s="31"/>
      <c r="B200" s="32"/>
      <c r="C200" s="184" t="s">
        <v>402</v>
      </c>
      <c r="D200" s="184" t="s">
        <v>142</v>
      </c>
      <c r="E200" s="185" t="s">
        <v>419</v>
      </c>
      <c r="F200" s="186" t="s">
        <v>420</v>
      </c>
      <c r="G200" s="187" t="s">
        <v>179</v>
      </c>
      <c r="H200" s="188">
        <v>6</v>
      </c>
      <c r="I200" s="189"/>
      <c r="J200" s="190">
        <f t="shared" si="30"/>
        <v>0</v>
      </c>
      <c r="K200" s="191"/>
      <c r="L200" s="36"/>
      <c r="M200" s="192" t="s">
        <v>1</v>
      </c>
      <c r="N200" s="193" t="s">
        <v>41</v>
      </c>
      <c r="O200" s="68"/>
      <c r="P200" s="194">
        <f t="shared" si="31"/>
        <v>0</v>
      </c>
      <c r="Q200" s="194">
        <v>0</v>
      </c>
      <c r="R200" s="194">
        <f t="shared" si="32"/>
        <v>0</v>
      </c>
      <c r="S200" s="194">
        <v>0</v>
      </c>
      <c r="T200" s="195">
        <f t="shared" si="3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6" t="s">
        <v>180</v>
      </c>
      <c r="AT200" s="196" t="s">
        <v>142</v>
      </c>
      <c r="AU200" s="196" t="s">
        <v>86</v>
      </c>
      <c r="AY200" s="14" t="s">
        <v>139</v>
      </c>
      <c r="BE200" s="197">
        <f t="shared" si="34"/>
        <v>0</v>
      </c>
      <c r="BF200" s="197">
        <f t="shared" si="35"/>
        <v>0</v>
      </c>
      <c r="BG200" s="197">
        <f t="shared" si="36"/>
        <v>0</v>
      </c>
      <c r="BH200" s="197">
        <f t="shared" si="37"/>
        <v>0</v>
      </c>
      <c r="BI200" s="197">
        <f t="shared" si="38"/>
        <v>0</v>
      </c>
      <c r="BJ200" s="14" t="s">
        <v>84</v>
      </c>
      <c r="BK200" s="197">
        <f t="shared" si="39"/>
        <v>0</v>
      </c>
      <c r="BL200" s="14" t="s">
        <v>180</v>
      </c>
      <c r="BM200" s="196" t="s">
        <v>745</v>
      </c>
    </row>
    <row r="201" spans="1:65" s="2" customFormat="1" ht="21.75" customHeight="1">
      <c r="A201" s="31"/>
      <c r="B201" s="32"/>
      <c r="C201" s="198" t="s">
        <v>406</v>
      </c>
      <c r="D201" s="198" t="s">
        <v>183</v>
      </c>
      <c r="E201" s="199" t="s">
        <v>423</v>
      </c>
      <c r="F201" s="200" t="s">
        <v>424</v>
      </c>
      <c r="G201" s="201" t="s">
        <v>179</v>
      </c>
      <c r="H201" s="202">
        <v>6</v>
      </c>
      <c r="I201" s="203"/>
      <c r="J201" s="204">
        <f t="shared" si="30"/>
        <v>0</v>
      </c>
      <c r="K201" s="205"/>
      <c r="L201" s="206"/>
      <c r="M201" s="207" t="s">
        <v>1</v>
      </c>
      <c r="N201" s="208" t="s">
        <v>41</v>
      </c>
      <c r="O201" s="68"/>
      <c r="P201" s="194">
        <f t="shared" si="31"/>
        <v>0</v>
      </c>
      <c r="Q201" s="194">
        <v>0</v>
      </c>
      <c r="R201" s="194">
        <f t="shared" si="32"/>
        <v>0</v>
      </c>
      <c r="S201" s="194">
        <v>0</v>
      </c>
      <c r="T201" s="195">
        <f t="shared" si="33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6" t="s">
        <v>244</v>
      </c>
      <c r="AT201" s="196" t="s">
        <v>183</v>
      </c>
      <c r="AU201" s="196" t="s">
        <v>86</v>
      </c>
      <c r="AY201" s="14" t="s">
        <v>139</v>
      </c>
      <c r="BE201" s="197">
        <f t="shared" si="34"/>
        <v>0</v>
      </c>
      <c r="BF201" s="197">
        <f t="shared" si="35"/>
        <v>0</v>
      </c>
      <c r="BG201" s="197">
        <f t="shared" si="36"/>
        <v>0</v>
      </c>
      <c r="BH201" s="197">
        <f t="shared" si="37"/>
        <v>0</v>
      </c>
      <c r="BI201" s="197">
        <f t="shared" si="38"/>
        <v>0</v>
      </c>
      <c r="BJ201" s="14" t="s">
        <v>84</v>
      </c>
      <c r="BK201" s="197">
        <f t="shared" si="39"/>
        <v>0</v>
      </c>
      <c r="BL201" s="14" t="s">
        <v>180</v>
      </c>
      <c r="BM201" s="196" t="s">
        <v>746</v>
      </c>
    </row>
    <row r="202" spans="1:65" s="2" customFormat="1" ht="21.75" customHeight="1">
      <c r="A202" s="31"/>
      <c r="B202" s="32"/>
      <c r="C202" s="184" t="s">
        <v>540</v>
      </c>
      <c r="D202" s="184" t="s">
        <v>142</v>
      </c>
      <c r="E202" s="185" t="s">
        <v>427</v>
      </c>
      <c r="F202" s="186" t="s">
        <v>428</v>
      </c>
      <c r="G202" s="187" t="s">
        <v>429</v>
      </c>
      <c r="H202" s="188">
        <v>30</v>
      </c>
      <c r="I202" s="189"/>
      <c r="J202" s="190">
        <f t="shared" si="30"/>
        <v>0</v>
      </c>
      <c r="K202" s="191"/>
      <c r="L202" s="36"/>
      <c r="M202" s="192" t="s">
        <v>1</v>
      </c>
      <c r="N202" s="193" t="s">
        <v>41</v>
      </c>
      <c r="O202" s="68"/>
      <c r="P202" s="194">
        <f t="shared" si="31"/>
        <v>0</v>
      </c>
      <c r="Q202" s="194">
        <v>0</v>
      </c>
      <c r="R202" s="194">
        <f t="shared" si="32"/>
        <v>0</v>
      </c>
      <c r="S202" s="194">
        <v>0</v>
      </c>
      <c r="T202" s="195">
        <f t="shared" si="3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6" t="s">
        <v>180</v>
      </c>
      <c r="AT202" s="196" t="s">
        <v>142</v>
      </c>
      <c r="AU202" s="196" t="s">
        <v>86</v>
      </c>
      <c r="AY202" s="14" t="s">
        <v>139</v>
      </c>
      <c r="BE202" s="197">
        <f t="shared" si="34"/>
        <v>0</v>
      </c>
      <c r="BF202" s="197">
        <f t="shared" si="35"/>
        <v>0</v>
      </c>
      <c r="BG202" s="197">
        <f t="shared" si="36"/>
        <v>0</v>
      </c>
      <c r="BH202" s="197">
        <f t="shared" si="37"/>
        <v>0</v>
      </c>
      <c r="BI202" s="197">
        <f t="shared" si="38"/>
        <v>0</v>
      </c>
      <c r="BJ202" s="14" t="s">
        <v>84</v>
      </c>
      <c r="BK202" s="197">
        <f t="shared" si="39"/>
        <v>0</v>
      </c>
      <c r="BL202" s="14" t="s">
        <v>180</v>
      </c>
      <c r="BM202" s="196" t="s">
        <v>747</v>
      </c>
    </row>
    <row r="203" spans="1:65" s="2" customFormat="1" ht="16.5" customHeight="1">
      <c r="A203" s="31"/>
      <c r="B203" s="32"/>
      <c r="C203" s="184" t="s">
        <v>410</v>
      </c>
      <c r="D203" s="184" t="s">
        <v>142</v>
      </c>
      <c r="E203" s="185" t="s">
        <v>432</v>
      </c>
      <c r="F203" s="186" t="s">
        <v>433</v>
      </c>
      <c r="G203" s="187" t="s">
        <v>203</v>
      </c>
      <c r="H203" s="188">
        <v>24</v>
      </c>
      <c r="I203" s="189"/>
      <c r="J203" s="190">
        <f t="shared" si="30"/>
        <v>0</v>
      </c>
      <c r="K203" s="191"/>
      <c r="L203" s="36"/>
      <c r="M203" s="192" t="s">
        <v>1</v>
      </c>
      <c r="N203" s="193" t="s">
        <v>41</v>
      </c>
      <c r="O203" s="68"/>
      <c r="P203" s="194">
        <f t="shared" si="31"/>
        <v>0</v>
      </c>
      <c r="Q203" s="194">
        <v>0</v>
      </c>
      <c r="R203" s="194">
        <f t="shared" si="32"/>
        <v>0</v>
      </c>
      <c r="S203" s="194">
        <v>0</v>
      </c>
      <c r="T203" s="195">
        <f t="shared" si="3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6" t="s">
        <v>186</v>
      </c>
      <c r="AT203" s="196" t="s">
        <v>142</v>
      </c>
      <c r="AU203" s="196" t="s">
        <v>86</v>
      </c>
      <c r="AY203" s="14" t="s">
        <v>139</v>
      </c>
      <c r="BE203" s="197">
        <f t="shared" si="34"/>
        <v>0</v>
      </c>
      <c r="BF203" s="197">
        <f t="shared" si="35"/>
        <v>0</v>
      </c>
      <c r="BG203" s="197">
        <f t="shared" si="36"/>
        <v>0</v>
      </c>
      <c r="BH203" s="197">
        <f t="shared" si="37"/>
        <v>0</v>
      </c>
      <c r="BI203" s="197">
        <f t="shared" si="38"/>
        <v>0</v>
      </c>
      <c r="BJ203" s="14" t="s">
        <v>84</v>
      </c>
      <c r="BK203" s="197">
        <f t="shared" si="39"/>
        <v>0</v>
      </c>
      <c r="BL203" s="14" t="s">
        <v>186</v>
      </c>
      <c r="BM203" s="196" t="s">
        <v>748</v>
      </c>
    </row>
    <row r="204" spans="1:65" s="2" customFormat="1" ht="16.5" customHeight="1">
      <c r="A204" s="31"/>
      <c r="B204" s="32"/>
      <c r="C204" s="198" t="s">
        <v>414</v>
      </c>
      <c r="D204" s="198" t="s">
        <v>183</v>
      </c>
      <c r="E204" s="199" t="s">
        <v>436</v>
      </c>
      <c r="F204" s="200" t="s">
        <v>437</v>
      </c>
      <c r="G204" s="201" t="s">
        <v>438</v>
      </c>
      <c r="H204" s="202">
        <v>24</v>
      </c>
      <c r="I204" s="203"/>
      <c r="J204" s="204">
        <f t="shared" si="30"/>
        <v>0</v>
      </c>
      <c r="K204" s="205"/>
      <c r="L204" s="206"/>
      <c r="M204" s="207" t="s">
        <v>1</v>
      </c>
      <c r="N204" s="208" t="s">
        <v>41</v>
      </c>
      <c r="O204" s="68"/>
      <c r="P204" s="194">
        <f t="shared" si="31"/>
        <v>0</v>
      </c>
      <c r="Q204" s="194">
        <v>0</v>
      </c>
      <c r="R204" s="194">
        <f t="shared" si="32"/>
        <v>0</v>
      </c>
      <c r="S204" s="194">
        <v>0</v>
      </c>
      <c r="T204" s="195">
        <f t="shared" si="3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6" t="s">
        <v>186</v>
      </c>
      <c r="AT204" s="196" t="s">
        <v>183</v>
      </c>
      <c r="AU204" s="196" t="s">
        <v>86</v>
      </c>
      <c r="AY204" s="14" t="s">
        <v>139</v>
      </c>
      <c r="BE204" s="197">
        <f t="shared" si="34"/>
        <v>0</v>
      </c>
      <c r="BF204" s="197">
        <f t="shared" si="35"/>
        <v>0</v>
      </c>
      <c r="BG204" s="197">
        <f t="shared" si="36"/>
        <v>0</v>
      </c>
      <c r="BH204" s="197">
        <f t="shared" si="37"/>
        <v>0</v>
      </c>
      <c r="BI204" s="197">
        <f t="shared" si="38"/>
        <v>0</v>
      </c>
      <c r="BJ204" s="14" t="s">
        <v>84</v>
      </c>
      <c r="BK204" s="197">
        <f t="shared" si="39"/>
        <v>0</v>
      </c>
      <c r="BL204" s="14" t="s">
        <v>186</v>
      </c>
      <c r="BM204" s="196" t="s">
        <v>749</v>
      </c>
    </row>
    <row r="205" spans="1:65" s="12" customFormat="1" ht="22.8" customHeight="1">
      <c r="B205" s="168"/>
      <c r="C205" s="169"/>
      <c r="D205" s="170" t="s">
        <v>75</v>
      </c>
      <c r="E205" s="182" t="s">
        <v>440</v>
      </c>
      <c r="F205" s="182" t="s">
        <v>441</v>
      </c>
      <c r="G205" s="169"/>
      <c r="H205" s="169"/>
      <c r="I205" s="172"/>
      <c r="J205" s="183">
        <f>BK205</f>
        <v>0</v>
      </c>
      <c r="K205" s="169"/>
      <c r="L205" s="174"/>
      <c r="M205" s="175"/>
      <c r="N205" s="176"/>
      <c r="O205" s="176"/>
      <c r="P205" s="177">
        <f>SUM(P206:P207)</f>
        <v>0</v>
      </c>
      <c r="Q205" s="176"/>
      <c r="R205" s="177">
        <f>SUM(R206:R207)</f>
        <v>6.4000000000000003E-3</v>
      </c>
      <c r="S205" s="176"/>
      <c r="T205" s="178">
        <f>SUM(T206:T207)</f>
        <v>0</v>
      </c>
      <c r="AR205" s="179" t="s">
        <v>151</v>
      </c>
      <c r="AT205" s="180" t="s">
        <v>75</v>
      </c>
      <c r="AU205" s="180" t="s">
        <v>84</v>
      </c>
      <c r="AY205" s="179" t="s">
        <v>139</v>
      </c>
      <c r="BK205" s="181">
        <f>SUM(BK206:BK207)</f>
        <v>0</v>
      </c>
    </row>
    <row r="206" spans="1:65" s="2" customFormat="1" ht="33" customHeight="1">
      <c r="A206" s="31"/>
      <c r="B206" s="32"/>
      <c r="C206" s="198" t="s">
        <v>526</v>
      </c>
      <c r="D206" s="198" t="s">
        <v>183</v>
      </c>
      <c r="E206" s="199" t="s">
        <v>443</v>
      </c>
      <c r="F206" s="200" t="s">
        <v>444</v>
      </c>
      <c r="G206" s="201" t="s">
        <v>203</v>
      </c>
      <c r="H206" s="202">
        <v>8</v>
      </c>
      <c r="I206" s="203"/>
      <c r="J206" s="204">
        <f>ROUND(I206*H206,2)</f>
        <v>0</v>
      </c>
      <c r="K206" s="205"/>
      <c r="L206" s="206"/>
      <c r="M206" s="207" t="s">
        <v>1</v>
      </c>
      <c r="N206" s="208" t="s">
        <v>41</v>
      </c>
      <c r="O206" s="68"/>
      <c r="P206" s="194">
        <f>O206*H206</f>
        <v>0</v>
      </c>
      <c r="Q206" s="194">
        <v>8.0000000000000004E-4</v>
      </c>
      <c r="R206" s="194">
        <f>Q206*H206</f>
        <v>6.4000000000000003E-3</v>
      </c>
      <c r="S206" s="194">
        <v>0</v>
      </c>
      <c r="T206" s="195">
        <f>S206*H206</f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6" t="s">
        <v>186</v>
      </c>
      <c r="AT206" s="196" t="s">
        <v>183</v>
      </c>
      <c r="AU206" s="196" t="s">
        <v>86</v>
      </c>
      <c r="AY206" s="14" t="s">
        <v>139</v>
      </c>
      <c r="BE206" s="197">
        <f>IF(N206="základní",J206,0)</f>
        <v>0</v>
      </c>
      <c r="BF206" s="197">
        <f>IF(N206="snížená",J206,0)</f>
        <v>0</v>
      </c>
      <c r="BG206" s="197">
        <f>IF(N206="zákl. přenesená",J206,0)</f>
        <v>0</v>
      </c>
      <c r="BH206" s="197">
        <f>IF(N206="sníž. přenesená",J206,0)</f>
        <v>0</v>
      </c>
      <c r="BI206" s="197">
        <f>IF(N206="nulová",J206,0)</f>
        <v>0</v>
      </c>
      <c r="BJ206" s="14" t="s">
        <v>84</v>
      </c>
      <c r="BK206" s="197">
        <f>ROUND(I206*H206,2)</f>
        <v>0</v>
      </c>
      <c r="BL206" s="14" t="s">
        <v>186</v>
      </c>
      <c r="BM206" s="196" t="s">
        <v>750</v>
      </c>
    </row>
    <row r="207" spans="1:65" s="2" customFormat="1" ht="16.5" customHeight="1">
      <c r="A207" s="31"/>
      <c r="B207" s="32"/>
      <c r="C207" s="198" t="s">
        <v>532</v>
      </c>
      <c r="D207" s="198" t="s">
        <v>183</v>
      </c>
      <c r="E207" s="199" t="s">
        <v>447</v>
      </c>
      <c r="F207" s="200" t="s">
        <v>448</v>
      </c>
      <c r="G207" s="201" t="s">
        <v>203</v>
      </c>
      <c r="H207" s="202">
        <v>6</v>
      </c>
      <c r="I207" s="203"/>
      <c r="J207" s="204">
        <f>ROUND(I207*H207,2)</f>
        <v>0</v>
      </c>
      <c r="K207" s="205"/>
      <c r="L207" s="206"/>
      <c r="M207" s="207" t="s">
        <v>1</v>
      </c>
      <c r="N207" s="208" t="s">
        <v>41</v>
      </c>
      <c r="O207" s="68"/>
      <c r="P207" s="194">
        <f>O207*H207</f>
        <v>0</v>
      </c>
      <c r="Q207" s="194">
        <v>0</v>
      </c>
      <c r="R207" s="194">
        <f>Q207*H207</f>
        <v>0</v>
      </c>
      <c r="S207" s="194">
        <v>0</v>
      </c>
      <c r="T207" s="195">
        <f>S207*H207</f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6" t="s">
        <v>244</v>
      </c>
      <c r="AT207" s="196" t="s">
        <v>183</v>
      </c>
      <c r="AU207" s="196" t="s">
        <v>86</v>
      </c>
      <c r="AY207" s="14" t="s">
        <v>139</v>
      </c>
      <c r="BE207" s="197">
        <f>IF(N207="základní",J207,0)</f>
        <v>0</v>
      </c>
      <c r="BF207" s="197">
        <f>IF(N207="snížená",J207,0)</f>
        <v>0</v>
      </c>
      <c r="BG207" s="197">
        <f>IF(N207="zákl. přenesená",J207,0)</f>
        <v>0</v>
      </c>
      <c r="BH207" s="197">
        <f>IF(N207="sníž. přenesená",J207,0)</f>
        <v>0</v>
      </c>
      <c r="BI207" s="197">
        <f>IF(N207="nulová",J207,0)</f>
        <v>0</v>
      </c>
      <c r="BJ207" s="14" t="s">
        <v>84</v>
      </c>
      <c r="BK207" s="197">
        <f>ROUND(I207*H207,2)</f>
        <v>0</v>
      </c>
      <c r="BL207" s="14" t="s">
        <v>180</v>
      </c>
      <c r="BM207" s="196" t="s">
        <v>751</v>
      </c>
    </row>
    <row r="208" spans="1:65" s="12" customFormat="1" ht="22.8" customHeight="1">
      <c r="B208" s="168"/>
      <c r="C208" s="169"/>
      <c r="D208" s="170" t="s">
        <v>75</v>
      </c>
      <c r="E208" s="182" t="s">
        <v>450</v>
      </c>
      <c r="F208" s="182" t="s">
        <v>451</v>
      </c>
      <c r="G208" s="169"/>
      <c r="H208" s="169"/>
      <c r="I208" s="172"/>
      <c r="J208" s="183">
        <f>BK208</f>
        <v>0</v>
      </c>
      <c r="K208" s="169"/>
      <c r="L208" s="174"/>
      <c r="M208" s="175"/>
      <c r="N208" s="176"/>
      <c r="O208" s="176"/>
      <c r="P208" s="177">
        <f>SUM(P209:P211)</f>
        <v>0</v>
      </c>
      <c r="Q208" s="176"/>
      <c r="R208" s="177">
        <f>SUM(R209:R211)</f>
        <v>0</v>
      </c>
      <c r="S208" s="176"/>
      <c r="T208" s="178">
        <f>SUM(T209:T211)</f>
        <v>0</v>
      </c>
      <c r="AR208" s="179" t="s">
        <v>151</v>
      </c>
      <c r="AT208" s="180" t="s">
        <v>75</v>
      </c>
      <c r="AU208" s="180" t="s">
        <v>84</v>
      </c>
      <c r="AY208" s="179" t="s">
        <v>139</v>
      </c>
      <c r="BK208" s="181">
        <f>SUM(BK209:BK211)</f>
        <v>0</v>
      </c>
    </row>
    <row r="209" spans="1:65" s="2" customFormat="1" ht="21.75" customHeight="1">
      <c r="A209" s="31"/>
      <c r="B209" s="32"/>
      <c r="C209" s="184" t="s">
        <v>418</v>
      </c>
      <c r="D209" s="184" t="s">
        <v>142</v>
      </c>
      <c r="E209" s="185" t="s">
        <v>453</v>
      </c>
      <c r="F209" s="186" t="s">
        <v>454</v>
      </c>
      <c r="G209" s="187" t="s">
        <v>203</v>
      </c>
      <c r="H209" s="188">
        <v>139</v>
      </c>
      <c r="I209" s="189"/>
      <c r="J209" s="190">
        <f>ROUND(I209*H209,2)</f>
        <v>0</v>
      </c>
      <c r="K209" s="191"/>
      <c r="L209" s="36"/>
      <c r="M209" s="192" t="s">
        <v>1</v>
      </c>
      <c r="N209" s="193" t="s">
        <v>41</v>
      </c>
      <c r="O209" s="68"/>
      <c r="P209" s="194">
        <f>O209*H209</f>
        <v>0</v>
      </c>
      <c r="Q209" s="194">
        <v>0</v>
      </c>
      <c r="R209" s="194">
        <f>Q209*H209</f>
        <v>0</v>
      </c>
      <c r="S209" s="194">
        <v>0</v>
      </c>
      <c r="T209" s="195">
        <f>S209*H209</f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6" t="s">
        <v>180</v>
      </c>
      <c r="AT209" s="196" t="s">
        <v>142</v>
      </c>
      <c r="AU209" s="196" t="s">
        <v>86</v>
      </c>
      <c r="AY209" s="14" t="s">
        <v>139</v>
      </c>
      <c r="BE209" s="197">
        <f>IF(N209="základní",J209,0)</f>
        <v>0</v>
      </c>
      <c r="BF209" s="197">
        <f>IF(N209="snížená",J209,0)</f>
        <v>0</v>
      </c>
      <c r="BG209" s="197">
        <f>IF(N209="zákl. přenesená",J209,0)</f>
        <v>0</v>
      </c>
      <c r="BH209" s="197">
        <f>IF(N209="sníž. přenesená",J209,0)</f>
        <v>0</v>
      </c>
      <c r="BI209" s="197">
        <f>IF(N209="nulová",J209,0)</f>
        <v>0</v>
      </c>
      <c r="BJ209" s="14" t="s">
        <v>84</v>
      </c>
      <c r="BK209" s="197">
        <f>ROUND(I209*H209,2)</f>
        <v>0</v>
      </c>
      <c r="BL209" s="14" t="s">
        <v>180</v>
      </c>
      <c r="BM209" s="196" t="s">
        <v>752</v>
      </c>
    </row>
    <row r="210" spans="1:65" s="2" customFormat="1" ht="33" customHeight="1">
      <c r="A210" s="31"/>
      <c r="B210" s="32"/>
      <c r="C210" s="184" t="s">
        <v>422</v>
      </c>
      <c r="D210" s="184" t="s">
        <v>142</v>
      </c>
      <c r="E210" s="185" t="s">
        <v>457</v>
      </c>
      <c r="F210" s="186" t="s">
        <v>458</v>
      </c>
      <c r="G210" s="187" t="s">
        <v>179</v>
      </c>
      <c r="H210" s="188">
        <v>450</v>
      </c>
      <c r="I210" s="189"/>
      <c r="J210" s="190">
        <f>ROUND(I210*H210,2)</f>
        <v>0</v>
      </c>
      <c r="K210" s="191"/>
      <c r="L210" s="36"/>
      <c r="M210" s="192" t="s">
        <v>1</v>
      </c>
      <c r="N210" s="193" t="s">
        <v>41</v>
      </c>
      <c r="O210" s="68"/>
      <c r="P210" s="194">
        <f>O210*H210</f>
        <v>0</v>
      </c>
      <c r="Q210" s="194">
        <v>0</v>
      </c>
      <c r="R210" s="194">
        <f>Q210*H210</f>
        <v>0</v>
      </c>
      <c r="S210" s="194">
        <v>0</v>
      </c>
      <c r="T210" s="195">
        <f>S210*H210</f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6" t="s">
        <v>180</v>
      </c>
      <c r="AT210" s="196" t="s">
        <v>142</v>
      </c>
      <c r="AU210" s="196" t="s">
        <v>86</v>
      </c>
      <c r="AY210" s="14" t="s">
        <v>139</v>
      </c>
      <c r="BE210" s="197">
        <f>IF(N210="základní",J210,0)</f>
        <v>0</v>
      </c>
      <c r="BF210" s="197">
        <f>IF(N210="snížená",J210,0)</f>
        <v>0</v>
      </c>
      <c r="BG210" s="197">
        <f>IF(N210="zákl. přenesená",J210,0)</f>
        <v>0</v>
      </c>
      <c r="BH210" s="197">
        <f>IF(N210="sníž. přenesená",J210,0)</f>
        <v>0</v>
      </c>
      <c r="BI210" s="197">
        <f>IF(N210="nulová",J210,0)</f>
        <v>0</v>
      </c>
      <c r="BJ210" s="14" t="s">
        <v>84</v>
      </c>
      <c r="BK210" s="197">
        <f>ROUND(I210*H210,2)</f>
        <v>0</v>
      </c>
      <c r="BL210" s="14" t="s">
        <v>180</v>
      </c>
      <c r="BM210" s="196" t="s">
        <v>753</v>
      </c>
    </row>
    <row r="211" spans="1:65" s="2" customFormat="1" ht="33" customHeight="1">
      <c r="A211" s="31"/>
      <c r="B211" s="32"/>
      <c r="C211" s="184" t="s">
        <v>431</v>
      </c>
      <c r="D211" s="184" t="s">
        <v>142</v>
      </c>
      <c r="E211" s="185" t="s">
        <v>461</v>
      </c>
      <c r="F211" s="186" t="s">
        <v>462</v>
      </c>
      <c r="G211" s="187" t="s">
        <v>179</v>
      </c>
      <c r="H211" s="188">
        <v>130</v>
      </c>
      <c r="I211" s="189"/>
      <c r="J211" s="190">
        <f>ROUND(I211*H211,2)</f>
        <v>0</v>
      </c>
      <c r="K211" s="191"/>
      <c r="L211" s="36"/>
      <c r="M211" s="192" t="s">
        <v>1</v>
      </c>
      <c r="N211" s="193" t="s">
        <v>41</v>
      </c>
      <c r="O211" s="68"/>
      <c r="P211" s="194">
        <f>O211*H211</f>
        <v>0</v>
      </c>
      <c r="Q211" s="194">
        <v>0</v>
      </c>
      <c r="R211" s="194">
        <f>Q211*H211</f>
        <v>0</v>
      </c>
      <c r="S211" s="194">
        <v>0</v>
      </c>
      <c r="T211" s="195">
        <f>S211*H211</f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6" t="s">
        <v>180</v>
      </c>
      <c r="AT211" s="196" t="s">
        <v>142</v>
      </c>
      <c r="AU211" s="196" t="s">
        <v>86</v>
      </c>
      <c r="AY211" s="14" t="s">
        <v>139</v>
      </c>
      <c r="BE211" s="197">
        <f>IF(N211="základní",J211,0)</f>
        <v>0</v>
      </c>
      <c r="BF211" s="197">
        <f>IF(N211="snížená",J211,0)</f>
        <v>0</v>
      </c>
      <c r="BG211" s="197">
        <f>IF(N211="zákl. přenesená",J211,0)</f>
        <v>0</v>
      </c>
      <c r="BH211" s="197">
        <f>IF(N211="sníž. přenesená",J211,0)</f>
        <v>0</v>
      </c>
      <c r="BI211" s="197">
        <f>IF(N211="nulová",J211,0)</f>
        <v>0</v>
      </c>
      <c r="BJ211" s="14" t="s">
        <v>84</v>
      </c>
      <c r="BK211" s="197">
        <f>ROUND(I211*H211,2)</f>
        <v>0</v>
      </c>
      <c r="BL211" s="14" t="s">
        <v>180</v>
      </c>
      <c r="BM211" s="196" t="s">
        <v>754</v>
      </c>
    </row>
    <row r="212" spans="1:65" s="12" customFormat="1" ht="22.8" customHeight="1">
      <c r="B212" s="168"/>
      <c r="C212" s="169"/>
      <c r="D212" s="170" t="s">
        <v>75</v>
      </c>
      <c r="E212" s="182" t="s">
        <v>464</v>
      </c>
      <c r="F212" s="182" t="s">
        <v>465</v>
      </c>
      <c r="G212" s="169"/>
      <c r="H212" s="169"/>
      <c r="I212" s="172"/>
      <c r="J212" s="183">
        <f>BK212</f>
        <v>0</v>
      </c>
      <c r="K212" s="169"/>
      <c r="L212" s="174"/>
      <c r="M212" s="175"/>
      <c r="N212" s="176"/>
      <c r="O212" s="176"/>
      <c r="P212" s="177">
        <f>SUM(P213:P220)</f>
        <v>0</v>
      </c>
      <c r="Q212" s="176"/>
      <c r="R212" s="177">
        <f>SUM(R213:R220)</f>
        <v>0</v>
      </c>
      <c r="S212" s="176"/>
      <c r="T212" s="178">
        <f>SUM(T213:T220)</f>
        <v>0</v>
      </c>
      <c r="AR212" s="179" t="s">
        <v>151</v>
      </c>
      <c r="AT212" s="180" t="s">
        <v>75</v>
      </c>
      <c r="AU212" s="180" t="s">
        <v>84</v>
      </c>
      <c r="AY212" s="179" t="s">
        <v>139</v>
      </c>
      <c r="BK212" s="181">
        <f>SUM(BK213:BK220)</f>
        <v>0</v>
      </c>
    </row>
    <row r="213" spans="1:65" s="2" customFormat="1" ht="16.5" customHeight="1">
      <c r="A213" s="31"/>
      <c r="B213" s="32"/>
      <c r="C213" s="184" t="s">
        <v>435</v>
      </c>
      <c r="D213" s="184" t="s">
        <v>142</v>
      </c>
      <c r="E213" s="185" t="s">
        <v>467</v>
      </c>
      <c r="F213" s="186" t="s">
        <v>468</v>
      </c>
      <c r="G213" s="187" t="s">
        <v>349</v>
      </c>
      <c r="H213" s="188">
        <v>1</v>
      </c>
      <c r="I213" s="189"/>
      <c r="J213" s="190">
        <f t="shared" ref="J213:J220" si="40">ROUND(I213*H213,2)</f>
        <v>0</v>
      </c>
      <c r="K213" s="191"/>
      <c r="L213" s="36"/>
      <c r="M213" s="192" t="s">
        <v>1</v>
      </c>
      <c r="N213" s="193" t="s">
        <v>41</v>
      </c>
      <c r="O213" s="68"/>
      <c r="P213" s="194">
        <f t="shared" ref="P213:P220" si="41">O213*H213</f>
        <v>0</v>
      </c>
      <c r="Q213" s="194">
        <v>0</v>
      </c>
      <c r="R213" s="194">
        <f t="shared" ref="R213:R220" si="42">Q213*H213</f>
        <v>0</v>
      </c>
      <c r="S213" s="194">
        <v>0</v>
      </c>
      <c r="T213" s="195">
        <f t="shared" ref="T213:T220" si="43">S213*H213</f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6" t="s">
        <v>180</v>
      </c>
      <c r="AT213" s="196" t="s">
        <v>142</v>
      </c>
      <c r="AU213" s="196" t="s">
        <v>86</v>
      </c>
      <c r="AY213" s="14" t="s">
        <v>139</v>
      </c>
      <c r="BE213" s="197">
        <f t="shared" ref="BE213:BE220" si="44">IF(N213="základní",J213,0)</f>
        <v>0</v>
      </c>
      <c r="BF213" s="197">
        <f t="shared" ref="BF213:BF220" si="45">IF(N213="snížená",J213,0)</f>
        <v>0</v>
      </c>
      <c r="BG213" s="197">
        <f t="shared" ref="BG213:BG220" si="46">IF(N213="zákl. přenesená",J213,0)</f>
        <v>0</v>
      </c>
      <c r="BH213" s="197">
        <f t="shared" ref="BH213:BH220" si="47">IF(N213="sníž. přenesená",J213,0)</f>
        <v>0</v>
      </c>
      <c r="BI213" s="197">
        <f t="shared" ref="BI213:BI220" si="48">IF(N213="nulová",J213,0)</f>
        <v>0</v>
      </c>
      <c r="BJ213" s="14" t="s">
        <v>84</v>
      </c>
      <c r="BK213" s="197">
        <f t="shared" ref="BK213:BK220" si="49">ROUND(I213*H213,2)</f>
        <v>0</v>
      </c>
      <c r="BL213" s="14" t="s">
        <v>180</v>
      </c>
      <c r="BM213" s="196" t="s">
        <v>755</v>
      </c>
    </row>
    <row r="214" spans="1:65" s="2" customFormat="1" ht="21.75" customHeight="1">
      <c r="A214" s="31"/>
      <c r="B214" s="32"/>
      <c r="C214" s="184" t="s">
        <v>452</v>
      </c>
      <c r="D214" s="184" t="s">
        <v>142</v>
      </c>
      <c r="E214" s="185" t="s">
        <v>471</v>
      </c>
      <c r="F214" s="186" t="s">
        <v>472</v>
      </c>
      <c r="G214" s="187" t="s">
        <v>473</v>
      </c>
      <c r="H214" s="188">
        <v>1</v>
      </c>
      <c r="I214" s="189"/>
      <c r="J214" s="190">
        <f t="shared" si="40"/>
        <v>0</v>
      </c>
      <c r="K214" s="191"/>
      <c r="L214" s="36"/>
      <c r="M214" s="192" t="s">
        <v>1</v>
      </c>
      <c r="N214" s="193" t="s">
        <v>41</v>
      </c>
      <c r="O214" s="68"/>
      <c r="P214" s="194">
        <f t="shared" si="41"/>
        <v>0</v>
      </c>
      <c r="Q214" s="194">
        <v>0</v>
      </c>
      <c r="R214" s="194">
        <f t="shared" si="42"/>
        <v>0</v>
      </c>
      <c r="S214" s="194">
        <v>0</v>
      </c>
      <c r="T214" s="195">
        <f t="shared" si="43"/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6" t="s">
        <v>180</v>
      </c>
      <c r="AT214" s="196" t="s">
        <v>142</v>
      </c>
      <c r="AU214" s="196" t="s">
        <v>86</v>
      </c>
      <c r="AY214" s="14" t="s">
        <v>139</v>
      </c>
      <c r="BE214" s="197">
        <f t="shared" si="44"/>
        <v>0</v>
      </c>
      <c r="BF214" s="197">
        <f t="shared" si="45"/>
        <v>0</v>
      </c>
      <c r="BG214" s="197">
        <f t="shared" si="46"/>
        <v>0</v>
      </c>
      <c r="BH214" s="197">
        <f t="shared" si="47"/>
        <v>0</v>
      </c>
      <c r="BI214" s="197">
        <f t="shared" si="48"/>
        <v>0</v>
      </c>
      <c r="BJ214" s="14" t="s">
        <v>84</v>
      </c>
      <c r="BK214" s="197">
        <f t="shared" si="49"/>
        <v>0</v>
      </c>
      <c r="BL214" s="14" t="s">
        <v>180</v>
      </c>
      <c r="BM214" s="196" t="s">
        <v>756</v>
      </c>
    </row>
    <row r="215" spans="1:65" s="2" customFormat="1" ht="21.75" customHeight="1">
      <c r="A215" s="31"/>
      <c r="B215" s="32"/>
      <c r="C215" s="184" t="s">
        <v>456</v>
      </c>
      <c r="D215" s="184" t="s">
        <v>142</v>
      </c>
      <c r="E215" s="185" t="s">
        <v>476</v>
      </c>
      <c r="F215" s="186" t="s">
        <v>477</v>
      </c>
      <c r="G215" s="187" t="s">
        <v>478</v>
      </c>
      <c r="H215" s="188">
        <v>1</v>
      </c>
      <c r="I215" s="189"/>
      <c r="J215" s="190">
        <f t="shared" si="40"/>
        <v>0</v>
      </c>
      <c r="K215" s="191"/>
      <c r="L215" s="36"/>
      <c r="M215" s="192" t="s">
        <v>1</v>
      </c>
      <c r="N215" s="193" t="s">
        <v>41</v>
      </c>
      <c r="O215" s="68"/>
      <c r="P215" s="194">
        <f t="shared" si="41"/>
        <v>0</v>
      </c>
      <c r="Q215" s="194">
        <v>0</v>
      </c>
      <c r="R215" s="194">
        <f t="shared" si="42"/>
        <v>0</v>
      </c>
      <c r="S215" s="194">
        <v>0</v>
      </c>
      <c r="T215" s="195">
        <f t="shared" si="43"/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6" t="s">
        <v>180</v>
      </c>
      <c r="AT215" s="196" t="s">
        <v>142</v>
      </c>
      <c r="AU215" s="196" t="s">
        <v>86</v>
      </c>
      <c r="AY215" s="14" t="s">
        <v>139</v>
      </c>
      <c r="BE215" s="197">
        <f t="shared" si="44"/>
        <v>0</v>
      </c>
      <c r="BF215" s="197">
        <f t="shared" si="45"/>
        <v>0</v>
      </c>
      <c r="BG215" s="197">
        <f t="shared" si="46"/>
        <v>0</v>
      </c>
      <c r="BH215" s="197">
        <f t="shared" si="47"/>
        <v>0</v>
      </c>
      <c r="BI215" s="197">
        <f t="shared" si="48"/>
        <v>0</v>
      </c>
      <c r="BJ215" s="14" t="s">
        <v>84</v>
      </c>
      <c r="BK215" s="197">
        <f t="shared" si="49"/>
        <v>0</v>
      </c>
      <c r="BL215" s="14" t="s">
        <v>180</v>
      </c>
      <c r="BM215" s="196" t="s">
        <v>757</v>
      </c>
    </row>
    <row r="216" spans="1:65" s="2" customFormat="1" ht="21.75" customHeight="1">
      <c r="A216" s="31"/>
      <c r="B216" s="32"/>
      <c r="C216" s="184" t="s">
        <v>460</v>
      </c>
      <c r="D216" s="184" t="s">
        <v>142</v>
      </c>
      <c r="E216" s="185" t="s">
        <v>481</v>
      </c>
      <c r="F216" s="186" t="s">
        <v>482</v>
      </c>
      <c r="G216" s="187" t="s">
        <v>483</v>
      </c>
      <c r="H216" s="188">
        <v>1</v>
      </c>
      <c r="I216" s="189"/>
      <c r="J216" s="190">
        <f t="shared" si="40"/>
        <v>0</v>
      </c>
      <c r="K216" s="191"/>
      <c r="L216" s="36"/>
      <c r="M216" s="192" t="s">
        <v>1</v>
      </c>
      <c r="N216" s="193" t="s">
        <v>41</v>
      </c>
      <c r="O216" s="68"/>
      <c r="P216" s="194">
        <f t="shared" si="41"/>
        <v>0</v>
      </c>
      <c r="Q216" s="194">
        <v>0</v>
      </c>
      <c r="R216" s="194">
        <f t="shared" si="42"/>
        <v>0</v>
      </c>
      <c r="S216" s="194">
        <v>0</v>
      </c>
      <c r="T216" s="195">
        <f t="shared" si="43"/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6" t="s">
        <v>180</v>
      </c>
      <c r="AT216" s="196" t="s">
        <v>142</v>
      </c>
      <c r="AU216" s="196" t="s">
        <v>86</v>
      </c>
      <c r="AY216" s="14" t="s">
        <v>139</v>
      </c>
      <c r="BE216" s="197">
        <f t="shared" si="44"/>
        <v>0</v>
      </c>
      <c r="BF216" s="197">
        <f t="shared" si="45"/>
        <v>0</v>
      </c>
      <c r="BG216" s="197">
        <f t="shared" si="46"/>
        <v>0</v>
      </c>
      <c r="BH216" s="197">
        <f t="shared" si="47"/>
        <v>0</v>
      </c>
      <c r="BI216" s="197">
        <f t="shared" si="48"/>
        <v>0</v>
      </c>
      <c r="BJ216" s="14" t="s">
        <v>84</v>
      </c>
      <c r="BK216" s="197">
        <f t="shared" si="49"/>
        <v>0</v>
      </c>
      <c r="BL216" s="14" t="s">
        <v>180</v>
      </c>
      <c r="BM216" s="196" t="s">
        <v>758</v>
      </c>
    </row>
    <row r="217" spans="1:65" s="2" customFormat="1" ht="21.75" customHeight="1">
      <c r="A217" s="31"/>
      <c r="B217" s="32"/>
      <c r="C217" s="184" t="s">
        <v>466</v>
      </c>
      <c r="D217" s="184" t="s">
        <v>142</v>
      </c>
      <c r="E217" s="185" t="s">
        <v>486</v>
      </c>
      <c r="F217" s="186" t="s">
        <v>487</v>
      </c>
      <c r="G217" s="187" t="s">
        <v>488</v>
      </c>
      <c r="H217" s="188">
        <v>1</v>
      </c>
      <c r="I217" s="189"/>
      <c r="J217" s="190">
        <f t="shared" si="40"/>
        <v>0</v>
      </c>
      <c r="K217" s="191"/>
      <c r="L217" s="36"/>
      <c r="M217" s="192" t="s">
        <v>1</v>
      </c>
      <c r="N217" s="193" t="s">
        <v>41</v>
      </c>
      <c r="O217" s="68"/>
      <c r="P217" s="194">
        <f t="shared" si="41"/>
        <v>0</v>
      </c>
      <c r="Q217" s="194">
        <v>0</v>
      </c>
      <c r="R217" s="194">
        <f t="shared" si="42"/>
        <v>0</v>
      </c>
      <c r="S217" s="194">
        <v>0</v>
      </c>
      <c r="T217" s="195">
        <f t="shared" si="43"/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6" t="s">
        <v>180</v>
      </c>
      <c r="AT217" s="196" t="s">
        <v>142</v>
      </c>
      <c r="AU217" s="196" t="s">
        <v>86</v>
      </c>
      <c r="AY217" s="14" t="s">
        <v>139</v>
      </c>
      <c r="BE217" s="197">
        <f t="shared" si="44"/>
        <v>0</v>
      </c>
      <c r="BF217" s="197">
        <f t="shared" si="45"/>
        <v>0</v>
      </c>
      <c r="BG217" s="197">
        <f t="shared" si="46"/>
        <v>0</v>
      </c>
      <c r="BH217" s="197">
        <f t="shared" si="47"/>
        <v>0</v>
      </c>
      <c r="BI217" s="197">
        <f t="shared" si="48"/>
        <v>0</v>
      </c>
      <c r="BJ217" s="14" t="s">
        <v>84</v>
      </c>
      <c r="BK217" s="197">
        <f t="shared" si="49"/>
        <v>0</v>
      </c>
      <c r="BL217" s="14" t="s">
        <v>180</v>
      </c>
      <c r="BM217" s="196" t="s">
        <v>759</v>
      </c>
    </row>
    <row r="218" spans="1:65" s="2" customFormat="1" ht="21.75" customHeight="1">
      <c r="A218" s="31"/>
      <c r="B218" s="32"/>
      <c r="C218" s="184" t="s">
        <v>470</v>
      </c>
      <c r="D218" s="184" t="s">
        <v>142</v>
      </c>
      <c r="E218" s="185" t="s">
        <v>491</v>
      </c>
      <c r="F218" s="186" t="s">
        <v>492</v>
      </c>
      <c r="G218" s="187" t="s">
        <v>488</v>
      </c>
      <c r="H218" s="188">
        <v>1</v>
      </c>
      <c r="I218" s="189"/>
      <c r="J218" s="190">
        <f t="shared" si="40"/>
        <v>0</v>
      </c>
      <c r="K218" s="191"/>
      <c r="L218" s="36"/>
      <c r="M218" s="192" t="s">
        <v>1</v>
      </c>
      <c r="N218" s="193" t="s">
        <v>41</v>
      </c>
      <c r="O218" s="68"/>
      <c r="P218" s="194">
        <f t="shared" si="41"/>
        <v>0</v>
      </c>
      <c r="Q218" s="194">
        <v>0</v>
      </c>
      <c r="R218" s="194">
        <f t="shared" si="42"/>
        <v>0</v>
      </c>
      <c r="S218" s="194">
        <v>0</v>
      </c>
      <c r="T218" s="195">
        <f t="shared" si="43"/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6" t="s">
        <v>180</v>
      </c>
      <c r="AT218" s="196" t="s">
        <v>142</v>
      </c>
      <c r="AU218" s="196" t="s">
        <v>86</v>
      </c>
      <c r="AY218" s="14" t="s">
        <v>139</v>
      </c>
      <c r="BE218" s="197">
        <f t="shared" si="44"/>
        <v>0</v>
      </c>
      <c r="BF218" s="197">
        <f t="shared" si="45"/>
        <v>0</v>
      </c>
      <c r="BG218" s="197">
        <f t="shared" si="46"/>
        <v>0</v>
      </c>
      <c r="BH218" s="197">
        <f t="shared" si="47"/>
        <v>0</v>
      </c>
      <c r="BI218" s="197">
        <f t="shared" si="48"/>
        <v>0</v>
      </c>
      <c r="BJ218" s="14" t="s">
        <v>84</v>
      </c>
      <c r="BK218" s="197">
        <f t="shared" si="49"/>
        <v>0</v>
      </c>
      <c r="BL218" s="14" t="s">
        <v>180</v>
      </c>
      <c r="BM218" s="196" t="s">
        <v>760</v>
      </c>
    </row>
    <row r="219" spans="1:65" s="2" customFormat="1" ht="16.5" customHeight="1">
      <c r="A219" s="31"/>
      <c r="B219" s="32"/>
      <c r="C219" s="184" t="s">
        <v>475</v>
      </c>
      <c r="D219" s="184" t="s">
        <v>142</v>
      </c>
      <c r="E219" s="185" t="s">
        <v>495</v>
      </c>
      <c r="F219" s="186" t="s">
        <v>496</v>
      </c>
      <c r="G219" s="187" t="s">
        <v>488</v>
      </c>
      <c r="H219" s="188">
        <v>1</v>
      </c>
      <c r="I219" s="189"/>
      <c r="J219" s="190">
        <f t="shared" si="40"/>
        <v>0</v>
      </c>
      <c r="K219" s="191"/>
      <c r="L219" s="36"/>
      <c r="M219" s="192" t="s">
        <v>1</v>
      </c>
      <c r="N219" s="193" t="s">
        <v>41</v>
      </c>
      <c r="O219" s="68"/>
      <c r="P219" s="194">
        <f t="shared" si="41"/>
        <v>0</v>
      </c>
      <c r="Q219" s="194">
        <v>0</v>
      </c>
      <c r="R219" s="194">
        <f t="shared" si="42"/>
        <v>0</v>
      </c>
      <c r="S219" s="194">
        <v>0</v>
      </c>
      <c r="T219" s="195">
        <f t="shared" si="43"/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6" t="s">
        <v>180</v>
      </c>
      <c r="AT219" s="196" t="s">
        <v>142</v>
      </c>
      <c r="AU219" s="196" t="s">
        <v>86</v>
      </c>
      <c r="AY219" s="14" t="s">
        <v>139</v>
      </c>
      <c r="BE219" s="197">
        <f t="shared" si="44"/>
        <v>0</v>
      </c>
      <c r="BF219" s="197">
        <f t="shared" si="45"/>
        <v>0</v>
      </c>
      <c r="BG219" s="197">
        <f t="shared" si="46"/>
        <v>0</v>
      </c>
      <c r="BH219" s="197">
        <f t="shared" si="47"/>
        <v>0</v>
      </c>
      <c r="BI219" s="197">
        <f t="shared" si="48"/>
        <v>0</v>
      </c>
      <c r="BJ219" s="14" t="s">
        <v>84</v>
      </c>
      <c r="BK219" s="197">
        <f t="shared" si="49"/>
        <v>0</v>
      </c>
      <c r="BL219" s="14" t="s">
        <v>180</v>
      </c>
      <c r="BM219" s="196" t="s">
        <v>761</v>
      </c>
    </row>
    <row r="220" spans="1:65" s="2" customFormat="1" ht="16.5" customHeight="1">
      <c r="A220" s="31"/>
      <c r="B220" s="32"/>
      <c r="C220" s="184" t="s">
        <v>480</v>
      </c>
      <c r="D220" s="184" t="s">
        <v>142</v>
      </c>
      <c r="E220" s="185" t="s">
        <v>499</v>
      </c>
      <c r="F220" s="186" t="s">
        <v>500</v>
      </c>
      <c r="G220" s="187" t="s">
        <v>203</v>
      </c>
      <c r="H220" s="188">
        <v>1</v>
      </c>
      <c r="I220" s="189"/>
      <c r="J220" s="190">
        <f t="shared" si="40"/>
        <v>0</v>
      </c>
      <c r="K220" s="191"/>
      <c r="L220" s="36"/>
      <c r="M220" s="192" t="s">
        <v>1</v>
      </c>
      <c r="N220" s="193" t="s">
        <v>41</v>
      </c>
      <c r="O220" s="68"/>
      <c r="P220" s="194">
        <f t="shared" si="41"/>
        <v>0</v>
      </c>
      <c r="Q220" s="194">
        <v>0</v>
      </c>
      <c r="R220" s="194">
        <f t="shared" si="42"/>
        <v>0</v>
      </c>
      <c r="S220" s="194">
        <v>0</v>
      </c>
      <c r="T220" s="195">
        <f t="shared" si="43"/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6" t="s">
        <v>180</v>
      </c>
      <c r="AT220" s="196" t="s">
        <v>142</v>
      </c>
      <c r="AU220" s="196" t="s">
        <v>86</v>
      </c>
      <c r="AY220" s="14" t="s">
        <v>139</v>
      </c>
      <c r="BE220" s="197">
        <f t="shared" si="44"/>
        <v>0</v>
      </c>
      <c r="BF220" s="197">
        <f t="shared" si="45"/>
        <v>0</v>
      </c>
      <c r="BG220" s="197">
        <f t="shared" si="46"/>
        <v>0</v>
      </c>
      <c r="BH220" s="197">
        <f t="shared" si="47"/>
        <v>0</v>
      </c>
      <c r="BI220" s="197">
        <f t="shared" si="48"/>
        <v>0</v>
      </c>
      <c r="BJ220" s="14" t="s">
        <v>84</v>
      </c>
      <c r="BK220" s="197">
        <f t="shared" si="49"/>
        <v>0</v>
      </c>
      <c r="BL220" s="14" t="s">
        <v>180</v>
      </c>
      <c r="BM220" s="196" t="s">
        <v>762</v>
      </c>
    </row>
    <row r="221" spans="1:65" s="12" customFormat="1" ht="22.8" customHeight="1">
      <c r="B221" s="168"/>
      <c r="C221" s="169"/>
      <c r="D221" s="170" t="s">
        <v>75</v>
      </c>
      <c r="E221" s="182" t="s">
        <v>502</v>
      </c>
      <c r="F221" s="182" t="s">
        <v>503</v>
      </c>
      <c r="G221" s="169"/>
      <c r="H221" s="169"/>
      <c r="I221" s="172"/>
      <c r="J221" s="183">
        <f>BK221</f>
        <v>0</v>
      </c>
      <c r="K221" s="169"/>
      <c r="L221" s="174"/>
      <c r="M221" s="175"/>
      <c r="N221" s="176"/>
      <c r="O221" s="176"/>
      <c r="P221" s="177">
        <f>SUM(P222:P227)</f>
        <v>0</v>
      </c>
      <c r="Q221" s="176"/>
      <c r="R221" s="177">
        <f>SUM(R222:R227)</f>
        <v>0</v>
      </c>
      <c r="S221" s="176"/>
      <c r="T221" s="178">
        <f>SUM(T222:T227)</f>
        <v>0</v>
      </c>
      <c r="AR221" s="179" t="s">
        <v>146</v>
      </c>
      <c r="AT221" s="180" t="s">
        <v>75</v>
      </c>
      <c r="AU221" s="180" t="s">
        <v>84</v>
      </c>
      <c r="AY221" s="179" t="s">
        <v>139</v>
      </c>
      <c r="BK221" s="181">
        <f>SUM(BK222:BK227)</f>
        <v>0</v>
      </c>
    </row>
    <row r="222" spans="1:65" s="2" customFormat="1" ht="16.5" customHeight="1">
      <c r="A222" s="31"/>
      <c r="B222" s="32"/>
      <c r="C222" s="184" t="s">
        <v>485</v>
      </c>
      <c r="D222" s="184" t="s">
        <v>142</v>
      </c>
      <c r="E222" s="185" t="s">
        <v>505</v>
      </c>
      <c r="F222" s="186" t="s">
        <v>506</v>
      </c>
      <c r="G222" s="187" t="s">
        <v>507</v>
      </c>
      <c r="H222" s="188">
        <v>56</v>
      </c>
      <c r="I222" s="189"/>
      <c r="J222" s="190">
        <f t="shared" ref="J222:J227" si="50">ROUND(I222*H222,2)</f>
        <v>0</v>
      </c>
      <c r="K222" s="191"/>
      <c r="L222" s="36"/>
      <c r="M222" s="192" t="s">
        <v>1</v>
      </c>
      <c r="N222" s="193" t="s">
        <v>41</v>
      </c>
      <c r="O222" s="68"/>
      <c r="P222" s="194">
        <f t="shared" ref="P222:P227" si="51">O222*H222</f>
        <v>0</v>
      </c>
      <c r="Q222" s="194">
        <v>0</v>
      </c>
      <c r="R222" s="194">
        <f t="shared" ref="R222:R227" si="52">Q222*H222</f>
        <v>0</v>
      </c>
      <c r="S222" s="194">
        <v>0</v>
      </c>
      <c r="T222" s="195">
        <f t="shared" ref="T222:T227" si="53">S222*H222</f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96" t="s">
        <v>508</v>
      </c>
      <c r="AT222" s="196" t="s">
        <v>142</v>
      </c>
      <c r="AU222" s="196" t="s">
        <v>86</v>
      </c>
      <c r="AY222" s="14" t="s">
        <v>139</v>
      </c>
      <c r="BE222" s="197">
        <f t="shared" ref="BE222:BE227" si="54">IF(N222="základní",J222,0)</f>
        <v>0</v>
      </c>
      <c r="BF222" s="197">
        <f t="shared" ref="BF222:BF227" si="55">IF(N222="snížená",J222,0)</f>
        <v>0</v>
      </c>
      <c r="BG222" s="197">
        <f t="shared" ref="BG222:BG227" si="56">IF(N222="zákl. přenesená",J222,0)</f>
        <v>0</v>
      </c>
      <c r="BH222" s="197">
        <f t="shared" ref="BH222:BH227" si="57">IF(N222="sníž. přenesená",J222,0)</f>
        <v>0</v>
      </c>
      <c r="BI222" s="197">
        <f t="shared" ref="BI222:BI227" si="58">IF(N222="nulová",J222,0)</f>
        <v>0</v>
      </c>
      <c r="BJ222" s="14" t="s">
        <v>84</v>
      </c>
      <c r="BK222" s="197">
        <f t="shared" ref="BK222:BK227" si="59">ROUND(I222*H222,2)</f>
        <v>0</v>
      </c>
      <c r="BL222" s="14" t="s">
        <v>508</v>
      </c>
      <c r="BM222" s="196" t="s">
        <v>763</v>
      </c>
    </row>
    <row r="223" spans="1:65" s="2" customFormat="1" ht="16.5" customHeight="1">
      <c r="A223" s="31"/>
      <c r="B223" s="32"/>
      <c r="C223" s="184" t="s">
        <v>490</v>
      </c>
      <c r="D223" s="184" t="s">
        <v>142</v>
      </c>
      <c r="E223" s="185" t="s">
        <v>511</v>
      </c>
      <c r="F223" s="186" t="s">
        <v>512</v>
      </c>
      <c r="G223" s="187" t="s">
        <v>507</v>
      </c>
      <c r="H223" s="188">
        <v>56</v>
      </c>
      <c r="I223" s="189"/>
      <c r="J223" s="190">
        <f t="shared" si="50"/>
        <v>0</v>
      </c>
      <c r="K223" s="191"/>
      <c r="L223" s="36"/>
      <c r="M223" s="192" t="s">
        <v>1</v>
      </c>
      <c r="N223" s="193" t="s">
        <v>41</v>
      </c>
      <c r="O223" s="68"/>
      <c r="P223" s="194">
        <f t="shared" si="51"/>
        <v>0</v>
      </c>
      <c r="Q223" s="194">
        <v>0</v>
      </c>
      <c r="R223" s="194">
        <f t="shared" si="52"/>
        <v>0</v>
      </c>
      <c r="S223" s="194">
        <v>0</v>
      </c>
      <c r="T223" s="195">
        <f t="shared" si="53"/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6" t="s">
        <v>508</v>
      </c>
      <c r="AT223" s="196" t="s">
        <v>142</v>
      </c>
      <c r="AU223" s="196" t="s">
        <v>86</v>
      </c>
      <c r="AY223" s="14" t="s">
        <v>139</v>
      </c>
      <c r="BE223" s="197">
        <f t="shared" si="54"/>
        <v>0</v>
      </c>
      <c r="BF223" s="197">
        <f t="shared" si="55"/>
        <v>0</v>
      </c>
      <c r="BG223" s="197">
        <f t="shared" si="56"/>
        <v>0</v>
      </c>
      <c r="BH223" s="197">
        <f t="shared" si="57"/>
        <v>0</v>
      </c>
      <c r="BI223" s="197">
        <f t="shared" si="58"/>
        <v>0</v>
      </c>
      <c r="BJ223" s="14" t="s">
        <v>84</v>
      </c>
      <c r="BK223" s="197">
        <f t="shared" si="59"/>
        <v>0</v>
      </c>
      <c r="BL223" s="14" t="s">
        <v>508</v>
      </c>
      <c r="BM223" s="196" t="s">
        <v>764</v>
      </c>
    </row>
    <row r="224" spans="1:65" s="2" customFormat="1" ht="16.5" customHeight="1">
      <c r="A224" s="31"/>
      <c r="B224" s="32"/>
      <c r="C224" s="184" t="s">
        <v>494</v>
      </c>
      <c r="D224" s="184" t="s">
        <v>142</v>
      </c>
      <c r="E224" s="185" t="s">
        <v>515</v>
      </c>
      <c r="F224" s="186" t="s">
        <v>516</v>
      </c>
      <c r="G224" s="187" t="s">
        <v>507</v>
      </c>
      <c r="H224" s="188">
        <v>16</v>
      </c>
      <c r="I224" s="189"/>
      <c r="J224" s="190">
        <f t="shared" si="50"/>
        <v>0</v>
      </c>
      <c r="K224" s="191"/>
      <c r="L224" s="36"/>
      <c r="M224" s="192" t="s">
        <v>1</v>
      </c>
      <c r="N224" s="193" t="s">
        <v>41</v>
      </c>
      <c r="O224" s="68"/>
      <c r="P224" s="194">
        <f t="shared" si="51"/>
        <v>0</v>
      </c>
      <c r="Q224" s="194">
        <v>0</v>
      </c>
      <c r="R224" s="194">
        <f t="shared" si="52"/>
        <v>0</v>
      </c>
      <c r="S224" s="194">
        <v>0</v>
      </c>
      <c r="T224" s="195">
        <f t="shared" si="53"/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6" t="s">
        <v>508</v>
      </c>
      <c r="AT224" s="196" t="s">
        <v>142</v>
      </c>
      <c r="AU224" s="196" t="s">
        <v>86</v>
      </c>
      <c r="AY224" s="14" t="s">
        <v>139</v>
      </c>
      <c r="BE224" s="197">
        <f t="shared" si="54"/>
        <v>0</v>
      </c>
      <c r="BF224" s="197">
        <f t="shared" si="55"/>
        <v>0</v>
      </c>
      <c r="BG224" s="197">
        <f t="shared" si="56"/>
        <v>0</v>
      </c>
      <c r="BH224" s="197">
        <f t="shared" si="57"/>
        <v>0</v>
      </c>
      <c r="BI224" s="197">
        <f t="shared" si="58"/>
        <v>0</v>
      </c>
      <c r="BJ224" s="14" t="s">
        <v>84</v>
      </c>
      <c r="BK224" s="197">
        <f t="shared" si="59"/>
        <v>0</v>
      </c>
      <c r="BL224" s="14" t="s">
        <v>508</v>
      </c>
      <c r="BM224" s="196" t="s">
        <v>765</v>
      </c>
    </row>
    <row r="225" spans="1:65" s="2" customFormat="1" ht="16.5" customHeight="1">
      <c r="A225" s="31"/>
      <c r="B225" s="32"/>
      <c r="C225" s="184" t="s">
        <v>498</v>
      </c>
      <c r="D225" s="184" t="s">
        <v>142</v>
      </c>
      <c r="E225" s="185" t="s">
        <v>519</v>
      </c>
      <c r="F225" s="186" t="s">
        <v>520</v>
      </c>
      <c r="G225" s="187" t="s">
        <v>507</v>
      </c>
      <c r="H225" s="188">
        <v>56</v>
      </c>
      <c r="I225" s="189"/>
      <c r="J225" s="190">
        <f t="shared" si="50"/>
        <v>0</v>
      </c>
      <c r="K225" s="191"/>
      <c r="L225" s="36"/>
      <c r="M225" s="192" t="s">
        <v>1</v>
      </c>
      <c r="N225" s="193" t="s">
        <v>41</v>
      </c>
      <c r="O225" s="68"/>
      <c r="P225" s="194">
        <f t="shared" si="51"/>
        <v>0</v>
      </c>
      <c r="Q225" s="194">
        <v>0</v>
      </c>
      <c r="R225" s="194">
        <f t="shared" si="52"/>
        <v>0</v>
      </c>
      <c r="S225" s="194">
        <v>0</v>
      </c>
      <c r="T225" s="195">
        <f t="shared" si="53"/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6" t="s">
        <v>508</v>
      </c>
      <c r="AT225" s="196" t="s">
        <v>142</v>
      </c>
      <c r="AU225" s="196" t="s">
        <v>86</v>
      </c>
      <c r="AY225" s="14" t="s">
        <v>139</v>
      </c>
      <c r="BE225" s="197">
        <f t="shared" si="54"/>
        <v>0</v>
      </c>
      <c r="BF225" s="197">
        <f t="shared" si="55"/>
        <v>0</v>
      </c>
      <c r="BG225" s="197">
        <f t="shared" si="56"/>
        <v>0</v>
      </c>
      <c r="BH225" s="197">
        <f t="shared" si="57"/>
        <v>0</v>
      </c>
      <c r="BI225" s="197">
        <f t="shared" si="58"/>
        <v>0</v>
      </c>
      <c r="BJ225" s="14" t="s">
        <v>84</v>
      </c>
      <c r="BK225" s="197">
        <f t="shared" si="59"/>
        <v>0</v>
      </c>
      <c r="BL225" s="14" t="s">
        <v>508</v>
      </c>
      <c r="BM225" s="196" t="s">
        <v>766</v>
      </c>
    </row>
    <row r="226" spans="1:65" s="2" customFormat="1" ht="16.5" customHeight="1">
      <c r="A226" s="31"/>
      <c r="B226" s="32"/>
      <c r="C226" s="184" t="s">
        <v>504</v>
      </c>
      <c r="D226" s="184" t="s">
        <v>142</v>
      </c>
      <c r="E226" s="185" t="s">
        <v>523</v>
      </c>
      <c r="F226" s="186" t="s">
        <v>524</v>
      </c>
      <c r="G226" s="187" t="s">
        <v>507</v>
      </c>
      <c r="H226" s="188">
        <v>40</v>
      </c>
      <c r="I226" s="189"/>
      <c r="J226" s="190">
        <f t="shared" si="50"/>
        <v>0</v>
      </c>
      <c r="K226" s="191"/>
      <c r="L226" s="36"/>
      <c r="M226" s="192" t="s">
        <v>1</v>
      </c>
      <c r="N226" s="193" t="s">
        <v>41</v>
      </c>
      <c r="O226" s="68"/>
      <c r="P226" s="194">
        <f t="shared" si="51"/>
        <v>0</v>
      </c>
      <c r="Q226" s="194">
        <v>0</v>
      </c>
      <c r="R226" s="194">
        <f t="shared" si="52"/>
        <v>0</v>
      </c>
      <c r="S226" s="194">
        <v>0</v>
      </c>
      <c r="T226" s="195">
        <f t="shared" si="53"/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6" t="s">
        <v>508</v>
      </c>
      <c r="AT226" s="196" t="s">
        <v>142</v>
      </c>
      <c r="AU226" s="196" t="s">
        <v>86</v>
      </c>
      <c r="AY226" s="14" t="s">
        <v>139</v>
      </c>
      <c r="BE226" s="197">
        <f t="shared" si="54"/>
        <v>0</v>
      </c>
      <c r="BF226" s="197">
        <f t="shared" si="55"/>
        <v>0</v>
      </c>
      <c r="BG226" s="197">
        <f t="shared" si="56"/>
        <v>0</v>
      </c>
      <c r="BH226" s="197">
        <f t="shared" si="57"/>
        <v>0</v>
      </c>
      <c r="BI226" s="197">
        <f t="shared" si="58"/>
        <v>0</v>
      </c>
      <c r="BJ226" s="14" t="s">
        <v>84</v>
      </c>
      <c r="BK226" s="197">
        <f t="shared" si="59"/>
        <v>0</v>
      </c>
      <c r="BL226" s="14" t="s">
        <v>508</v>
      </c>
      <c r="BM226" s="196" t="s">
        <v>767</v>
      </c>
    </row>
    <row r="227" spans="1:65" s="2" customFormat="1" ht="16.5" customHeight="1">
      <c r="A227" s="31"/>
      <c r="B227" s="32"/>
      <c r="C227" s="184" t="s">
        <v>510</v>
      </c>
      <c r="D227" s="184" t="s">
        <v>142</v>
      </c>
      <c r="E227" s="185" t="s">
        <v>527</v>
      </c>
      <c r="F227" s="186" t="s">
        <v>528</v>
      </c>
      <c r="G227" s="187" t="s">
        <v>507</v>
      </c>
      <c r="H227" s="188">
        <v>16</v>
      </c>
      <c r="I227" s="189"/>
      <c r="J227" s="190">
        <f t="shared" si="50"/>
        <v>0</v>
      </c>
      <c r="K227" s="191"/>
      <c r="L227" s="36"/>
      <c r="M227" s="192" t="s">
        <v>1</v>
      </c>
      <c r="N227" s="193" t="s">
        <v>41</v>
      </c>
      <c r="O227" s="68"/>
      <c r="P227" s="194">
        <f t="shared" si="51"/>
        <v>0</v>
      </c>
      <c r="Q227" s="194">
        <v>0</v>
      </c>
      <c r="R227" s="194">
        <f t="shared" si="52"/>
        <v>0</v>
      </c>
      <c r="S227" s="194">
        <v>0</v>
      </c>
      <c r="T227" s="195">
        <f t="shared" si="53"/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6" t="s">
        <v>508</v>
      </c>
      <c r="AT227" s="196" t="s">
        <v>142</v>
      </c>
      <c r="AU227" s="196" t="s">
        <v>86</v>
      </c>
      <c r="AY227" s="14" t="s">
        <v>139</v>
      </c>
      <c r="BE227" s="197">
        <f t="shared" si="54"/>
        <v>0</v>
      </c>
      <c r="BF227" s="197">
        <f t="shared" si="55"/>
        <v>0</v>
      </c>
      <c r="BG227" s="197">
        <f t="shared" si="56"/>
        <v>0</v>
      </c>
      <c r="BH227" s="197">
        <f t="shared" si="57"/>
        <v>0</v>
      </c>
      <c r="BI227" s="197">
        <f t="shared" si="58"/>
        <v>0</v>
      </c>
      <c r="BJ227" s="14" t="s">
        <v>84</v>
      </c>
      <c r="BK227" s="197">
        <f t="shared" si="59"/>
        <v>0</v>
      </c>
      <c r="BL227" s="14" t="s">
        <v>508</v>
      </c>
      <c r="BM227" s="196" t="s">
        <v>768</v>
      </c>
    </row>
    <row r="228" spans="1:65" s="12" customFormat="1" ht="22.8" customHeight="1">
      <c r="B228" s="168"/>
      <c r="C228" s="169"/>
      <c r="D228" s="170" t="s">
        <v>75</v>
      </c>
      <c r="E228" s="182" t="s">
        <v>530</v>
      </c>
      <c r="F228" s="182" t="s">
        <v>531</v>
      </c>
      <c r="G228" s="169"/>
      <c r="H228" s="169"/>
      <c r="I228" s="172"/>
      <c r="J228" s="183">
        <f>BK228</f>
        <v>0</v>
      </c>
      <c r="K228" s="169"/>
      <c r="L228" s="174"/>
      <c r="M228" s="175"/>
      <c r="N228" s="176"/>
      <c r="O228" s="176"/>
      <c r="P228" s="177">
        <f>P229</f>
        <v>0</v>
      </c>
      <c r="Q228" s="176"/>
      <c r="R228" s="177">
        <f>R229</f>
        <v>0</v>
      </c>
      <c r="S228" s="176"/>
      <c r="T228" s="178">
        <f>T229</f>
        <v>0</v>
      </c>
      <c r="AR228" s="179" t="s">
        <v>146</v>
      </c>
      <c r="AT228" s="180" t="s">
        <v>75</v>
      </c>
      <c r="AU228" s="180" t="s">
        <v>84</v>
      </c>
      <c r="AY228" s="179" t="s">
        <v>139</v>
      </c>
      <c r="BK228" s="181">
        <f>BK229</f>
        <v>0</v>
      </c>
    </row>
    <row r="229" spans="1:65" s="2" customFormat="1" ht="16.5" customHeight="1">
      <c r="A229" s="31"/>
      <c r="B229" s="32"/>
      <c r="C229" s="198" t="s">
        <v>514</v>
      </c>
      <c r="D229" s="198" t="s">
        <v>183</v>
      </c>
      <c r="E229" s="199" t="s">
        <v>533</v>
      </c>
      <c r="F229" s="200" t="s">
        <v>534</v>
      </c>
      <c r="G229" s="201" t="s">
        <v>349</v>
      </c>
      <c r="H229" s="202">
        <v>1</v>
      </c>
      <c r="I229" s="203"/>
      <c r="J229" s="204">
        <f>ROUND(I229*H229,2)</f>
        <v>0</v>
      </c>
      <c r="K229" s="205"/>
      <c r="L229" s="206"/>
      <c r="M229" s="207" t="s">
        <v>1</v>
      </c>
      <c r="N229" s="208" t="s">
        <v>41</v>
      </c>
      <c r="O229" s="68"/>
      <c r="P229" s="194">
        <f>O229*H229</f>
        <v>0</v>
      </c>
      <c r="Q229" s="194">
        <v>0</v>
      </c>
      <c r="R229" s="194">
        <f>Q229*H229</f>
        <v>0</v>
      </c>
      <c r="S229" s="194">
        <v>0</v>
      </c>
      <c r="T229" s="195">
        <f>S229*H229</f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6" t="s">
        <v>508</v>
      </c>
      <c r="AT229" s="196" t="s">
        <v>183</v>
      </c>
      <c r="AU229" s="196" t="s">
        <v>86</v>
      </c>
      <c r="AY229" s="14" t="s">
        <v>139</v>
      </c>
      <c r="BE229" s="197">
        <f>IF(N229="základní",J229,0)</f>
        <v>0</v>
      </c>
      <c r="BF229" s="197">
        <f>IF(N229="snížená",J229,0)</f>
        <v>0</v>
      </c>
      <c r="BG229" s="197">
        <f>IF(N229="zákl. přenesená",J229,0)</f>
        <v>0</v>
      </c>
      <c r="BH229" s="197">
        <f>IF(N229="sníž. přenesená",J229,0)</f>
        <v>0</v>
      </c>
      <c r="BI229" s="197">
        <f>IF(N229="nulová",J229,0)</f>
        <v>0</v>
      </c>
      <c r="BJ229" s="14" t="s">
        <v>84</v>
      </c>
      <c r="BK229" s="197">
        <f>ROUND(I229*H229,2)</f>
        <v>0</v>
      </c>
      <c r="BL229" s="14" t="s">
        <v>508</v>
      </c>
      <c r="BM229" s="196" t="s">
        <v>769</v>
      </c>
    </row>
    <row r="230" spans="1:65" s="12" customFormat="1" ht="25.95" customHeight="1">
      <c r="B230" s="168"/>
      <c r="C230" s="169"/>
      <c r="D230" s="170" t="s">
        <v>75</v>
      </c>
      <c r="E230" s="171" t="s">
        <v>536</v>
      </c>
      <c r="F230" s="171" t="s">
        <v>537</v>
      </c>
      <c r="G230" s="169"/>
      <c r="H230" s="169"/>
      <c r="I230" s="172"/>
      <c r="J230" s="173">
        <f>BK230</f>
        <v>0</v>
      </c>
      <c r="K230" s="169"/>
      <c r="L230" s="174"/>
      <c r="M230" s="175"/>
      <c r="N230" s="176"/>
      <c r="O230" s="176"/>
      <c r="P230" s="177">
        <f>P231</f>
        <v>0</v>
      </c>
      <c r="Q230" s="176"/>
      <c r="R230" s="177">
        <f>R231</f>
        <v>0</v>
      </c>
      <c r="S230" s="176"/>
      <c r="T230" s="178">
        <f>T231</f>
        <v>0</v>
      </c>
      <c r="AR230" s="179" t="s">
        <v>158</v>
      </c>
      <c r="AT230" s="180" t="s">
        <v>75</v>
      </c>
      <c r="AU230" s="180" t="s">
        <v>76</v>
      </c>
      <c r="AY230" s="179" t="s">
        <v>139</v>
      </c>
      <c r="BK230" s="181">
        <f>BK231</f>
        <v>0</v>
      </c>
    </row>
    <row r="231" spans="1:65" s="12" customFormat="1" ht="22.8" customHeight="1">
      <c r="B231" s="168"/>
      <c r="C231" s="169"/>
      <c r="D231" s="170" t="s">
        <v>75</v>
      </c>
      <c r="E231" s="182" t="s">
        <v>538</v>
      </c>
      <c r="F231" s="182" t="s">
        <v>539</v>
      </c>
      <c r="G231" s="169"/>
      <c r="H231" s="169"/>
      <c r="I231" s="172"/>
      <c r="J231" s="183">
        <f>BK231</f>
        <v>0</v>
      </c>
      <c r="K231" s="169"/>
      <c r="L231" s="174"/>
      <c r="M231" s="175"/>
      <c r="N231" s="176"/>
      <c r="O231" s="176"/>
      <c r="P231" s="177">
        <f>SUM(P232:P233)</f>
        <v>0</v>
      </c>
      <c r="Q231" s="176"/>
      <c r="R231" s="177">
        <f>SUM(R232:R233)</f>
        <v>0</v>
      </c>
      <c r="S231" s="176"/>
      <c r="T231" s="178">
        <f>SUM(T232:T233)</f>
        <v>0</v>
      </c>
      <c r="AR231" s="179" t="s">
        <v>158</v>
      </c>
      <c r="AT231" s="180" t="s">
        <v>75</v>
      </c>
      <c r="AU231" s="180" t="s">
        <v>84</v>
      </c>
      <c r="AY231" s="179" t="s">
        <v>139</v>
      </c>
      <c r="BK231" s="181">
        <f>SUM(BK232:BK233)</f>
        <v>0</v>
      </c>
    </row>
    <row r="232" spans="1:65" s="2" customFormat="1" ht="21.75" customHeight="1">
      <c r="A232" s="31"/>
      <c r="B232" s="32"/>
      <c r="C232" s="184" t="s">
        <v>518</v>
      </c>
      <c r="D232" s="184" t="s">
        <v>142</v>
      </c>
      <c r="E232" s="185" t="s">
        <v>541</v>
      </c>
      <c r="F232" s="186" t="s">
        <v>542</v>
      </c>
      <c r="G232" s="187" t="s">
        <v>543</v>
      </c>
      <c r="H232" s="188">
        <v>1</v>
      </c>
      <c r="I232" s="189"/>
      <c r="J232" s="190">
        <f>ROUND(I232*H232,2)</f>
        <v>0</v>
      </c>
      <c r="K232" s="191"/>
      <c r="L232" s="36"/>
      <c r="M232" s="192" t="s">
        <v>1</v>
      </c>
      <c r="N232" s="193" t="s">
        <v>41</v>
      </c>
      <c r="O232" s="68"/>
      <c r="P232" s="194">
        <f>O232*H232</f>
        <v>0</v>
      </c>
      <c r="Q232" s="194">
        <v>0</v>
      </c>
      <c r="R232" s="194">
        <f>Q232*H232</f>
        <v>0</v>
      </c>
      <c r="S232" s="194">
        <v>0</v>
      </c>
      <c r="T232" s="195">
        <f>S232*H232</f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6" t="s">
        <v>544</v>
      </c>
      <c r="AT232" s="196" t="s">
        <v>142</v>
      </c>
      <c r="AU232" s="196" t="s">
        <v>86</v>
      </c>
      <c r="AY232" s="14" t="s">
        <v>139</v>
      </c>
      <c r="BE232" s="197">
        <f>IF(N232="základní",J232,0)</f>
        <v>0</v>
      </c>
      <c r="BF232" s="197">
        <f>IF(N232="snížená",J232,0)</f>
        <v>0</v>
      </c>
      <c r="BG232" s="197">
        <f>IF(N232="zákl. přenesená",J232,0)</f>
        <v>0</v>
      </c>
      <c r="BH232" s="197">
        <f>IF(N232="sníž. přenesená",J232,0)</f>
        <v>0</v>
      </c>
      <c r="BI232" s="197">
        <f>IF(N232="nulová",J232,0)</f>
        <v>0</v>
      </c>
      <c r="BJ232" s="14" t="s">
        <v>84</v>
      </c>
      <c r="BK232" s="197">
        <f>ROUND(I232*H232,2)</f>
        <v>0</v>
      </c>
      <c r="BL232" s="14" t="s">
        <v>544</v>
      </c>
      <c r="BM232" s="196" t="s">
        <v>770</v>
      </c>
    </row>
    <row r="233" spans="1:65" s="2" customFormat="1" ht="16.5" customHeight="1">
      <c r="A233" s="31"/>
      <c r="B233" s="32"/>
      <c r="C233" s="184" t="s">
        <v>522</v>
      </c>
      <c r="D233" s="184" t="s">
        <v>142</v>
      </c>
      <c r="E233" s="185" t="s">
        <v>547</v>
      </c>
      <c r="F233" s="186" t="s">
        <v>548</v>
      </c>
      <c r="G233" s="187" t="s">
        <v>543</v>
      </c>
      <c r="H233" s="188">
        <v>1</v>
      </c>
      <c r="I233" s="189"/>
      <c r="J233" s="190">
        <f>ROUND(I233*H233,2)</f>
        <v>0</v>
      </c>
      <c r="K233" s="191"/>
      <c r="L233" s="36"/>
      <c r="M233" s="209" t="s">
        <v>1</v>
      </c>
      <c r="N233" s="210" t="s">
        <v>41</v>
      </c>
      <c r="O233" s="211"/>
      <c r="P233" s="212">
        <f>O233*H233</f>
        <v>0</v>
      </c>
      <c r="Q233" s="212">
        <v>0</v>
      </c>
      <c r="R233" s="212">
        <f>Q233*H233</f>
        <v>0</v>
      </c>
      <c r="S233" s="212">
        <v>0</v>
      </c>
      <c r="T233" s="213">
        <f>S233*H233</f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6" t="s">
        <v>544</v>
      </c>
      <c r="AT233" s="196" t="s">
        <v>142</v>
      </c>
      <c r="AU233" s="196" t="s">
        <v>86</v>
      </c>
      <c r="AY233" s="14" t="s">
        <v>139</v>
      </c>
      <c r="BE233" s="197">
        <f>IF(N233="základní",J233,0)</f>
        <v>0</v>
      </c>
      <c r="BF233" s="197">
        <f>IF(N233="snížená",J233,0)</f>
        <v>0</v>
      </c>
      <c r="BG233" s="197">
        <f>IF(N233="zákl. přenesená",J233,0)</f>
        <v>0</v>
      </c>
      <c r="BH233" s="197">
        <f>IF(N233="sníž. přenesená",J233,0)</f>
        <v>0</v>
      </c>
      <c r="BI233" s="197">
        <f>IF(N233="nulová",J233,0)</f>
        <v>0</v>
      </c>
      <c r="BJ233" s="14" t="s">
        <v>84</v>
      </c>
      <c r="BK233" s="197">
        <f>ROUND(I233*H233,2)</f>
        <v>0</v>
      </c>
      <c r="BL233" s="14" t="s">
        <v>544</v>
      </c>
      <c r="BM233" s="196" t="s">
        <v>771</v>
      </c>
    </row>
    <row r="234" spans="1:65" s="2" customFormat="1" ht="6.9" customHeight="1">
      <c r="A234" s="31"/>
      <c r="B234" s="51"/>
      <c r="C234" s="52"/>
      <c r="D234" s="52"/>
      <c r="E234" s="52"/>
      <c r="F234" s="52"/>
      <c r="G234" s="52"/>
      <c r="H234" s="52"/>
      <c r="I234" s="52"/>
      <c r="J234" s="52"/>
      <c r="K234" s="52"/>
      <c r="L234" s="36"/>
      <c r="M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</row>
  </sheetData>
  <sheetProtection password="CC35" sheet="1" objects="1" scenarios="1" formatColumns="0" formatRows="0" autoFilter="0"/>
  <autoFilter ref="C127:K233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02 - 1-S etapa</vt:lpstr>
      <vt:lpstr>05 - 2-S etapa</vt:lpstr>
      <vt:lpstr>08 - 3-S etapa</vt:lpstr>
      <vt:lpstr>'02 - 1-S etapa'!Názvy_tisku</vt:lpstr>
      <vt:lpstr>'05 - 2-S etapa'!Názvy_tisku</vt:lpstr>
      <vt:lpstr>'08 - 3-S etapa'!Názvy_tisku</vt:lpstr>
      <vt:lpstr>'Rekapitulace stavby'!Názvy_tisku</vt:lpstr>
      <vt:lpstr>'02 - 1-S etapa'!Oblast_tisku</vt:lpstr>
      <vt:lpstr>'05 - 2-S etapa'!Oblast_tisku</vt:lpstr>
      <vt:lpstr>'08 - 3-S etapa'!Oblast_tisku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kros</dc:creator>
  <cp:lastModifiedBy>Tomáš Blažek</cp:lastModifiedBy>
  <dcterms:created xsi:type="dcterms:W3CDTF">2021-04-23T07:51:40Z</dcterms:created>
  <dcterms:modified xsi:type="dcterms:W3CDTF">2021-04-23T08:28:36Z</dcterms:modified>
</cp:coreProperties>
</file>