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filterPrivacy="1" defaultThemeVersion="166925"/>
  <xr:revisionPtr revIDLastSave="2342" documentId="8_{29335287-789A-40FC-97E3-B3BB19F24C53}" xr6:coauthVersionLast="47" xr6:coauthVersionMax="47" xr10:uidLastSave="{6C45F8F8-9E76-478C-A7B2-2E5D00AA42BA}"/>
  <bookViews>
    <workbookView xWindow="-93" yWindow="-93" windowWidth="25786" windowHeight="13986" activeTab="3" xr2:uid="{00000000-000D-0000-FFFF-FFFF00000000}"/>
  </bookViews>
  <sheets>
    <sheet name="P29 Kat. 1 Stroje a zařízení " sheetId="4" r:id="rId1"/>
    <sheet name="P29 Kat.3 Přístroje, pomůcky" sheetId="6" r:id="rId2"/>
    <sheet name="P29 Kat.4 Materiál" sheetId="8" r:id="rId3"/>
    <sheet name="Chemikálie a filtr." sheetId="10" r:id="rId4"/>
  </sheets>
  <definedNames>
    <definedName name="_xlnm.Print_Titles" localSheetId="0">'P29 Kat. 1 Stroje a zařízení '!$5:$6</definedName>
    <definedName name="_xlnm.Print_Area" localSheetId="3">'Chemikálie a filtr.'!$A$1:$J$84</definedName>
    <definedName name="_xlnm.Print_Area" localSheetId="0">'P29 Kat. 1 Stroje a zařízení '!$A$1:$H$14</definedName>
    <definedName name="_xlnm.Print_Area" localSheetId="1">'P29 Kat.3 Přístroje, pomůcky'!$A$1:$H$46</definedName>
    <definedName name="_xlnm.Print_Area" localSheetId="2">'P29 Kat.4 Materiál'!$A$1:$H$75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83" i="10" l="1"/>
  <c r="H83" i="10"/>
  <c r="G83" i="10"/>
  <c r="G46" i="6"/>
  <c r="H7" i="10"/>
  <c r="G7" i="10"/>
  <c r="H82" i="10"/>
  <c r="G82" i="10"/>
  <c r="E7" i="8"/>
  <c r="G7" i="8" s="1"/>
  <c r="E5" i="6"/>
  <c r="G5" i="6" s="1"/>
  <c r="H8" i="10"/>
  <c r="H9" i="10"/>
  <c r="H10" i="10"/>
  <c r="H11" i="10"/>
  <c r="H12" i="10"/>
  <c r="H13" i="10"/>
  <c r="H14" i="10"/>
  <c r="H15" i="10"/>
  <c r="H16" i="10"/>
  <c r="H17" i="10"/>
  <c r="H18" i="10"/>
  <c r="H19" i="10"/>
  <c r="H20" i="10"/>
  <c r="H21" i="10"/>
  <c r="H22" i="10"/>
  <c r="H23" i="10"/>
  <c r="H24" i="10"/>
  <c r="H25" i="10"/>
  <c r="H26" i="10"/>
  <c r="H27" i="10"/>
  <c r="H28" i="10"/>
  <c r="H29" i="10"/>
  <c r="H30" i="10"/>
  <c r="H31" i="10"/>
  <c r="H32" i="10"/>
  <c r="H33" i="10"/>
  <c r="H34" i="10"/>
  <c r="H35" i="10"/>
  <c r="H36" i="10"/>
  <c r="H37" i="10"/>
  <c r="H38" i="10"/>
  <c r="H39" i="10"/>
  <c r="H40" i="10"/>
  <c r="H41" i="10"/>
  <c r="H42" i="10"/>
  <c r="H43" i="10"/>
  <c r="H44" i="10"/>
  <c r="H45" i="10"/>
  <c r="H46" i="10"/>
  <c r="H47" i="10"/>
  <c r="H48" i="10"/>
  <c r="H49" i="10"/>
  <c r="H50" i="10"/>
  <c r="H51" i="10"/>
  <c r="H52" i="10"/>
  <c r="H53" i="10"/>
  <c r="H54" i="10"/>
  <c r="H55" i="10"/>
  <c r="H56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G8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21" i="10"/>
  <c r="G22" i="10"/>
  <c r="G23" i="10"/>
  <c r="G24" i="10"/>
  <c r="G25" i="10"/>
  <c r="G26" i="10"/>
  <c r="G27" i="10"/>
  <c r="G28" i="10"/>
  <c r="G29" i="10"/>
  <c r="G30" i="10"/>
  <c r="G31" i="10"/>
  <c r="G32" i="10"/>
  <c r="G33" i="10"/>
  <c r="G34" i="10"/>
  <c r="G35" i="10"/>
  <c r="G36" i="10"/>
  <c r="G37" i="10"/>
  <c r="G38" i="10"/>
  <c r="G39" i="10"/>
  <c r="G40" i="10"/>
  <c r="G41" i="10"/>
  <c r="G42" i="10"/>
  <c r="G43" i="10"/>
  <c r="G44" i="10"/>
  <c r="G45" i="10"/>
  <c r="G46" i="10"/>
  <c r="G47" i="10"/>
  <c r="G48" i="10"/>
  <c r="G49" i="10"/>
  <c r="G50" i="10"/>
  <c r="G51" i="10"/>
  <c r="G52" i="10"/>
  <c r="G53" i="10"/>
  <c r="G54" i="10"/>
  <c r="G55" i="10"/>
  <c r="G56" i="10"/>
  <c r="G57" i="10"/>
  <c r="G58" i="10"/>
  <c r="G59" i="10"/>
  <c r="G60" i="10"/>
  <c r="G61" i="10"/>
  <c r="G62" i="10"/>
  <c r="G63" i="10"/>
  <c r="G64" i="10"/>
  <c r="G65" i="10"/>
  <c r="G66" i="10"/>
  <c r="G67" i="10"/>
  <c r="G68" i="10"/>
  <c r="G69" i="10"/>
  <c r="G70" i="10"/>
  <c r="G71" i="10"/>
  <c r="G72" i="10"/>
  <c r="G73" i="10"/>
  <c r="G74" i="10"/>
  <c r="G75" i="10"/>
  <c r="G76" i="10"/>
  <c r="G77" i="10"/>
  <c r="G78" i="10"/>
  <c r="G79" i="10"/>
  <c r="G80" i="10"/>
  <c r="G81" i="10"/>
  <c r="E8" i="8"/>
  <c r="G8" i="8" s="1"/>
  <c r="E9" i="8"/>
  <c r="G9" i="8" s="1"/>
  <c r="E10" i="8"/>
  <c r="G10" i="8" s="1"/>
  <c r="E11" i="8"/>
  <c r="G11" i="8"/>
  <c r="E12" i="8"/>
  <c r="G12" i="8" s="1"/>
  <c r="E13" i="8"/>
  <c r="G13" i="8" s="1"/>
  <c r="E14" i="8"/>
  <c r="G14" i="8" s="1"/>
  <c r="E15" i="8"/>
  <c r="G15" i="8" s="1"/>
  <c r="E16" i="8"/>
  <c r="G16" i="8" s="1"/>
  <c r="E17" i="8"/>
  <c r="G17" i="8" s="1"/>
  <c r="E18" i="8"/>
  <c r="G18" i="8" s="1"/>
  <c r="E19" i="8"/>
  <c r="G19" i="8" s="1"/>
  <c r="E20" i="8"/>
  <c r="G20" i="8" s="1"/>
  <c r="E21" i="8"/>
  <c r="G21" i="8" s="1"/>
  <c r="E22" i="8"/>
  <c r="G22" i="8" s="1"/>
  <c r="E23" i="8"/>
  <c r="G23" i="8" s="1"/>
  <c r="E24" i="8"/>
  <c r="G24" i="8" s="1"/>
  <c r="E25" i="8"/>
  <c r="G25" i="8" s="1"/>
  <c r="E26" i="8"/>
  <c r="G26" i="8" s="1"/>
  <c r="E27" i="8"/>
  <c r="G27" i="8" s="1"/>
  <c r="E28" i="8"/>
  <c r="G28" i="8" s="1"/>
  <c r="E29" i="8"/>
  <c r="G29" i="8" s="1"/>
  <c r="E30" i="8"/>
  <c r="G30" i="8" s="1"/>
  <c r="E31" i="8"/>
  <c r="G31" i="8" s="1"/>
  <c r="E32" i="8"/>
  <c r="G32" i="8" s="1"/>
  <c r="E33" i="8"/>
  <c r="G33" i="8" s="1"/>
  <c r="E34" i="8"/>
  <c r="G34" i="8" s="1"/>
  <c r="E35" i="8"/>
  <c r="G35" i="8" s="1"/>
  <c r="E36" i="8"/>
  <c r="G36" i="8" s="1"/>
  <c r="E37" i="8"/>
  <c r="G37" i="8" s="1"/>
  <c r="E38" i="8"/>
  <c r="G38" i="8" s="1"/>
  <c r="E39" i="8"/>
  <c r="G39" i="8" s="1"/>
  <c r="E40" i="8"/>
  <c r="G40" i="8" s="1"/>
  <c r="E41" i="8"/>
  <c r="G41" i="8" s="1"/>
  <c r="E42" i="8"/>
  <c r="G42" i="8" s="1"/>
  <c r="E43" i="8"/>
  <c r="G43" i="8" s="1"/>
  <c r="E44" i="8"/>
  <c r="G44" i="8" s="1"/>
  <c r="E45" i="8"/>
  <c r="G45" i="8" s="1"/>
  <c r="E46" i="8"/>
  <c r="G46" i="8" s="1"/>
  <c r="E47" i="8"/>
  <c r="G47" i="8" s="1"/>
  <c r="E48" i="8"/>
  <c r="G48" i="8" s="1"/>
  <c r="E49" i="8"/>
  <c r="G49" i="8" s="1"/>
  <c r="E50" i="8"/>
  <c r="G50" i="8" s="1"/>
  <c r="E51" i="8"/>
  <c r="G51" i="8" s="1"/>
  <c r="E52" i="8"/>
  <c r="G52" i="8" s="1"/>
  <c r="E53" i="8"/>
  <c r="G53" i="8" s="1"/>
  <c r="E54" i="8"/>
  <c r="G54" i="8" s="1"/>
  <c r="E55" i="8"/>
  <c r="G55" i="8" s="1"/>
  <c r="E57" i="8"/>
  <c r="G57" i="8" s="1"/>
  <c r="E58" i="8"/>
  <c r="G58" i="8" s="1"/>
  <c r="E59" i="8"/>
  <c r="G59" i="8" s="1"/>
  <c r="E60" i="8"/>
  <c r="G60" i="8" s="1"/>
  <c r="E61" i="8"/>
  <c r="G61" i="8" s="1"/>
  <c r="E62" i="8"/>
  <c r="G62" i="8" s="1"/>
  <c r="E63" i="8"/>
  <c r="G63" i="8" s="1"/>
  <c r="E64" i="8"/>
  <c r="G64" i="8" s="1"/>
  <c r="E65" i="8"/>
  <c r="G65" i="8" s="1"/>
  <c r="E66" i="8"/>
  <c r="G66" i="8" s="1"/>
  <c r="E67" i="8"/>
  <c r="G67" i="8" s="1"/>
  <c r="E68" i="8"/>
  <c r="G68" i="8" s="1"/>
  <c r="E69" i="8"/>
  <c r="G69" i="8" s="1"/>
  <c r="E70" i="8"/>
  <c r="G70" i="8" s="1"/>
  <c r="E71" i="8"/>
  <c r="G71" i="8" s="1"/>
  <c r="E72" i="8"/>
  <c r="G72" i="8" s="1"/>
  <c r="E73" i="8"/>
  <c r="G73" i="8" s="1"/>
  <c r="E74" i="8"/>
  <c r="G74" i="8" s="1"/>
  <c r="E8" i="10"/>
  <c r="I8" i="10" s="1"/>
  <c r="E9" i="10"/>
  <c r="I9" i="10" s="1"/>
  <c r="E10" i="10"/>
  <c r="I10" i="10" s="1"/>
  <c r="E11" i="10"/>
  <c r="I11" i="10" s="1"/>
  <c r="E12" i="10"/>
  <c r="I12" i="10" s="1"/>
  <c r="E13" i="10"/>
  <c r="I13" i="10" s="1"/>
  <c r="E14" i="10"/>
  <c r="I14" i="10" s="1"/>
  <c r="E15" i="10"/>
  <c r="I15" i="10" s="1"/>
  <c r="E16" i="10"/>
  <c r="I16" i="10" s="1"/>
  <c r="E17" i="10"/>
  <c r="I17" i="10" s="1"/>
  <c r="E18" i="10"/>
  <c r="I18" i="10" s="1"/>
  <c r="E19" i="10"/>
  <c r="I19" i="10" s="1"/>
  <c r="E20" i="10"/>
  <c r="I20" i="10" s="1"/>
  <c r="E21" i="10"/>
  <c r="I21" i="10" s="1"/>
  <c r="E22" i="10"/>
  <c r="I22" i="10" s="1"/>
  <c r="E23" i="10"/>
  <c r="I23" i="10" s="1"/>
  <c r="E24" i="10"/>
  <c r="I24" i="10" s="1"/>
  <c r="E25" i="10"/>
  <c r="I25" i="10" s="1"/>
  <c r="E26" i="10"/>
  <c r="I26" i="10" s="1"/>
  <c r="E27" i="10"/>
  <c r="I27" i="10" s="1"/>
  <c r="E28" i="10"/>
  <c r="I28" i="10" s="1"/>
  <c r="E29" i="10"/>
  <c r="I29" i="10" s="1"/>
  <c r="E30" i="10"/>
  <c r="I30" i="10" s="1"/>
  <c r="E31" i="10"/>
  <c r="I31" i="10" s="1"/>
  <c r="E32" i="10"/>
  <c r="I32" i="10" s="1"/>
  <c r="E33" i="10"/>
  <c r="I33" i="10" s="1"/>
  <c r="E34" i="10"/>
  <c r="I34" i="10" s="1"/>
  <c r="E35" i="10"/>
  <c r="I35" i="10" s="1"/>
  <c r="E36" i="10"/>
  <c r="I36" i="10" s="1"/>
  <c r="E37" i="10"/>
  <c r="I37" i="10" s="1"/>
  <c r="E38" i="10"/>
  <c r="I38" i="10" s="1"/>
  <c r="E39" i="10"/>
  <c r="I39" i="10" s="1"/>
  <c r="E40" i="10"/>
  <c r="I40" i="10" s="1"/>
  <c r="E41" i="10"/>
  <c r="I41" i="10" s="1"/>
  <c r="E42" i="10"/>
  <c r="I42" i="10" s="1"/>
  <c r="E43" i="10"/>
  <c r="I43" i="10" s="1"/>
  <c r="E44" i="10"/>
  <c r="I44" i="10" s="1"/>
  <c r="E45" i="10"/>
  <c r="I45" i="10" s="1"/>
  <c r="E46" i="10"/>
  <c r="I46" i="10" s="1"/>
  <c r="E47" i="10"/>
  <c r="I47" i="10" s="1"/>
  <c r="E48" i="10"/>
  <c r="I48" i="10" s="1"/>
  <c r="E49" i="10"/>
  <c r="I49" i="10" s="1"/>
  <c r="E50" i="10"/>
  <c r="I50" i="10" s="1"/>
  <c r="E51" i="10"/>
  <c r="I51" i="10" s="1"/>
  <c r="E52" i="10"/>
  <c r="I52" i="10" s="1"/>
  <c r="E53" i="10"/>
  <c r="I53" i="10" s="1"/>
  <c r="E54" i="10"/>
  <c r="I54" i="10" s="1"/>
  <c r="E55" i="10"/>
  <c r="I55" i="10" s="1"/>
  <c r="E56" i="10"/>
  <c r="I56" i="10" s="1"/>
  <c r="E57" i="10"/>
  <c r="I57" i="10" s="1"/>
  <c r="E58" i="10"/>
  <c r="I58" i="10" s="1"/>
  <c r="E59" i="10"/>
  <c r="I59" i="10" s="1"/>
  <c r="E60" i="10"/>
  <c r="I60" i="10" s="1"/>
  <c r="E61" i="10"/>
  <c r="I61" i="10" s="1"/>
  <c r="E62" i="10"/>
  <c r="I62" i="10" s="1"/>
  <c r="E63" i="10"/>
  <c r="I63" i="10" s="1"/>
  <c r="E64" i="10"/>
  <c r="I64" i="10" s="1"/>
  <c r="E65" i="10"/>
  <c r="I65" i="10" s="1"/>
  <c r="E66" i="10"/>
  <c r="I66" i="10" s="1"/>
  <c r="E67" i="10"/>
  <c r="I67" i="10" s="1"/>
  <c r="E68" i="10"/>
  <c r="I68" i="10" s="1"/>
  <c r="E69" i="10"/>
  <c r="I69" i="10" s="1"/>
  <c r="E70" i="10"/>
  <c r="I70" i="10" s="1"/>
  <c r="E71" i="10"/>
  <c r="I71" i="10" s="1"/>
  <c r="E72" i="10"/>
  <c r="I72" i="10" s="1"/>
  <c r="E73" i="10"/>
  <c r="I73" i="10" s="1"/>
  <c r="E74" i="10"/>
  <c r="I74" i="10" s="1"/>
  <c r="E75" i="10"/>
  <c r="I75" i="10" s="1"/>
  <c r="E76" i="10"/>
  <c r="I76" i="10" s="1"/>
  <c r="E77" i="10"/>
  <c r="I77" i="10" s="1"/>
  <c r="E78" i="10"/>
  <c r="I78" i="10" s="1"/>
  <c r="E79" i="10"/>
  <c r="I79" i="10" s="1"/>
  <c r="E80" i="10"/>
  <c r="I80" i="10" s="1"/>
  <c r="E81" i="10"/>
  <c r="I81" i="10" s="1"/>
  <c r="E82" i="10"/>
  <c r="I82" i="10" s="1"/>
  <c r="E7" i="10"/>
  <c r="I7" i="10" s="1"/>
  <c r="E45" i="6"/>
  <c r="G45" i="6" s="1"/>
  <c r="E6" i="6"/>
  <c r="G6" i="6" s="1"/>
  <c r="E7" i="6"/>
  <c r="G7" i="6" s="1"/>
  <c r="E8" i="6"/>
  <c r="G8" i="6" s="1"/>
  <c r="E9" i="6"/>
  <c r="G9" i="6" s="1"/>
  <c r="E10" i="6"/>
  <c r="G10" i="6" s="1"/>
  <c r="E11" i="6"/>
  <c r="G11" i="6" s="1"/>
  <c r="E12" i="6"/>
  <c r="G12" i="6" s="1"/>
  <c r="E13" i="6"/>
  <c r="G13" i="6" s="1"/>
  <c r="E14" i="6"/>
  <c r="G14" i="6" s="1"/>
  <c r="E15" i="6"/>
  <c r="G15" i="6" s="1"/>
  <c r="E16" i="6"/>
  <c r="G16" i="6" s="1"/>
  <c r="E17" i="6"/>
  <c r="G17" i="6" s="1"/>
  <c r="E18" i="6"/>
  <c r="G18" i="6" s="1"/>
  <c r="E19" i="6"/>
  <c r="G19" i="6" s="1"/>
  <c r="E20" i="6"/>
  <c r="G20" i="6" s="1"/>
  <c r="E21" i="6"/>
  <c r="G21" i="6" s="1"/>
  <c r="E22" i="6"/>
  <c r="G22" i="6" s="1"/>
  <c r="E23" i="6"/>
  <c r="G23" i="6" s="1"/>
  <c r="E24" i="6"/>
  <c r="G24" i="6" s="1"/>
  <c r="E25" i="6"/>
  <c r="G25" i="6" s="1"/>
  <c r="E26" i="6"/>
  <c r="G26" i="6" s="1"/>
  <c r="E27" i="6"/>
  <c r="G27" i="6" s="1"/>
  <c r="E28" i="6"/>
  <c r="G28" i="6" s="1"/>
  <c r="E29" i="6"/>
  <c r="G29" i="6" s="1"/>
  <c r="E30" i="6"/>
  <c r="G30" i="6" s="1"/>
  <c r="E31" i="6"/>
  <c r="G31" i="6" s="1"/>
  <c r="E32" i="6"/>
  <c r="G32" i="6" s="1"/>
  <c r="E33" i="6"/>
  <c r="G33" i="6" s="1"/>
  <c r="E34" i="6"/>
  <c r="G34" i="6" s="1"/>
  <c r="E35" i="6"/>
  <c r="G35" i="6" s="1"/>
  <c r="E36" i="6"/>
  <c r="G36" i="6" s="1"/>
  <c r="E37" i="6"/>
  <c r="G37" i="6" s="1"/>
  <c r="E38" i="6"/>
  <c r="G38" i="6" s="1"/>
  <c r="E39" i="6"/>
  <c r="G39" i="6" s="1"/>
  <c r="E40" i="6"/>
  <c r="G40" i="6" s="1"/>
  <c r="E41" i="6"/>
  <c r="G41" i="6" s="1"/>
  <c r="E42" i="6"/>
  <c r="G42" i="6" s="1"/>
  <c r="E43" i="6"/>
  <c r="G43" i="6" s="1"/>
  <c r="E44" i="6"/>
  <c r="G44" i="6" s="1"/>
  <c r="E8" i="4"/>
  <c r="G8" i="4" s="1"/>
  <c r="E9" i="4"/>
  <c r="G9" i="4" s="1"/>
  <c r="E10" i="4"/>
  <c r="G10" i="4" s="1"/>
  <c r="E11" i="4"/>
  <c r="G11" i="4" s="1"/>
  <c r="E12" i="4"/>
  <c r="G12" i="4" s="1"/>
  <c r="E13" i="4"/>
  <c r="G13" i="4" s="1"/>
  <c r="E7" i="4"/>
  <c r="H84" i="10" l="1"/>
  <c r="G84" i="10"/>
  <c r="G56" i="8"/>
  <c r="G75" i="8" s="1"/>
  <c r="G7" i="4"/>
  <c r="G14" i="4" s="1"/>
  <c r="J2" i="6"/>
  <c r="J2" i="6" a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<sst xmlns="http://schemas.openxmlformats.org/spreadsheetml/2006/main" count="442" uniqueCount="385">
  <si>
    <t>položka</t>
  </si>
  <si>
    <t>Komentář k rozpočtu</t>
  </si>
  <si>
    <t>stanovení organických kyselin</t>
  </si>
  <si>
    <t>destilační aparatura</t>
  </si>
  <si>
    <t xml:space="preserve">P29 NEINVESTICE Hmotný majetek a materiál </t>
  </si>
  <si>
    <t>1.1.2.3.2.1 - přístroje, pomůcky, příslušenství</t>
  </si>
  <si>
    <t>stolní pH metr s pH elektrodou</t>
  </si>
  <si>
    <t>1.1.2.3.3 - Materiál</t>
  </si>
  <si>
    <t>1.1.2.3.3.2 Materiál pro laboratoř</t>
  </si>
  <si>
    <t>páková baterie</t>
  </si>
  <si>
    <t>kádinka vysoká 50 ml</t>
  </si>
  <si>
    <t>kádinka vysoká 250 ml</t>
  </si>
  <si>
    <t>kádinka vysoká 500 ml</t>
  </si>
  <si>
    <t>kádinka vysoká 1000 ml</t>
  </si>
  <si>
    <t>baňka kuželová dle Erlenmeyera, NZ 29/32 250 ml</t>
  </si>
  <si>
    <t>baňka kuželová dle Erlenmeyera, NZ 29/32 500 ml</t>
  </si>
  <si>
    <t>baňka kuželová dle Erlenmeyera, úzkohrdlá, 250 ml</t>
  </si>
  <si>
    <t>baňka kuželová dle Erlenmeyera, úzkohrdlá, 500 ml</t>
  </si>
  <si>
    <t>zátka PE 29/32mm</t>
  </si>
  <si>
    <t>baňka odměrná bez zátky A 50 ml</t>
  </si>
  <si>
    <t>baňka odměrná bez zátky A 100 ml</t>
  </si>
  <si>
    <t>baňka odměrná bez zátky A 200 ml</t>
  </si>
  <si>
    <t>baňka odměrná bez zátky A 500 ml</t>
  </si>
  <si>
    <t>balonek pipetovací univerzální</t>
  </si>
  <si>
    <t>válec odměrný vysoký A 10 ml</t>
  </si>
  <si>
    <t>válec odměrný vysoký A 50 ml</t>
  </si>
  <si>
    <t>nálevka PP standard. 75mm</t>
  </si>
  <si>
    <t>chladič kuličkový podle Allihna 200 mm</t>
  </si>
  <si>
    <t>střička 500 ml</t>
  </si>
  <si>
    <t>pipeta nedělená 10 ml</t>
  </si>
  <si>
    <t>pipeta nedělená 15 ml</t>
  </si>
  <si>
    <t>pipeta nedělená 20 ml</t>
  </si>
  <si>
    <t>pipeta nedělená 25 ml</t>
  </si>
  <si>
    <t>pipeta nedělená 50 ml</t>
  </si>
  <si>
    <t>pipeta dělená 1 ml</t>
  </si>
  <si>
    <t>pipeta dělená 2 ml</t>
  </si>
  <si>
    <t>pipeta dělená 5 ml</t>
  </si>
  <si>
    <t>pipeta dělená 10 ml</t>
  </si>
  <si>
    <t>pipeta dělená 25 ml</t>
  </si>
  <si>
    <t>pipeta dělená 50 ml</t>
  </si>
  <si>
    <t>byreta automaticka dle Pelleta s vypouštěcím skl. kohoutem a přepouštěcím skl. kohoutem 25 ml/0,05 ml</t>
  </si>
  <si>
    <t>pipeta sklopná 5 ml, nástavec, 7365/5ml</t>
  </si>
  <si>
    <t>dávkovač VD 10.0 ml</t>
  </si>
  <si>
    <t>míchadélko hladké 10x3mm</t>
  </si>
  <si>
    <t>100 ml volumetric flasks pro stanovení alkoholu</t>
  </si>
  <si>
    <t>deska stojanová 250x160 mm</t>
  </si>
  <si>
    <t>držák laboratorní 3-prstový, rozteč 0- 70 mm, bez svorky, čelisti s PVC potahem, 140 mm</t>
  </si>
  <si>
    <t>deska keramická se stojanem</t>
  </si>
  <si>
    <t>Ochranné pomůcky set (plášť, rukavice, štít)</t>
  </si>
  <si>
    <t>magnetická míchačka s ohřevem</t>
  </si>
  <si>
    <t>multimetr - turbidimetr</t>
  </si>
  <si>
    <t xml:space="preserve">Gelová filtrační chromatografie </t>
  </si>
  <si>
    <t>zařízení ke stanovení hustoty vína a alkoholu</t>
  </si>
  <si>
    <t>dávkovač  1-10 ml</t>
  </si>
  <si>
    <t xml:space="preserve">váhy analytické </t>
  </si>
  <si>
    <t>automatický titrátor</t>
  </si>
  <si>
    <t xml:space="preserve">Plakát na stěnu, kovy </t>
  </si>
  <si>
    <t>Plakát na stěnu nekovy</t>
  </si>
  <si>
    <t>Plakát na stěnu laboratorní řád</t>
  </si>
  <si>
    <t>CD  Procvičování a hry do chemie</t>
  </si>
  <si>
    <t>náhradní kartuše</t>
  </si>
  <si>
    <t xml:space="preserve">P29 INVESTICE </t>
  </si>
  <si>
    <t>1.1.1.1 - Stroje a zařízení</t>
  </si>
  <si>
    <t xml:space="preserve">1.1.1.1.1 Přístrojové a instrumentální vybavení </t>
  </si>
  <si>
    <t>zařízení na úpravu vody s digitálním konduktometrem</t>
  </si>
  <si>
    <t>vodní lázeň, min 5 litrů</t>
  </si>
  <si>
    <t>Destilační aparatura pro stanovení obsahu alkoholu ve vínech, moštech a lihovinách a těkavých kyselin s vyvíječem vodní páry. Alfanumerický ovládací panel (displej).</t>
  </si>
  <si>
    <t>Automatický titrátor ke stanovení pH a bodu ekvivalence při stanovení celkových a těkavých kyselin. Funkce automatická a manuální.</t>
  </si>
  <si>
    <t>Vodní lázeň bez cirkulace k temperaci vzorků na min. 20°C pro stanovení alkoholu a relativní hustoty, objem min. 5 litrů.</t>
  </si>
  <si>
    <t>Laboratorní sklo k přípravě chemikálií, vzorků, samotné stanovení, slouží jako reakční nádoby, nádoby ke krátkodobému uchovávání chemických látek apod. Objem 50 ml.</t>
  </si>
  <si>
    <t>Laboratorní sklo k přípravě chemikálií, vzorků, samotné stanovení, slouží jako reakční nádoby, nádoby ke krátkodobému uchovávání chemických látek apod. Objem 250 ml.</t>
  </si>
  <si>
    <t>Laboratorní sklo k přípravě chemikálií, vzorků, samotné stanovení, slouží jako reakční nádoby, nádoby ke krátkodobému uchovávání chemických látek apod. Objem 500 ml.</t>
  </si>
  <si>
    <t>Laboratorní sklo k přípravě chemikálií, vzorků, samotné stanovení, slouží jako reakční nádoby, nádoby ke krátkodobému uchovávání chemických látek apod. Objem 1000 ml.</t>
  </si>
  <si>
    <t>Laboratorní sklo se zábrusem v hrdle, které je využíváno při titraci, k uchovávání roztoků, které mají být ochlazeny tekoucí vodou. Zábrus umožňuje napojení baňky na další aparaturu a uzavření. NZ 29/32. Objem 250 ml.</t>
  </si>
  <si>
    <t>Laboratorní sklo se zábrusem v hrdle, které je využíváno při titraci, k uchovávání roztoků, které mají být ochlazeny tekoucí vodou. Zábrus umožňuje napojení baňky na další aparaturu a uzavření. NZ 29/32. Objem 500 ml.</t>
  </si>
  <si>
    <t>Laboratorní sklo k titraci, k uchovávání roztoků, které mají být ochlazeny tekoucí vodou. Objem 250 ml.</t>
  </si>
  <si>
    <t>Laboratorní sklo k titraci, k uchovávání roztoků, které mají být ochlazeny tekoucí vodou. Objem 500 ml.</t>
  </si>
  <si>
    <t>Plastová zátka k uzavření kuželových baněk. 29/32mm.</t>
  </si>
  <si>
    <t>Odměrná baňka pro přesné ředění vzorků či výrobu chemických roztoků. Třída A. Objem 50 ml.</t>
  </si>
  <si>
    <t>Odměrná baňka pro přesné ředění vzorků či výrobu chemických roztoků. Třída A. Objem 100 ml.</t>
  </si>
  <si>
    <t>Odměrná baňka  k přípravě roztoků o přesně známé koncentraci nebo pro přesné ředění roztoků. Třída A. Objem 200 ml.</t>
  </si>
  <si>
    <t xml:space="preserve">Odměrná baňka  k přípravě roztoků o přesně známé koncentraci nebo pro přesné ředění roztoků. Třída A. Objem 500 ml.  </t>
  </si>
  <si>
    <t>Odměrný válec  k odměřování objemu kapalin při laboratorním pokusu. Třída A. Objem 10 ml.</t>
  </si>
  <si>
    <t>Odměrný válec i k odměřování objemu kapalin při laboratorním pokusu. Třída A. Objem 50 ml.</t>
  </si>
  <si>
    <t>Plastová (PP) nálevka  k bezpečnému nalévání kapalin do nádob s relativně úzkým hrdlem. Průměr 75 mm.</t>
  </si>
  <si>
    <t>Chladič kuličkový podle Allihna pro použití zejména při různých způsobech destilace. Délka 200 mm.</t>
  </si>
  <si>
    <t xml:space="preserve">Laboratorní střičky pro použití při laboratorní práci pro pohodlné nalévání kapalin do nádob s úzkým hrdlem nebo na přesně zvolené místo. Objem 500 ml. </t>
  </si>
  <si>
    <t>Nedělěná skleněná pipeta třídy K. Objem 10 ml.</t>
  </si>
  <si>
    <t>Nedělěná skleněná pipeta třídy K. Objem 15 ml.</t>
  </si>
  <si>
    <t>Nedělěná skleněná pipeta třídy K. Objem 20 ml.</t>
  </si>
  <si>
    <t>Nedělěná skleněná pipeta třídy K. Objem 25 ml.</t>
  </si>
  <si>
    <t>Nedělěná skleněná pipeta třídy K. Objem 50 ml.</t>
  </si>
  <si>
    <t>byreta automaticka dle Pelleta s vypouštěcím skl. kohoutem a přepouštěcím skl. kohoutem 10 ml/0,05 ml</t>
  </si>
  <si>
    <t>Byreta automatická dle Pelleta tř.B,s vypouštěcím skleněným kohoutem a přepouštěcím kohoutem. Objem 10 ml. Dělení 0,05 ml.</t>
  </si>
  <si>
    <t>Byreta automatická dle Pelleta tř.B,s vypouštěcím skleněným kohoutem a přepouštěcím kohoutem. Objem 25 ml. Dělení 0,05 ml.</t>
  </si>
  <si>
    <t>kartáč na lahve</t>
  </si>
  <si>
    <t>Kartáč pro čištění a mytí použitého laboratorního skla. Průměr max. 55 mm, délka min. 300 mm</t>
  </si>
  <si>
    <t>Pipeta (tzv. "špaček") k dávkování pomocných roztoků např. škrobu při laboratorních rozborech. Objem 5 ml. Pouze nástavec. Typ 7365/5ml.</t>
  </si>
  <si>
    <t>brýle ochranné, čiré</t>
  </si>
  <si>
    <t>Speciální odměrná baňka potřebná k zachycení oddestilovaného alkoholu na destilační koloně. Objem 100 ml.</t>
  </si>
  <si>
    <t>Držák bude využitý společně se stojanovou deskou k přichycení laboratorní aparatury - byrety, chladiče apod. 3-prstový. Max. rozevření čelistí 0-70 mm. Bez svorky. Čelisti s PVC potahem. Délka min. 140 mm.</t>
  </si>
  <si>
    <t>špachtle 150mm</t>
  </si>
  <si>
    <t>Bunseův hořák, přenosný</t>
  </si>
  <si>
    <t>Třínožka pro ohřívání či vaření vzorků a chemikálií v laboratoři. Vnější průměr kruhu v rozmezí 100-130 mm.</t>
  </si>
  <si>
    <t>Přístroj pro určení objemového obsahu alkoholu v destilátech vína a lihovinách. Možnost zobrazení objemového obsahu alkoholu, teploty a hustoty na integrovaném displeji.</t>
  </si>
  <si>
    <t>Digitální analytické váhy  k navažování chemikálií a vzorků potřebných pro laboratorní práci žáků. Rozsah vážení do min. 210g. Rozlišení alespoň 0,0001g.</t>
  </si>
  <si>
    <t>Stolní hranolový Abbé-refraktometr, stupnice indexu lomu (RI) a stupnice Brix, měření indexu lomu v min. rozsahu 1,300 – 1,700 nD (index refrakce) s přesností odečtu max. +/- 0,0002 nD a cukernatost roztoků v min. rozsahu 0 – 95 °Bx s přesností odečtu max. +/- 0,5 °Bx.</t>
  </si>
  <si>
    <t xml:space="preserve">stojánek/odkapávač na laboratorní sklo </t>
  </si>
  <si>
    <t xml:space="preserve">třínožka laboratorní </t>
  </si>
  <si>
    <t>Drtič biologického materiálu</t>
  </si>
  <si>
    <t>lednice s mrazákem</t>
  </si>
  <si>
    <t>Vakuovací balička potravin</t>
  </si>
  <si>
    <t>Penetrometr na jádrové ovoce</t>
  </si>
  <si>
    <t xml:space="preserve">Chladící box </t>
  </si>
  <si>
    <t>Mrazící box</t>
  </si>
  <si>
    <t>Plnička na ovocná vína + filtr + svíčka (set)</t>
  </si>
  <si>
    <t>Deskový nerezový filtr</t>
  </si>
  <si>
    <t>Moštoměr s teploměrem</t>
  </si>
  <si>
    <t>Refraktometr kapesní</t>
  </si>
  <si>
    <t>Prkno plastové velké</t>
  </si>
  <si>
    <t>Skleněná nádoba 50 litrů</t>
  </si>
  <si>
    <t>Skleněná nádoba 25 litrů</t>
  </si>
  <si>
    <t>Nůž vykrajovací</t>
  </si>
  <si>
    <t>Nůž krájecí</t>
  </si>
  <si>
    <t>Odkapávač na láhve</t>
  </si>
  <si>
    <t>Kruhadlo na zelí</t>
  </si>
  <si>
    <t>Kvasná zátka</t>
  </si>
  <si>
    <t xml:space="preserve">Prkna budou žáci využívat při zpracování ovoce a zeleniny. Specifikace: plastové kuchyňské prkénko vhodné ke krájení ovoce a zeleniny, min. rozměry - 25 x 15 x 0,4cm. </t>
  </si>
  <si>
    <t>Set 6 ks kompaktních studentských vah</t>
  </si>
  <si>
    <t>hra určená pro celou třídu ke zpestření samotné výuky chemie při probírání názvosloví. 30x30 je velikost desky, slouží k učení a zkoušení, otázky odpovědi, další úkoly k předvedení nebo popisu vlastností daných témat  organické chemie, x herní plán na pevném kartonu, 8x sáček se 4 figurkami a 1 kostkou, 
8x 31 oboustranných zalaminovaných kartiček (vzorec z jedné strany, název ze strany druhé) ke kontrole, 8x pravidla, 1 x obal (pevná krabička)</t>
  </si>
  <si>
    <t>lodička navažovací porcelánová 29x64 mm</t>
  </si>
  <si>
    <t>Porcelánová lodička k navažování množství látky. Rozměry 29 x 64 mm.</t>
  </si>
  <si>
    <t>Dělěná skleněná pipeta třídy K. Objem 2 ml. Dělení 0,05ml.</t>
  </si>
  <si>
    <t>Dělěná skleněná pipeta třídy K. Objem 1 ml. Dělení 0,05ml.</t>
  </si>
  <si>
    <t>Dělěná skleněná pipeta třídy K. Objem 5 ml. Dělení 0,05ml.</t>
  </si>
  <si>
    <t>Dělěná skleněná pipeta třídy K. Objem 10 ml. Dělení 0,1ml.</t>
  </si>
  <si>
    <t>Dělěná skleněná pipeta třídy K. Objem 25 ml. Dělení 0,1ml.</t>
  </si>
  <si>
    <t>Dělěná skleněná pipeta třídy K. Objem 50 ml. Dělení 0,1ml.</t>
  </si>
  <si>
    <t>Magnetické míchadélko hladké, tyčinkové o velikosti 3x10mm, pro míchání vzorku na magnetické míchačce.</t>
  </si>
  <si>
    <t>Bunseův kahan přenosný s regulací vzduchu se zásobníkem, spotřeba max. 60g/h.</t>
  </si>
  <si>
    <t>0,1 M NaOH</t>
  </si>
  <si>
    <t>0,1 M thiosíran sodný</t>
  </si>
  <si>
    <t>Jodid draselný p.a.</t>
  </si>
  <si>
    <t>Jod p.a.</t>
  </si>
  <si>
    <t>škrob p.a.</t>
  </si>
  <si>
    <t>Fenolftalein p.a.</t>
  </si>
  <si>
    <t>Kyselina vinná p.a.</t>
  </si>
  <si>
    <t>Kyselina mléčná p.a.</t>
  </si>
  <si>
    <t>Oranž III ind. (methylová oranž  ind.)</t>
  </si>
  <si>
    <t>Síran hořečnatý heptahydrát p.a.</t>
  </si>
  <si>
    <t>Kuličky technické skleněné</t>
  </si>
  <si>
    <t>Kyselina fosfomolybdenová hydrát p.a.</t>
  </si>
  <si>
    <t>Manganistan draselný p.a.</t>
  </si>
  <si>
    <t>Kyselina sírová p.a. 96%</t>
  </si>
  <si>
    <t>Hexakyanoželeznatan tetradraselný trihydrát p.a.</t>
  </si>
  <si>
    <t>Chlorid sodný p.a.</t>
  </si>
  <si>
    <t>Síran mědnatý pentahydrát p.a.</t>
  </si>
  <si>
    <t>Tetraboritan sodný dekahydrát p.a.</t>
  </si>
  <si>
    <t>Síran zinečnatý haptahydrát p.a.</t>
  </si>
  <si>
    <t>Síran železnatý haptahydrát p.a.</t>
  </si>
  <si>
    <t>Kyselina octová  99% p.a.</t>
  </si>
  <si>
    <t>Kyselina chlorovodíková p.a. 35%</t>
  </si>
  <si>
    <t>Kyselina jablečná p.a.</t>
  </si>
  <si>
    <t>Ethanol 96% p.a.</t>
  </si>
  <si>
    <t>Hydroxid sodný pecky  p.a.</t>
  </si>
  <si>
    <t>Hydroxid draselný pecky p.a.</t>
  </si>
  <si>
    <t>Želatina</t>
  </si>
  <si>
    <t>Agar - prášek, zahušťovadlo</t>
  </si>
  <si>
    <r>
      <t>Uhličitan sodný 10H</t>
    </r>
    <r>
      <rPr>
        <vertAlign val="sub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O p.a.</t>
    </r>
  </si>
  <si>
    <t>Kyselina metavinná</t>
  </si>
  <si>
    <t>Disiřičitan draselný</t>
  </si>
  <si>
    <t>Avokádový olej</t>
  </si>
  <si>
    <t>Olivový olej</t>
  </si>
  <si>
    <t>Kokosový olej</t>
  </si>
  <si>
    <t>Konopný olej</t>
  </si>
  <si>
    <t>Knopný olej v bio kvalitě, Balení 500ml</t>
  </si>
  <si>
    <t>Jedlé třpytky potravinářské</t>
  </si>
  <si>
    <t>Hladké provedení, formát 50 x 50 cm, balení po 12,5 kg</t>
  </si>
  <si>
    <t>D-Limonen - pomerančový olej technický 500 ml</t>
  </si>
  <si>
    <t>1.1.2.3.3.2 Materiál pro laboratoř - CHEMIKÁLIE</t>
  </si>
  <si>
    <r>
      <t>Souprava bude obsahovat minimálně: min. 1x  Kapesní spektroskop, min. 1x skládací spektroskop, min. 100 ks hořčíkových tyčinek, min. 1x hodinové sklo, min. 1x kobaltové sklo, min. 1x plastový klín, min. 1x list se spektrálními barvami, min. 3× lahvička s víčkem, min. 1× lahvička s demineralizovanou H</t>
    </r>
    <r>
      <rPr>
        <vertAlign val="sub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O, min. 1× lahvička NaCl, min. 1× lahvička s KNO</t>
    </r>
    <r>
      <rPr>
        <vertAlign val="sub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>, min. 1× lahvička s cukrem, min. 1× lahvička s Ca(NO</t>
    </r>
    <r>
      <rPr>
        <vertAlign val="sub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>)</t>
    </r>
    <r>
      <rPr>
        <vertAlign val="sub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, min. 1× lahvička s Sr(NO</t>
    </r>
    <r>
      <rPr>
        <vertAlign val="subscript"/>
        <sz val="10"/>
        <rFont val="Arial"/>
        <family val="2"/>
        <charset val="238"/>
      </rPr>
      <t>3</t>
    </r>
    <r>
      <rPr>
        <sz val="10"/>
        <rFont val="Arial"/>
        <family val="2"/>
        <charset val="238"/>
      </rPr>
      <t>)</t>
    </r>
    <r>
      <rPr>
        <vertAlign val="subscript"/>
        <sz val="10"/>
        <rFont val="Arial"/>
        <family val="2"/>
        <charset val="238"/>
      </rPr>
      <t>2</t>
    </r>
    <r>
      <rPr>
        <sz val="10"/>
        <rFont val="Arial"/>
        <family val="2"/>
        <charset val="238"/>
      </rPr>
      <t>, min. 1× lahvička s NH</t>
    </r>
    <r>
      <rPr>
        <vertAlign val="subscript"/>
        <sz val="10"/>
        <rFont val="Arial"/>
        <family val="2"/>
        <charset val="238"/>
      </rPr>
      <t>4</t>
    </r>
    <r>
      <rPr>
        <sz val="10"/>
        <rFont val="Arial"/>
        <family val="2"/>
        <charset val="238"/>
      </rPr>
      <t>Cl.</t>
    </r>
  </si>
  <si>
    <t>plošná hmotnost 80g/m2, obsah popela max. 0,5%, vlhkost max 8%, filtrační rychlost 35 sec dle ČSN 500338, průměr 150 mm,3 x balení po 1000 ks</t>
  </si>
  <si>
    <t>plošná hmotnost 80g/m2, obsah popela max. 0,5%, vlhkost max 8%, filtrační rychlost 35 sec dle ČSN 500338, průměr 240 mm,2 x balení po 1000 ks</t>
  </si>
  <si>
    <t>Ochranná pomůcka k odběru kapalin pro nasazení na skleněnou pipetu. Max. objem pipety 50 ml.</t>
  </si>
  <si>
    <t>Pasterizátor/víceúčelový kotel</t>
  </si>
  <si>
    <t>Drtič bude sloužit k likvidaci bioodpadu vzniklého zpracováním ovoce a zeleniny nebo kompostování. Technická specifikace: benzínový 4-taktní motor o zdvihovém objemu min. 400 cm³, výkon motoru min. 14 HP, průměr zpracovatelných větví min. v rozmezí 0-100 mm, min. 2 nože z oceli o šířce min. 275 mm, příslušenství musí obsahovat min. 1x pytel k zachytávání zpracovaného materiálu (např. štěpky).</t>
  </si>
  <si>
    <t>Dávkovač chemikálií se skleněnou zásobní lahví o objemu min. 500ml. Rozsah dávkování 1-10 ml.</t>
  </si>
  <si>
    <t xml:space="preserve">Jedná se o zařízení, které bude sloužit k vakuování sušeného ovoce a zeleniny ve výuce zpracování ovoce a zeleniny. Výkon kompresoru min. 25 l/min., odsávání vzduchu, příkon min. 130 W, hmotnost do 4 kg, síťové napájení. Min. tři druhy nastavení sváru sáčků podle typu balených potravin (suchý, mokrý a vlhký) a rovněž možnost navolení tzv. zesíleného dvojitého sváru.  </t>
  </si>
  <si>
    <t>Mixér</t>
  </si>
  <si>
    <t>Chlazení</t>
  </si>
  <si>
    <t>Tepelný výměník</t>
  </si>
  <si>
    <t xml:space="preserve">Vysokotlaký čistič </t>
  </si>
  <si>
    <t>Teploměr ponorný</t>
  </si>
  <si>
    <t>Pasírovací mlýnek</t>
  </si>
  <si>
    <t>Vykrajovač jádřinců</t>
  </si>
  <si>
    <t>Bude využíváno při zpracování ovoce a zeleniny. Specifikace: rotační kruhadlo na zelí, kruhadlo obsahuje kotouč o průměru min. 28 cm s min. pěti nerezovými noži.</t>
  </si>
  <si>
    <t>Keramický zelák - hrnec na nakládání zelí</t>
  </si>
  <si>
    <t xml:space="preserve">Keramický glazovaný zelák - hrnec na nakládání zelí, s víkem. Objem min. 5 l. Keramická ucha pod hrdlem pro manipulaci. </t>
  </si>
  <si>
    <t>Plastová přepravka s víkem</t>
  </si>
  <si>
    <t>Dóza na potraviny</t>
  </si>
  <si>
    <t>Rostlinný, za studena lisovaný kokosový olej. Balení 1l</t>
  </si>
  <si>
    <t>Filtrační papír – arch 500x500 - balení</t>
  </si>
  <si>
    <t>Filtrační papír – kruhový výsek, 150 - balení</t>
  </si>
  <si>
    <t>Filtrační papír – kruhový výsek, 240 - balení</t>
  </si>
  <si>
    <t>Petriho miska o průměru min. 90 mm, Jednorázová, vhodná ke kultivaci mikroorganizmů na pevných živných půdách.</t>
  </si>
  <si>
    <t xml:space="preserve">Dřevěné kostky k procvičování názvosloví a vzorců derivátů uhlovodíků. Sada pro 20 dětí po 4 ve skupině (2 kostky pro hráče - 5x 2 ks kostek (4cmx4cmx4cm). </t>
  </si>
  <si>
    <t>hra určená pro celou třídu ke zpestření samotné výuky chemie při probírání názvosloví, vlastností. 30cmx30cm je velikost desky, slouží k učení a zkoušení, otázky odpovědi, další úkoly k předvedení nebo popisu vlastností daných témat anorganické chemie, x herní plán na pevném kartonu, 8x sáček se 4 figurkami a 1 kostkou, 
8x 31 oboustranných zalaminovaných kartiček (vzorec z jedné strany, název ze strany druhé) ke kontrole, 8x pravidla, 1 x obal (pevná krabička).</t>
  </si>
  <si>
    <t>ke zpestření výuky chemie při procvičování názvů a značek chemických prvků. 30x30cm je velikost desky, slouží k učení a zkoušení, otázky odpovědi, další úkoly k předvedení nebo popisu vlastností daných témat  organické chemie</t>
  </si>
  <si>
    <t>ke zpestření výuky chemie při procvičování názvů a značek chemických prvků. 30x30cm je velikost desky, slouží k učení a zkoušení, otázky odpovědi, další úkoly k předvedení nebo popisu vlastností daných témat anorganickéchemie, x herní plán na pevném kartonu, 8x sáček se 4 figurkami a 1 kostkou, 
8x 31 oboustranných zalaminovaných kartiček (vzorec z jedné strany, název ze strany druhé) ke kontrole, 8x pravidla, 1 x obal (pevná krabička).</t>
  </si>
  <si>
    <t>hra určená pro celou třídu k opakování.30x30cm je velikost desky, slouží k učení a zkoušení, otázky odpovědi, další úkoly k předvedení nebo popisu vlastností daných témat  anorganické a organické chemie, x herní plán na pevném kartonu, 8x sáček se 4 figurkami a 1 kostkou, 
8x 31 oboustranných zalaminovaných kartiček (vzorec z jedné strany, název ze strany druhé) ke kontrole, 8x pravidla, 1 x obal (pevná krabička)</t>
  </si>
  <si>
    <t>ke zpestření výuky chemie při procvičování laboratorních výpočtů. 30x30 cm velikost desky, slouží k učení a zkoušení, otázky odpovědi, další úkoly k předvedení nebo popisu vlastností daných témat anorganické chemie, x herní plán na pevném kartonu, 8x sáček se 4 figurkami a 1 kostkou, 
8x 31 oboustranných zalaminovaných kartiček (vzorec z jedné strany, název ze strany druhé) ke kontrole, 8x pravidla, 1 x obal (pevná krabička).</t>
  </si>
  <si>
    <t xml:space="preserve">ke zpestření výuky chemie při procvičování laboratorní techniky. 30x30 velikost desky, slouží k učení a zkoušení, otázky odpovědi, další úkoly k předvedení principů laboratorních zařízení a metod </t>
  </si>
  <si>
    <t>ke zpestření výuky chemie při procvičování názvů a značek chemických prvků. 30x30cm velikost desky, slouží k učení a zkoušení, otázky odpovědi, další úkoly k předvedení nebo popisu vlastností daných témat  organické chemie</t>
  </si>
  <si>
    <t>ke zpestření výuky chemie při procvičování názvů a značek chemických prvků. 30x30 velikost desky, slouží k učení a zkoušení, otázky odpovědi, další úkoly k předvedení nebo popisu vlastností daných témat anorganické chemie, x herní plán na pevném kartonu, 8x sáček se 4 figurkami a 1 kostkou, 
8x 31 oboustranných zalaminovaných kartiček (vzorec z jedné strany, název ze strany druhé) ke kontrole, 8x pravidla, 1 x obal (pevná krabička)</t>
  </si>
  <si>
    <t xml:space="preserve">Experimenty obsažené v sadě  jsou určeny především pro hodiny chemie, některé z nich vhodné i do hodin fyziky a biologie. Pomůcky ke 14 pokusům: pokusy k lotosovému efektu,hydrofobní povrchy ze dřeva a kamene, hydrofobní povrchy na textiliích
hydrofilní povrchy: kouzelný inkoust na skle, nátěr dřeva odolný proti poškrábání, nanovrstva jako požární ochrana, sklo je vodivé díky oxidu cíno-inditému, fotokatalýza s oxidem titaničitým
ferrofluidy v magnetickém poli, změna hustoty ve ferrofluidu
prokázání kolloidů pomocí Tyndallova jevu, výroba nanozlata
kovy s tvarovou pamětí - pohyb atomů v nanodimenzi, prskání ohně s nejmenšími částicemi, Demonstrační objekty:, hra barev na povrchu: polokoule s efektem flip-flop, těhotenský test: částice zlata prokazují biomolekuly, od písku k čipu I: křemičitý písek, od písku k čipu II: horský křišťál, od písku k čipu III: křemíkový plátek, </t>
  </si>
  <si>
    <t>Hra pro pojmenovávání vzorců. 30cmx30cm je velikost desky, slouží k učení vzorce halogenidů. Obsah balení (pro třídu):
8x herní plán na pevném kartonu, 8x sáček se 4 figurkami a 1 kostkou, 
8x 31 oboustranných zalaminovaných kartiček (vzorec z jedné strany, název ze strany druhé) ke kontrole, 8x pravidla, 1 x obal (pevná krabička).</t>
  </si>
  <si>
    <t xml:space="preserve"> balení 1000 g</t>
  </si>
  <si>
    <t xml:space="preserve"> balení 500 g </t>
  </si>
  <si>
    <t xml:space="preserve"> balení 100 g</t>
  </si>
  <si>
    <t xml:space="preserve"> balení 500 g</t>
  </si>
  <si>
    <t xml:space="preserve"> balení 1000 ml</t>
  </si>
  <si>
    <t xml:space="preserve"> balení 1000 g </t>
  </si>
  <si>
    <t xml:space="preserve"> balení 25 g</t>
  </si>
  <si>
    <t xml:space="preserve">Filtrační desky 20x20 ST 3 N </t>
  </si>
  <si>
    <t xml:space="preserve">Filtrační desky 20x20 S 10 N </t>
  </si>
  <si>
    <t xml:space="preserve">Filtr konický bavlněný 30l IT </t>
  </si>
  <si>
    <t>aromatický enzym</t>
  </si>
  <si>
    <t>Rostlinný, za studena lisovaný avokádový olej v BIO kvalitě. Použití jako surovina,                          balení 150ml (3x50ml)</t>
  </si>
  <si>
    <t>Plastová euro přepravka na skladování chemikálií k jednoduché manipulaci a skladování. Stohovatelná. Odolnost vůči olejům, kyselinám a změnám teplot minimálně v rozmezí od - 20°C do + 90°C.  Přepravka je vyrobena z vysokojakostního polypropylenu šedé barvy. Objem min. 11 l, Atest pro styk s potravinami. rozměry min. 400 x 300 x 120.</t>
  </si>
  <si>
    <t>Skleněné kuličky hladké bez vzduchových bublin, velikost 5mm, spec.hmotnost 2,5g/cm3,  balení 1kg</t>
  </si>
  <si>
    <t>Láhev širokohrdlá, (prachovnice) se zabr. Zátkou na ukládání chemikálií, hnědá, s NZ 29/22, objem 100ml</t>
  </si>
  <si>
    <t>Bentonit ve formě farmaceutického prášku se zhruba 90 % montmorillonitu, aktivizovaný k velké schopnosti odstraňovat proteiny. 500 g</t>
  </si>
  <si>
    <t>Granulovaný bentonit s velmi snadným použitím, s vysokou bobtnavostí a vyjímečnou čistotou. Snadné použití díky jeho dehydrataci a zmenšenému objemu. 500 g</t>
  </si>
  <si>
    <t>Přírodní želatinový přípravek se získává z červených mořských řas - agar. Průhledný, bez chuti a zápachu, zůstává tuhý i za vyšších teplot. Balení 30g</t>
  </si>
  <si>
    <t>Agarová živná půda ke stanovení počtu kvasinek a plísní. Základní balení: Skleněné lahvičky po 180 ml živné půdy.</t>
  </si>
  <si>
    <t>Enzymy pro stanovení glukozy, fruktozy spektrofotometricjy dle metody O.I.V 2676, balení 5ks</t>
  </si>
  <si>
    <t>Enzymy pro stanovení glukozy, fruktozy a sacharozy spektrofotometricky dle metody O.I.V. 2676, balení 6ks</t>
  </si>
  <si>
    <t>STABILIZAČNÍ A OXIDOREDUKČNÍ ČINIDLO</t>
  </si>
  <si>
    <t>PROSTŘEDEK KE SNÍŽENÍ KYSELOSTI.</t>
  </si>
  <si>
    <t>Přípravek pro krášlení vína</t>
  </si>
  <si>
    <t>Přípravek na zoxidovaná vína</t>
  </si>
  <si>
    <t xml:space="preserve">Prostředek pro zrání a stabilizaci vína, </t>
  </si>
  <si>
    <t>Tanin do vína</t>
  </si>
  <si>
    <t xml:space="preserve">Zařízení (spektrofotometr) optické zařízení s nastavením různých absorbancí ke stanovení organických kyselin (zejm. kyseliny L-jablečné a mléčné), železa, polyfeniolů a cukrů ve vzorcích. </t>
  </si>
  <si>
    <t xml:space="preserve">referenční materiál </t>
  </si>
  <si>
    <t>Referenční roztok "vína" o známých hodnotách -  % alkoholu, cukru(glukozy, fruktozy), veškerých a těkavých kyselin, pH a hustoty k ověření výsledků, balení o min. 6ks roztoků, každý v objemu min. 250ml.</t>
  </si>
  <si>
    <t>Roztok kyseliny křemičité</t>
  </si>
  <si>
    <t>Přípravek ke krášlení vín</t>
  </si>
  <si>
    <t>Přípravek k čiření moštů</t>
  </si>
  <si>
    <t>čiřící a stabilizační činidlo</t>
  </si>
  <si>
    <t>Přípravek pro krášlení moštů</t>
  </si>
  <si>
    <t>Přípravek pro stabilizaci vína</t>
  </si>
  <si>
    <t>Brýle k ochraně očí při práci s chemikáliemi, čtyřstupňová stavitelná délka - zorník z polyk.</t>
  </si>
  <si>
    <t>Ochranné pomůcky potřebné pro bezpečnou práci v chemické laboratoři. Pláště bílé laboratorní- 5x velikost M, 5x velikost L, protiteplotní rukavice (gumové chňapky)</t>
  </si>
  <si>
    <t>Stojanová deska, materiál ocel s lakováním, odolnost vůči oděru. Min. 1 nastavitelná nožka (plastové krytky nožek). Závit M10. Deska k připevnění další aparatury - chladiče, byrety apod. Rozměry 250x160 mm. (+/- 20mm)</t>
  </si>
  <si>
    <t xml:space="preserve">Laboratorní pH metr s univerzálním BNC konektrorem a pH elektrodou. Displej k zobrazování naměřených parametrů pro stanovení pH v analyzovaných vzorcích a při stanovení celkových kyselin. </t>
  </si>
  <si>
    <t>Lednice s mrazákem k uchování enzymatických sad pro stanovení organických kyselin a cukrů. Celkový objem lednice min. 200 l a mrazící část min. 90 l. Lednice by měla být vybavena funkcí zamezení vzniku námrazy, osvětlení, hlučnost max. 45 dB, rozměry  (VxŠxHl) 1900 x 600 x 600 mm  (+/-50mm), barva bílá/nerez.</t>
  </si>
  <si>
    <t>balení po 500 ml panenského olivového oleje</t>
  </si>
  <si>
    <t xml:space="preserve">Zařízení pro drcení a mixování ovoce a zeleniny ve výuce zpracování ovoce a zeleniny. Technická specifikace: mělo by se jednat o mixér s korpusem a nerezovými nožemi, elektronická regulace otáček, elektronický multifunkční displej, výkon motoru min. 2000 W, síťové napájení, odnímatelná nádoba s vyznačenou stupnicí o obsahu min. 2 l, přísavné nožky pro lepší stabilitu. </t>
  </si>
  <si>
    <t xml:space="preserve">Tepelný výměník určený k chlazení moštů, vína a jiných tekutin, který dokáže regulovat rychlost kvašení. Součást chladící soustavy, v rámci výuky vinařství. Technické informace: materiál - nerezový plech; provozní tlak: max. 2,5 bar, zkušební tlak: max. 4 bar; chladící médium: voda a glykol, spojovací armatury na vstup a výstup: 1/2" vnější závit. </t>
  </si>
  <si>
    <t>Chladící box, neboli chladící vana pro krátkodobé uchování ovoce a zeleniny k dalšímu zpracování, popř. na nápoje. Technická specifikace: min. rozměry (délka 900 x šířka 600 x výška 900 mm) +- 50 mm, o objemu min. 200 l, typ dveří: vrchní posuvné; termostat a digitální ukazatel teploty s kontrolkou zapnutí do elektrické sítě, se zámkem, pojízdný chladící box na kolečkách s ohledem na jeho přemísťování,  provozní teplota min. v rozmezí od +14 do +2 °C.</t>
  </si>
  <si>
    <t xml:space="preserve">Mrazící box pro dlouhodobé uchování ovoce a zeleniny k dalšímu zpracování, ale také jako samostatná technika uchování potravin.  Technická specifikace: min. rozměry  (délka: 1300 mm, šířka: 700 mm a výška 830 mm) +- 50 mm; o objemu min. 350 l, počet košů: min. 1 ks, materiál: nerezová, nebo lakovaná ocel, typ dveří křídlové, síťové napájení o příkonu min. 0.25 kW, displej ukazující teplotu; pojízdný mrazící box na kolečkách usnadňující přemísťování. </t>
  </si>
  <si>
    <t>Zařízení, které je určeno k plnění ovocných vín do skleněných obalů. Technická specifikace: plastová poloautomatická vakuová plnička s NEREZ plnícím nástavcem  o rozměru 200x400x400 mm (+- 10mm) v kombinaci s plastem, která je spojena se svíčkovým mikro filtrem (plastová průhledná válcová nádoba s plnícím víkem), jehož součástí bude filtrační svíčka s filtrací 1mikron ( materiál plast, délka 25,4 cm, jemná filtrace, nominální zádržnost - největší hodnota 1 μ) a s filtrací 5 mikronů (materiál plast, délka 25,4 cm, jemná filtrace, nominální zádržnost - největší hodnota 1 μ).</t>
  </si>
  <si>
    <t>Soubor dvou filtračních svíček, které zadržují bakterie,  materiál plast o délce 25,4 cm s extra jemnou filtrací 0,5 mikronu  a s extra jemnou filtrací 0,2 mikronů.</t>
  </si>
  <si>
    <t>Nůž bude sloužit při zpracování ovoce a zeleniny. Specifikace: vykrajovač jablek, jádřinců, nerez 21cm, čepel 9cm (+- 3cm)</t>
  </si>
  <si>
    <t>Odkapávač na láhve bude používán na umyté láhve.Specifikace: odkapávač plastový, na min. 50 lahví a  max. 90 lahví.</t>
  </si>
  <si>
    <t>Nůž bude sloužit při zpracování ovoce a zeleniny. Specifikace: krájecí nůž s plastovým krytem ostří, 8,9 cm (+- 3cm).</t>
  </si>
  <si>
    <t>Nůž bude sloužit při zpracování ovoce a zeleniny. Specifikace: nůž kuchařský 160 mm (+- 30 mm); nůž s ostří z nerezové oceli, plastový úchyt.</t>
  </si>
  <si>
    <t>Nádoby budou sloužit při výuce vinařství a zpracování ovoce a zeleniny. Specifikace: skleněný demižon ze sodíkového skla, průhledný, objem 25 litrů, plastový odnímatelný obal.</t>
  </si>
  <si>
    <t>Nádoby budou sloužit při výuce vinařství a zpracování ovoce a zeleniny. Specifikace: skleněný demižon ze sodíkového skla, průhledný, objem 50 litrů, plastový odnímatelný obal.</t>
  </si>
  <si>
    <t xml:space="preserve">Refraktometr ke stanovení stupně zralosti ovoce a zeleniny. Technická specifikace: optický refraktometr, který zjišťuje hodnotu cukernatosti min. ve čtyřech různých stupnicích (min. Československý normalizovaný moštoměr °ČNM, Klosterneuburský moštoměr °KMW (Babo), Oechsleho moštoměr °Oe, Univerzální stupnice Brix) ; s funkcí ATC - automatická teplotní kompenzace (při teplotách 0 až 30 °C); automatické doostření; délka 160 mm -+ 10 mm, kdy obsahem balení je mimo samotného refraktometru minimálně: odolné pouzdro a  pipeta pro odběr. </t>
  </si>
  <si>
    <t>Zařízení k pasírování zeleniny a ovoce. Technická specifikace: ruční pasírovač s min. 4 nástavci (obahující min. extra jemný nástavec, jemný nástavec, střední nástavec a hrubý nástavec) z nerezové oceli; průměr 20 cm (+- 3 cm).</t>
  </si>
  <si>
    <t>Moštoměr s teploměrem k měření cukernatosti moštů a šťáv. Technická specifikace: Moštoměr, měřící rozsah minimálně v rozmezí 10-30 kg.hl-1, dělení stupnice max. 0,5 kg.hl-1, délka 400 mm (+- 50mm) s teploměrem o rozsahu alespoň 0 až +30°C se stupnicí alespoň po 0,5°C.</t>
  </si>
  <si>
    <t xml:space="preserve">Teploměr ponorný k měření teploty moštů, pasterovaných výrobků. Technická specifikace: tvarovaný teploměr s ochranou proti vniknutí kapalin (IP65), pro použití v laboratořích, v potravinářství a školách, četnost měření 15 s; napájení: baterie, teplotní rozsah minimálně v rozmezí -40 až +70°C; základní přesnost měření +- 0,5 °C; typ senzoru NTC,  funkce: MAX-MIN-HOLD přepínání °C/ °F; magnetické upvnění a stojka, délka kabelu min. 3 m. </t>
  </si>
  <si>
    <t>Bude využívána při kvašení vín a zabránění oxidaci. Specifikace: Zátka na demižon pro kvašení vína či ovoce přímo v demižonu. Materiál: skleněná rourka, gumová zátka. Průměr zátky 3/4 cm, přičemž kvasné zátky musí být kompatibilní na skleněné nádoby 50 l a 25 l (demižony).</t>
  </si>
  <si>
    <t>Plakát z papíru zalaminovaný, opatřen platovými lištami a poutkem na přichycení ke stěně, obsahující informace o min. 11 kovech (v minimálním rozsahu stříbro, zlato, rtuť, sodík, hořčík, olovo, cín, zinek, železo, měď a hliník). U každého kovu budou uvedeny min. následující informace: barva prvku, skupenství za normálních podmínek, výskyt, použití.  Velikost min. 70 x 100cm.</t>
  </si>
  <si>
    <t>Plakát z papíru zalaminovaný, opatřen platovými lištami a poutkem na přichycení ke stěně, obsahující informace o min. 11 nekovech (v minimálním rozsahu vodík, kyslík, síra, fosfor, chlor, jod, dusík, helium, neon, uhlík, fluor). U každého nekovu budou uvedeny min. následující informace: barva prvku, skupenství za normálních podmínek, výskyt, použití. Velikost min. 70 x 100cm.</t>
  </si>
  <si>
    <t xml:space="preserve">Plakát z papíru zalaminovaný, opatřen platovými lištami a poutkem na přichycení ke stěně, který obsahuje informace o potřebách, zákazech a povinnostech, dodržování pokynů správné laboratorní praxe. Praktické rady a typy, popř. potřeby, zákazy, povinností a pokyny. </t>
  </si>
  <si>
    <t>Zařízení ke stanovení stupně zralosti jádrového ovoce skrze parametr tvrdosti ovoce. Specifikace: ruční plastový ovocný penetrometr tvdoměr Tester s 2 (dvou) měřící hlavou</t>
  </si>
  <si>
    <t>Zavařovací hrnec 60 l</t>
  </si>
  <si>
    <t>Chemická přepravka stohovaci</t>
  </si>
  <si>
    <t>Sterilního petriho miska 90mm,</t>
  </si>
  <si>
    <t>Láhev na chemikálie širokohrdlá, 100ml</t>
  </si>
  <si>
    <t>Váživost min. 500g, citlivost max. 0,1g</t>
  </si>
  <si>
    <t>Č. položky</t>
  </si>
  <si>
    <t>CELKEM za Stroje a zařízení (INVESTICE) v Kč včetně DPH (nabídková cena)</t>
  </si>
  <si>
    <t>CELKEM za Přístroje, pomůcky a příslušenství v Kč včetně DPH (nabídková cena)</t>
  </si>
  <si>
    <t>CELKEM za Materiál v Kč včetně DPH (nabídková cena)</t>
  </si>
  <si>
    <t>Cena za Chemikálie a filtrační papíry</t>
  </si>
  <si>
    <t>Č. Položky</t>
  </si>
  <si>
    <t>č. položky</t>
  </si>
  <si>
    <t>-</t>
  </si>
  <si>
    <t>Potrubí z nerezového vlnovce DN za 1m</t>
  </si>
  <si>
    <r>
      <t xml:space="preserve">Chemikálie a filtrační papíry
</t>
    </r>
    <r>
      <rPr>
        <i/>
        <sz val="10"/>
        <rFont val="Arial"/>
        <family val="2"/>
        <charset val="238"/>
      </rPr>
      <t>Jedná se o položku blíže rozepsanou v na listu "Chemikálie a filtr" dodavatel položku vyplní na příslušném listu a tuto sběrnou položku nevyplňuje</t>
    </r>
  </si>
  <si>
    <r>
      <t xml:space="preserve">Jedná se o základní chemikálie a filtrační papíry potřebné pro laboratorní práci žáků v laboratoři. 
</t>
    </r>
    <r>
      <rPr>
        <i/>
        <sz val="10"/>
        <rFont val="Arial"/>
        <family val="2"/>
        <charset val="238"/>
      </rPr>
      <t>Údaje z tohoto listu jsou automaticky propsány na list "P24 KAT4 Materiál" do položky č. 50, dodavatel údaje vztahující se k jednotlivým položkám chemikálií vyplní pouze v tomto listu a nedoplňuje je do listu "P24 KAT4 Materiál"</t>
    </r>
  </si>
  <si>
    <t>částka DPH za položku</t>
  </si>
  <si>
    <t>částka DPH za položku v Kč</t>
  </si>
  <si>
    <t xml:space="preserve">Cena za položku bez DPH/Kč </t>
  </si>
  <si>
    <t>cena za položku s DPH/Kč</t>
  </si>
  <si>
    <t>počet ks balení</t>
  </si>
  <si>
    <t>cena celkem s DPH/Kč</t>
  </si>
  <si>
    <t>počet ks</t>
  </si>
  <si>
    <t xml:space="preserve">cena za položku s DPH/Kč </t>
  </si>
  <si>
    <t>Cena za položku bez DPH/Kč</t>
  </si>
  <si>
    <t>Cena za položku  bez DPH/Kč</t>
  </si>
  <si>
    <t xml:space="preserve">cena za položku s DPH/Kč  </t>
  </si>
  <si>
    <t>cena celkem bez DPH/Kč</t>
  </si>
  <si>
    <t xml:space="preserve">částka DPH celkem </t>
  </si>
  <si>
    <t xml:space="preserve">Víceparametrový laboratorní přístroj určený pro měření pH, ORP, vodivosti a rozpuštěného kyslíku (optická metoda). Možnost měření prostřednictvím inteligentních digitálních senzorů. digitální pH elektroda, digitální vodivostní cela, vč. příslušenství (min. nabíjecí adaptér, nabíjecí kabel min. 1m délky, Standartní roztoky o objemu min 50ml- pufr o pH 4, pufr o pH 7, pufr o pH 10 Trace, KCl-50, 50 ml standardu 1413 µS/cm, standartní roztoky ke kalibraci zákalu v rozmezí nastavení přístroje   0,01-1000 NTU (jednotky zákalu). </t>
  </si>
  <si>
    <t>Zařízení na úpravu vody reverzní osmozou, výkon alespoň 4-6 l/hod., výsledná vodivost 0,8-1 µS/cm.</t>
  </si>
  <si>
    <t xml:space="preserve">Magnetická míchačka k zahřívání vzorků během analýzy, k přípravě roztoků pro chemické rozbory. Rozsah otáček min. 100 - 1400/min, možnost nastavení teploty alespoň od 0°C do +300°C. </t>
  </si>
  <si>
    <t>Sada musí všechny materiály pro rozdělení jednotlivých frakcí (separace  různých barev) Kolony lze po řádném vypláchnutí použít znovu. Sada obsauje- návod, vzorky, chromatografické kolony, matrice, eluační pufr, transferové pipety.</t>
  </si>
  <si>
    <t>CD s instruktáží, úkoly, testy a texty do výuky na procvičování v PDF, doc. popř. xls.. CD obs.studijní materiály tématických okruhů z chemie pro střední školy. Materiály Vám, pedagogům, usnadní v této době práci s tvorbou úkolů a s procvičováním dětí, které nemohou být ve škole. Materiál obsahuje následující témata z předmětu Chemie: Chemické prvky, Deriváty uhlovodíků, Názvosloví, Uhlovodíky, Chemické rovnice, Chemické výpočty.</t>
  </si>
  <si>
    <t xml:space="preserve">Chladící agregát, který předává nízkou teplotu do smyčky a přenáší pomocí potrubí až do příslušných nádob, které lze chladit a regulavat tak teplotu kvašení vína. Zařízení vhodné pro výuku vinařství, ale také předmětu zpracování ovoce a zeleniny. Technická specifikace:  rozměr skeletu by měl být 330x400x675 mm (ŠxHxV mm), přípustná odchylka +- 50 mm, výtlak dochlazovací pumpy min. 7 m, výkon min. 170 l/hod.; typ chladiva R290, počet chlazených smyček - min. 4 o déce min. 20/20/10/10 (m) a objedmu vodní nádrže min. 20 l, s příkonem min. 1000 (W), síťové napájení. 
</t>
  </si>
  <si>
    <t xml:space="preserve">Vysokotlaký čistič k čištění zařízení a podlah v rámci zpracování ovoce a zeleniny, nebo sběru hroznů. Technická specifikace: mozasné čerpadlo, buben na hadici, kovové teleskopické držadlo, velké gumové kolečka; tlak min. 190 bar, jmenovitý příkon min. 2.600 W, typ motoru: indukce, napětí elektrické: 230V,  průtok: min. 270 l/hod, max. teplota přiváděné vody 50 °C, se zesílenou gumovou hadicí o délce min. 8 m a délky síťového kabelu 5 m. </t>
  </si>
  <si>
    <t>Deskový filtr k filtraci vína a ovocných šťáv v potravinářství. Technická specifikace: min. osmnácti komorový deskový filtr k filtrování potravinářských tekutin, který je ovládán pomocí přítlačného šroubu. Materiál NEREZ o min. délce 45 cm, výšce 27 cm a šíře 28 cm +/- 2 cm, napětí: 230V, přičemž součásti deskového filtru je i čerpadlo, sací koš, sada filtračních desek, sada těstnění a odkapávací vanička.</t>
  </si>
  <si>
    <t xml:space="preserve">Toto vybavení bude určeno k zavařování ovoce a zeleniny. Technická specifikace: plně automatizovaný zavařovací hrnec, hlídání teploty s nerez tělem a s výpustním kohoutem o příkonu min. 2000W a objemu min. 60 l, časovač, regulace teploty termostatem min. v rozmezí  30 - 100  stupňů celsia, ochrana proti přehřátí, udržení teploty, funkce automatického vypnutí. </t>
  </si>
  <si>
    <r>
      <t xml:space="preserve">Potrubí k přenosu chladícího média. V kombinaci s chladícím zařízením je zajištěno řízení teploty kvašení pro výrobu vína. Technická specifikace: vlnovcová trubka TF DN20, v kuse </t>
    </r>
    <r>
      <rPr>
        <b/>
        <sz val="10"/>
        <rFont val="Arial"/>
        <family val="2"/>
        <charset val="238"/>
      </rPr>
      <t>celkem 100 m,</t>
    </r>
    <r>
      <rPr>
        <sz val="10"/>
        <rFont val="Arial"/>
        <family val="2"/>
        <charset val="238"/>
      </rPr>
      <t xml:space="preserve"> materiál nerez ocel AISI 304, nerez 1.4301, ČSN 17240,  trubka O uvnitř 20mm, vně 25mm, min. poloměr ohybu 60 mm, specifikovanou na provozní teplotu -50 +450°C </t>
    </r>
    <r>
      <rPr>
        <b/>
        <sz val="10"/>
        <rFont val="Arial"/>
        <family val="2"/>
        <charset val="238"/>
      </rPr>
      <t>s 60 ks</t>
    </r>
    <r>
      <rPr>
        <sz val="10"/>
        <rFont val="Arial"/>
        <family val="2"/>
        <charset val="238"/>
      </rPr>
      <t xml:space="preserve"> šroubení-velikost 1 "převlečná matice kroužek a teflon, odolnost těsnění max. 350 °C.</t>
    </r>
  </si>
  <si>
    <t>Plakát na stěnu názvosloví - oxidy</t>
  </si>
  <si>
    <t>Plakát z papíru zalaminovaný, opatřen platovými lištami a poutkem na přichycení ke stěně, plakát o názvosloví oxidů a jejich vzorcích, včetně příkladů. Velikost min 160 x 120 cm</t>
  </si>
  <si>
    <t>refraktometr Abbe</t>
  </si>
  <si>
    <t>Mikrobiální svíčka do plničky</t>
  </si>
  <si>
    <r>
      <t xml:space="preserve">Souprava barva plamene - spektrální barvy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</si>
  <si>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Názvosloví dřevěné kostky - uhlovodíky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</si>
  <si>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Deskové hry-Halogenidy, hra pro třídu 30x30 cm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</si>
  <si>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Deskové hry-Anorganická chemie, hra pro třídu 30x30 cm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</si>
  <si>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Deskové hry-Organická chemie hra pro třídu 30x30 cm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</si>
  <si>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Deskové hry-Předveď, popiš, namaluj pro třídu 30x30 cm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</si>
  <si>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Deskové hry-Pouť periodickou tabulkou, hra pro třídu 30x30 cm
</t>
    </r>
    <r>
      <rPr>
        <i/>
        <sz val="10"/>
        <rFont val="Arial"/>
        <family val="2"/>
        <charset val="238"/>
      </rPr>
      <t xml:space="preserve">zadavatel připouští dodavateli možnost nabídnutí rovnocenného řešení
</t>
    </r>
  </si>
  <si>
    <r>
      <t xml:space="preserve">Deskové hry-Uhlovodíková cesta, hra pro třídu 30x30 cm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</si>
  <si>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Deskové hry-Dělící operace, hra pro třídu 30 x 30 cm
</t>
    </r>
    <r>
      <rPr>
        <i/>
        <sz val="10"/>
        <rFont val="Arial"/>
        <family val="2"/>
        <charset val="238"/>
      </rPr>
      <t xml:space="preserve">zadavatel připouští dodavateli možnost nabídnutí rovnocenného řešení
</t>
    </r>
  </si>
  <si>
    <r>
      <t xml:space="preserve">Deskové hry-Molární hmotnost, hra pro třídu 30 x 30 cm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</si>
  <si>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Deskové hry-Oxidy, hra pro třídu 30 x 30 cm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</si>
  <si>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Deskové hry - Jednoduchá uhlovodíková cesta 30 x 30 cm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</si>
  <si>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Kufřík nanotechnologie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</si>
  <si>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t>Páková stojánková dřezová baterie s otočným ramínkem. V oblém designu. Výška baterie min. 30 cm. Ramínko ve výšce min. 20 cm. Pultové pákové baterie z plastu nainstalované k výlevkám u laboratorních stolů.  Baterie s keramickým těsněním, flexibilní hadičky s délkou min. 350 mm a 3/8 matkou pro instalaci.</t>
  </si>
  <si>
    <r>
      <t xml:space="preserve">Dávkovač VD typové označení se skleněnou zásobní lahví o objemu min. 500ml, určen k mechanizaci přesného dávkování kapalin. Podstatně zvyšuje hygienu a bezpečnost práce žáků s chemickými látkami. Kapalina přichází do styku pouze s přístrojovým sklem SIMAX, sklem zásobní lahve a velmi dobře chemicky odolným teflonem. 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</si>
  <si>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t>Oboustranná špachle pro navažování vzorků a chemikálií. Délka 150 mm.</t>
  </si>
  <si>
    <t>stolní resp. nástěnný odkapávač na laboratorní nádobí, vyroben z poplastovaného drátu, včetně plastového odkapávacího tácu, min. 65 odkapávacích míst, velikost šířka 42 x hloubka 15 x výška 61 cm. (+/- 5cm)</t>
  </si>
  <si>
    <t>Kartuše k laboratornímu plynovému kahanu. Propanbutanová směs - max. 230 g. Kompatibilita s nabízeným Bunsenovým hořákem.</t>
  </si>
  <si>
    <t>Pomůcka pro ochranu teplotně neodolných povrchů a rovnoměrný ohřev skleněných nádob.
chemicky rezistentní. Rozměr min. 10 x 10 cm. Max. 50 x 50 cm.</t>
  </si>
  <si>
    <t>Sada lihoměrů a teploměru ke stanovení množství alkoholu. Technická specifikace: souprava tří lihoměrů (hustoměrů) a jednoho teploměru pro měření alkoholu v tekutině; kdy souprava obsahuje: Lihoměr o rozsahu 0 - 40 %, Lihoměr o rozsahu 40 - 70 %, Lihoměr o rozsahu  70 - 100 %, Teploměr o rozsahu 0 - 50 °C, s krabičkou pro jednotlivé komponenty.</t>
  </si>
  <si>
    <t>Plastová přepravka bude používána k přenášení ovoce a zeleniny. Specifikace: Plastová přepravka, plné dno a stěny, rozměry minimálne: 600*400*300 (dxšxv) mm, nosnost min. 30 kg, stohovací nosnost min. 150 kg, objem min. 50 dm3, s víkem.</t>
  </si>
  <si>
    <t xml:space="preserve">Bude využívána na skladování ovoce a zeleniny. Specifikace: Plastová dóza s těsnícím víkem na uchovávání potravin o objemu min. 8 l. Odolnost vůči nízkým teplotám, méně nežli 5 stupňů celsia </t>
  </si>
  <si>
    <t>Bude využívána na skladování ovoce a zeleniny. Specifikace: Plastová dóza s těsnícím víkem na uchovávání potravin o objemu min. 10 l. Odolnost vůči nízkým teplotám, méně, než 5 stupňů celsia.</t>
  </si>
  <si>
    <t>Lihoměr s teploměrem</t>
  </si>
  <si>
    <r>
      <t xml:space="preserve">MEGK-SUFRGK-SUFRG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</si>
  <si>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MEGK – FRUGL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</si>
  <si>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Živná půda ve formě gelu GKCH sladinový agar Stanovení kvasinek a plísní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</si>
  <si>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 Přípravek je vhodný pro čiření a zvláště červených vín, díky svému šetrnému působení na aromatické složky je vhodný i k ošetření bílých vín, zvláště zrajících v barikových sudech. Průměrná doba sedimentace: 2-3 dny. Dávkování: 5 – 10 g/hl. Balení: 1000ml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</si>
  <si>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Granulovaný bentonit získaný speciálním procesem. Jeho aktivační poměr je navržen tak, aby měl účinnost srovnatelnou se sodným bentonitem, ale množství usazenin podobné jako vápenatý bentonit. Dávkování: 20 - 120 g/hl do vína. Balení': 500 g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</si>
  <si>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Vlastnosti: Amorfní šedý prášek bez zápachu, rozpustný. Práškový bentonit sodného typu s vysokým poměrem Na/Ca. Vyniká vysokou deproteinizační schopností. Vytváří homogennía kompaktní gel. Má velmi dobré čeřící účinky. Dávkování: 60 - 150 g/hl do moštu, 20 - 50 g/hl při kvašení, 60 - 130 g/hl do vína. Balení: 1 kg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</si>
  <si>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 Dávkování: dávka pro čiření se stanoví předběžnou zkouškou. Kombinuje se s kyselinou křemičitou dle zkoušky v poměru 8 – 10 g želatiny ku 100 ml kyseliny křemičité.  Balení 1kg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</si>
  <si>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.Složení: 50 % bentonit, 20 % PVPP, 15 % silikagely, 15 % kaseináty.Preparát vhodný k použití do bílých, červených a rosé vín. Přípravek odstraňuje termolabilní bílkoviny, a podporuje sedimentaci kalových částic odstraněním polyfenolů a proteinů z vín.  Dávkování: 10 - 30 g/hl jemné úpravy senzorických vlastností, 50 - 90 g/hl čiření moštů, odstranění ox. tónů, stabilizace a čiření vín, do 150 g/hl korekce senzorických vlastností. Balení 1kg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</si>
  <si>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Středně hydrolyzovaná kapalná želatina s vysokým nábojem. Vhodná jak pro statické čiření tak i pro flotaci. Čiření bílých i červených vín. Dávkování: 15 - 40 ml/hl do moštu, 10 - 20 ml/hl pro bílá vína, 30 - 60 ml/hl pro červená vína. Balení 1kg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</si>
  <si>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Černý amorfní prášek, aktivní uhlí pro enologii.Vlastnosti: k redukci a vymizení animálních tónů (koňský pot, stáj). Dávkování: 20 - 40 g/hl (maximální povolené dávkování v EU: 100 g/hl),   Doba kontaktu 48-72 hodin.Skladování: uzavřené balení skladujte na suchém a dobře větraném místě. Otevřené balení pečlivě uzavřete a skladujte na suchém a dobře větraném místě.Upozornění: produkt má tendenci absorbovat cizí pachy. Balení 1kg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</si>
  <si>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tekutý želatinový přípravek bez kaseinu určený pro odstranění nežádoucích tříslovin ve rmutu a moštu. Pro dosažení co nejširšího účinku obsahuje želatinu, vyzinu a PVPP. Použití: do rmutu (při mletí) nebo přímo do moštu, nejlépe před odkalením tak, aby se co nejvíce využila její čiřící schopnost. Podle teploty (zatížení tříslovinami) se želatina usadí v průběhu 2-3 hodin.Dávkování: 50-200 ml/100 kg rmutu, resp. 100 l moštu. Balení 250g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</si>
  <si>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Zjemňující čiřidlo. kvalitní granulovaný, dobře suspendovatelný produkt vyrobený na minerální bázi zesíťovaného speciálního oxidu křemíku s montmorillonitovým faktorem z bentonitového minerálního extraktu. Používá se k adsorpci tříslovin na odstranění tříslovinami zaviněných poruch chuti a vůně, pro zamezení předčasného stárnutí a k odstranění stařinového tónu z vína. Ošetřené víno je méně náchylné k oxidaci. Dávkování: při malých úpravách se přidává v množství od 5–10 g/100 l, jako prevence střinového tónu se doporučuje 10 g/hl moštu nebo mladého vína. Při ošetření trvrdošijných poruch se dávkování může zvýšit na 50 g/hl. Balení 50g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</si>
  <si>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3 % vyzinový gel vyrobený z prvotřídních originálních vyzinových plátků z rybích měchýřů.  Balení 250ml
</t>
    </r>
    <r>
      <rPr>
        <i/>
        <sz val="10"/>
        <rFont val="Arial"/>
        <family val="2"/>
        <charset val="238"/>
      </rPr>
      <t xml:space="preserve">zadavatel připouští dodavateli možnost nabídnutí rovnocenného řešení
</t>
    </r>
  </si>
  <si>
    <r>
      <t xml:space="preserve">Vysoce účinný kaseinát draselný, modifikovaný Polyvinylpolypyrolidon a dva různé křemičité adsorbenty tvoří tento zajímavý preparát s jeho doplňující, synergicky účinkujícími vlastnostmi. Bílá, červená a růžová vína ošetřená preparátem SENSOVIN® mohou úplně a trvale rozvinout svoje aromatické látky, obzvlášť důležité při zabránění a odstranění trpkých a hořčinových tónů a „pichlavých“ zápachů a oxidačních procesů. Všeobecně se doporučují následující dávky: Pro preventivní ošetření 5–10 g/hl, pro odstranění lehkých rušivých tónů 5–10 g/hl, oxidačních tónů 10–40 g/hl, stařinových tónů 20–50 g/hl, „pichlavých“ zápachů 25–60 g/hl, vysoké barvy 20–60 g/hl. Balení 50g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</si>
  <si>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Přípravek k adsorpci nežádoucích chutí a pachů, je vyroben z práškového aktivního uhlí rostlinného původu. Ošetření je účelné provádět ještě u moštu, hlavněk odstranění hnilobných sezónních pachutí v dávkách 50–100 g/100 l podle intenzity. Aplikace ve víně, ovocných šťávách a jiných nápojích je možná přímo bez předcházejícíhorozpuštění. Po přidání je však třeba zabezpečit dobré rozptýlení preparátu v celém objemuošetřovaného nápoje několikaminutovým mícháním. Adsorpce proběhne během několika hodin,maximálně však v průběhu jednoho dne. Vzniklý sediment je třeba potom co nejdříve odstranit. Balení 500g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</si>
  <si>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Ultra čistý 30%  roztok kyseliny křemičité. Bělavě-šedý sol, bez zápachu, čistý křemíkový dioxid ve vodní disperzi. Jemné rozptýlení dává enormní plochu dotyku, pH roztoku 9.0 - 9.5. nejlépe použít v kombinaci se želatinou.  Vyhovuje zvláště pro číření bílých moštů, je efektivní také pro sladká vína. Balení 1 l obsahuje 1,3 kg TOSILU.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</si>
  <si>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speciální želatina pro rychlou flokulaci a vyvázání polyfenolů při flotaci. Bloomová hodnota této želatiny je 200 a díky tomu je při flotaci zaručen výborný čiřící účinek. Balení 1kg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</si>
  <si>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mléčně bílý kyselý speciální křemičitý sol s extrémně vysokým nábojem, umožňujícím mimořádně vysokou účinnost a tím i hospodárnost použití přípravku. Vedle elektrického náboje zvyšuje účinnost i specifický tvar částeček sólu. Balení 1kg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</si>
  <si>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 Tanin extrahovaný z francouzského dubu se středně silným pálením.Použití: Originální proces extrakce zajišťuje velmi intenzivní profil vůně s charakteristickými tóny hořké čokolády, koření a pražené kávy. Použití v průběhu zrání nebo před lahvováním zvyšuje aromatiku a komplexnost, prodlužuje životnost barikových sudů a osvěžuje vína starších ročníků.Dávkování: 0,5-5 g/hl pro bílá vína, 0,5-15 g/hl pro červená vína. Balení: 50 g.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</si>
  <si>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Elagický tanin v prášku, určen k ošetření převážně červených vín. Jde o hnědý prášek, získaný extrakcí z dubového dřeva. Jeho použitím zajistíme lepší stabilitu barviv, plnost chuti a obohacení aroma. Dále zlepšuje působení a účinnost SO2 ve víně i při nižších dávkách.Dávkování: 2 – 8 g/hl jemné úpravy, bílá vína4 – 15 g/hl vinifikace červených vín. Balení: 100 g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</si>
  <si>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Směs kondenzovatelných taninů, extrahovaných z čerstvých, fyziologický zralých, bílých hroznových semen. Použití během kvašení na slupkách, nebo ihned po alkoholickém kvašení přinese lepší vývoj a lepší vazbu barvy a zlepšení stability vína v průběhu času. Ve všech vínech na zlepšení struktury a organoleptických vlastností. Dávkování: při kvašení: 10 - 15 g/hl, do vína: 5- 10 g/hl.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</si>
  <si>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Směs kondenzovaných a galických taninů extrahovaných z akátového a citronového dřeva. Vzhled: krémově-béžové granule.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</si>
  <si>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Prostředek pro zrání a stabilizaci vína, je vyvinut pro vinifikaci červených odrůd. Je složen z buněčných stěn bohatých na polysacharidy a taniny. Zvlášť vysoká je aktivita proanthokyanogenů. Přídavek do moštu významně přispívá ke stabilitě barvy. Rovněž zvyšuje komplexní aroma a snižuje svíravost vzájemnou interakcí mezi taniny a mannoproteiny. Dávkování: 20 - 40 g/hl do červených vín, 30 - 50 g/hl do moštu, 5 - 20 g/hl pro sekundární kvašení. Balení: 100 g.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</si>
  <si>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Kompletní směs vhodná pro nápravu oxidovaných vín, obnovení čerstvosti a barvy, působí i jako prevence oxidace. Dávkování: 20 - 40 g/hl jako prevence a pro mírně oxidované víno, 40 - 60 g/hl pro silně oxidované víno. Balení 50g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</si>
  <si>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Zvyšuje koloidní strukturu vína, dodává polysacharidy, zejména manoproteiny získané z buněčných stěn kvasinek, významně ovlivní senzorickou kvalitu vína. Podporuje aromatickou komplexnost a intenzitu, zvyšuje tělnatost a perzistenci v chuti a v červených vínech snižuje svíravost. balení 50g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</si>
  <si>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Je tvořen hydrogenuhličitanem draselným (95%) s přídavkem vínanu draselného (5%).  Jednoduše a přesně umožňuje požadovanou redukci kyselosti a v konečném důsledku vznik jemných a lahodných vín. Mimo to je velmi účinný při zpracování trpkých vín a vín s nepříliš dobrou vůní. Zlepšuje celkově organoleptické vlastnosti vína. Dávkování: 135 g/hl přípravku snižuje kyselost o 1 promile. Balení 100g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</si>
  <si>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Světle šedý prášek s pachem po SO2, obsahuje disiřičitan didraselný 50%, kyselina askorbová 30%, galický tanin 20%. Brání oxidaci během přepravy hroznů a moštů ke zpracování, brzdí rozvoj nežádoucí mikroflóry. V krátké době redukuje množství kyslíku v moštu, brání tak v oxidaci citlivých aromatických složek a fenolických látek. Umožňuje používat nižší hladiny SO2.Dávkování: 15-30 g/hl, dle potřeby. Dávku je možné rozdělit v různých technologických stupních (mletí, nakvášení, lisování, odkalování).10g/hl přípravku vytvoří asi 28mg/l SO2 a 30 mg/l kyseliny askorbové. 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</si>
  <si>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K zabezpečení vynikající chemické a fyzikální stability, prevence vypadávání vinného kamene. Balení 10g.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</si>
  <si>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Bílý krystalický prášek s mírným zápachem po oxidu siřičitém.Vhodný jako antioxidant k udržení reduktivního stavu vín, protibakteriální a protiplísňové činidlo. 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</si>
  <si>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ENZYM pro výrobu aromatických vín, obsahuje polygalakturonasu. Snižuje viskozitu moštu, urychluje rozpad buněk, zvyšuje uvolňování aromatických látek a barviv. Při maceraci bílých hroznů zvyšuje výraz ovocného aroma, zlepšuje bílkovinou stabilitu, ochraňuje aroma a strukturu vína. U červených hroznů zvyšuje ovocné aroma, pocit sladkosti, intenzitu barvy a stabilitu. Dávkování 2-4g/100kg hroznů.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</si>
  <si>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Pomerančový olej získaný ze slupek pomeranče.  Balení 500ml.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</si>
  <si>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Třpytivé vločky  pro aplikace do alkoholických nápojů, na bázi jedlých slídových perleťových šupinek (mica) splňují potravinářské standardy. Po 2ks od barvy modré, červené, žluté, tyrkysové, stříbrné.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</si>
  <si>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Bavlněný filtr ve tvaru trychtýře vhodný pro maloobjemovou filtraci, odfiltrování sedimentů po fermentaci a čiření. Používá se v kombinaci s křemelinou. Obsah 30 l.
</t>
    </r>
    <r>
      <rPr>
        <i/>
        <sz val="10"/>
        <rFont val="Arial"/>
        <family val="2"/>
        <charset val="238"/>
      </rPr>
      <t xml:space="preserve">
zadavatel připouští dodavateli možnost nabídnutí rovnocenného řešení</t>
    </r>
  </si>
  <si>
    <r>
      <t xml:space="preserve">Jemné filtrační desky k získání opticky čistého filtrátu. Kromě toho mají vysokou zádržnost na kvasinky. Nominální zádržnost částic cca 0,8 mikronů, doporučená rychlost 500-800 l/m2/hod. při tlakové ztrátě max. 2 baru, rozměr 20x20cm . Balení obsahuje 20 kusů filtračních desek.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</si>
  <si>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Sterilní, mikrobiologická filtrační deska k odfiltrování mikroorganizmů z roztoků před lahvováním Nominální zádržnost částic cca 0,2 mikronů, doporučená rychlost 300 l/m2/hod. při tlakové ztrátě max. 1,2 baru, rozměr 20x20cm. Balení obsahuje 20 kusů filtračních desek.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</si>
  <si>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Bag in box, standartní roztok o faktoru =1,0,  10 l balení, c(NaOH) = 0,1 mol/l (0,1 N), Titripur®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</si>
  <si>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r>
      <t xml:space="preserve">TiBag in box, standartní roztok  o faktoru =1,0,  10 l balení, c(Na2S2O3 5 H2O) = 0,1 mol/l (0,1 N), Titripur®
</t>
    </r>
    <r>
      <rPr>
        <i/>
        <sz val="10"/>
        <rFont val="Arial"/>
        <family val="2"/>
        <charset val="238"/>
      </rPr>
      <t>zadavatel připouští dodavateli možnost nabídnutí rovnocenného řešení</t>
    </r>
  </si>
  <si>
    <t>Jedná se o základní chemikálie a filtrační papíry potřebné pro laboratorní práci žáků v laboratoři. - viz tabulka potřebných chemikálií a lab.pomůcek - list Chemikálie a filtr.</t>
  </si>
  <si>
    <t>Zařízení pro pasterizaci mléka, ovocných nebo zeleninových šťáv. Manuální analogové ovládání, dvouplášťová konstrukce bez tepelné izolace se stupnicí objemu uvnitř nádrže; integrovaný digitální kalibrovaný teploměr, teplotní sonda.  Možnost regulace otáček v rozmězí min. 0-60 otáček za minutu. Výkon topení min. 2300 w, rozsah termostatu min. 0 - 95 °C;  připojení: 230 V, 50 Hz; objem kotle min. 50 l; ventil pro připojení tlakové vody; horní vývod pro vyrovnání tlaku a odtok vody při chlazení.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</si>
</sst>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K_č_-;\-* #,##0.00\ _K_č_-;_-* &quot;-&quot;??\ _K_č_-;_-@_-"/>
    <numFmt numFmtId="165" formatCode="#,##0.00\ &quot;Kč&quot;"/>
  </numFmts>
  <fonts count="25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333333"/>
      <name val="Arial"/>
      <family val="2"/>
      <charset val="238"/>
    </font>
    <font>
      <sz val="10"/>
      <color rgb="FF000000"/>
      <name val="Arial"/>
      <family val="2"/>
      <charset val="238"/>
    </font>
    <font>
      <sz val="10"/>
      <color rgb="FF222222"/>
      <name val="Arial"/>
      <family val="2"/>
      <charset val="238"/>
    </font>
    <font>
      <sz val="8"/>
      <name val="Calibri"/>
      <family val="2"/>
      <charset val="238"/>
      <scheme val="minor"/>
    </font>
    <font>
      <sz val="11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0"/>
      <color rgb="FFFF0000"/>
      <name val="Arial"/>
      <family val="2"/>
      <charset val="238"/>
    </font>
    <font>
      <sz val="10"/>
      <color theme="4" tint="-0.249977111117893"/>
      <name val="Arial"/>
      <family val="2"/>
      <charset val="238"/>
    </font>
    <font>
      <b/>
      <u/>
      <sz val="9"/>
      <color theme="4" tint="-0.249977111117893"/>
      <name val="Open Sans"/>
    </font>
    <font>
      <sz val="9"/>
      <color rgb="FF000000"/>
      <name val="Tahoma"/>
      <family val="2"/>
      <charset val="238"/>
    </font>
    <font>
      <sz val="12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vertAlign val="subscript"/>
      <sz val="10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sz val="10"/>
      <color rgb="FF002060"/>
      <name val="Arial"/>
      <family val="2"/>
      <charset val="238"/>
    </font>
    <font>
      <sz val="9"/>
      <color rgb="FFFF0000"/>
      <name val="Tahoma"/>
      <family val="2"/>
      <charset val="238"/>
    </font>
    <font>
      <b/>
      <sz val="14"/>
      <name val="Arial"/>
      <family val="2"/>
      <charset val="238"/>
    </font>
    <font>
      <i/>
      <sz val="1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B9E8FF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77111117893"/>
        <bgColor indexed="49"/>
      </patternFill>
    </fill>
    <fill>
      <patternFill patternType="solid">
        <fgColor rgb="FFFFC000"/>
        <bgColor indexed="64"/>
      </patternFill>
    </fill>
  </fills>
  <borders count="5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auto="1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auto="1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 style="thin">
        <color indexed="64"/>
      </right>
      <top style="thin">
        <color indexed="64"/>
      </top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18" fillId="0" borderId="0" applyNumberFormat="0" applyFill="0" applyBorder="0" applyAlignment="0" applyProtection="0"/>
  </cellStyleXfs>
  <cellXfs count="231">
    <xf numFmtId="0" fontId="0" fillId="0" borderId="0" xfId="0"/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top" wrapText="1"/>
    </xf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5" fillId="0" borderId="0" xfId="0" applyFont="1" applyAlignment="1">
      <alignment vertical="center" wrapText="1"/>
    </xf>
    <xf numFmtId="0" fontId="16" fillId="0" borderId="0" xfId="0" applyFont="1"/>
    <xf numFmtId="0" fontId="14" fillId="0" borderId="0" xfId="0" applyFont="1" applyAlignment="1">
      <alignment horizontal="left" vertical="center" wrapText="1"/>
    </xf>
    <xf numFmtId="0" fontId="9" fillId="2" borderId="0" xfId="0" applyFont="1" applyFill="1" applyAlignment="1">
      <alignment horizontal="center" vertical="center"/>
    </xf>
    <xf numFmtId="0" fontId="14" fillId="0" borderId="0" xfId="0" applyFont="1" applyAlignment="1">
      <alignment horizontal="left" vertical="center" wrapText="1"/>
    </xf>
    <xf numFmtId="0" fontId="18" fillId="0" borderId="0" xfId="3" applyAlignment="1">
      <alignment horizontal="left"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3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 wrapText="1"/>
    </xf>
    <xf numFmtId="0" fontId="13" fillId="0" borderId="0" xfId="0" applyFont="1" applyAlignment="1">
      <alignment horizontal="left" vertical="center"/>
    </xf>
    <xf numFmtId="0" fontId="13" fillId="0" borderId="0" xfId="0" applyFont="1" applyAlignment="1">
      <alignment horizontal="left" vertical="top" wrapText="1"/>
    </xf>
    <xf numFmtId="0" fontId="20" fillId="0" borderId="0" xfId="0" applyFont="1"/>
    <xf numFmtId="0" fontId="22" fillId="0" borderId="0" xfId="0" applyFont="1" applyAlignment="1">
      <alignment horizontal="left" vertical="center" wrapText="1"/>
    </xf>
    <xf numFmtId="0" fontId="22" fillId="0" borderId="0" xfId="0" applyFont="1"/>
    <xf numFmtId="0" fontId="13" fillId="0" borderId="0" xfId="0" applyFont="1" applyAlignment="1">
      <alignment horizontal="left" vertical="center" wrapText="1"/>
    </xf>
    <xf numFmtId="0" fontId="2" fillId="0" borderId="0" xfId="0" applyFont="1" applyAlignment="1">
      <alignment horizontal="right" vertical="center"/>
    </xf>
    <xf numFmtId="165" fontId="9" fillId="4" borderId="31" xfId="0" applyNumberFormat="1" applyFont="1" applyFill="1" applyBorder="1" applyAlignment="1" applyProtection="1">
      <alignment horizontal="center" vertical="center" wrapText="1"/>
      <protection locked="0"/>
    </xf>
    <xf numFmtId="165" fontId="9" fillId="4" borderId="19" xfId="0" applyNumberFormat="1" applyFont="1" applyFill="1" applyBorder="1" applyAlignment="1" applyProtection="1">
      <alignment horizontal="center" vertical="center" wrapText="1"/>
      <protection locked="0"/>
    </xf>
    <xf numFmtId="165" fontId="9" fillId="4" borderId="33" xfId="0" applyNumberFormat="1" applyFont="1" applyFill="1" applyBorder="1" applyAlignment="1" applyProtection="1">
      <alignment horizontal="center" vertical="center" wrapText="1"/>
      <protection locked="0"/>
    </xf>
    <xf numFmtId="165" fontId="9" fillId="4" borderId="17" xfId="0" applyNumberFormat="1" applyFont="1" applyFill="1" applyBorder="1" applyAlignment="1" applyProtection="1">
      <alignment horizontal="center" vertical="center" wrapText="1"/>
      <protection locked="0"/>
    </xf>
    <xf numFmtId="165" fontId="9" fillId="4" borderId="5" xfId="0" applyNumberFormat="1" applyFont="1" applyFill="1" applyBorder="1" applyAlignment="1" applyProtection="1">
      <alignment horizontal="center" vertical="center" wrapText="1"/>
      <protection locked="0"/>
    </xf>
    <xf numFmtId="165" fontId="2" fillId="4" borderId="19" xfId="0" applyNumberFormat="1" applyFont="1" applyFill="1" applyBorder="1" applyAlignment="1" applyProtection="1">
      <alignment horizontal="center" vertical="center" wrapText="1"/>
      <protection locked="0"/>
    </xf>
    <xf numFmtId="165" fontId="9" fillId="4" borderId="19" xfId="0" applyNumberFormat="1" applyFont="1" applyFill="1" applyBorder="1" applyAlignment="1" applyProtection="1">
      <alignment horizontal="center" vertical="center"/>
      <protection locked="0"/>
    </xf>
    <xf numFmtId="165" fontId="9" fillId="4" borderId="33" xfId="0" applyNumberFormat="1" applyFont="1" applyFill="1" applyBorder="1" applyAlignment="1" applyProtection="1">
      <alignment horizontal="center" vertical="center"/>
      <protection locked="0"/>
    </xf>
    <xf numFmtId="165" fontId="9" fillId="4" borderId="4" xfId="0" applyNumberFormat="1" applyFont="1" applyFill="1" applyBorder="1" applyAlignment="1" applyProtection="1">
      <alignment horizontal="center" vertical="center" wrapText="1"/>
      <protection locked="0"/>
    </xf>
    <xf numFmtId="165" fontId="9" fillId="4" borderId="35" xfId="0" applyNumberFormat="1" applyFont="1" applyFill="1" applyBorder="1" applyAlignment="1" applyProtection="1">
      <alignment horizontal="center" vertical="center" wrapText="1"/>
      <protection locked="0"/>
    </xf>
    <xf numFmtId="165" fontId="5" fillId="4" borderId="4" xfId="0" applyNumberFormat="1" applyFont="1" applyFill="1" applyBorder="1" applyAlignment="1" applyProtection="1">
      <alignment horizontal="center" vertical="center" wrapText="1"/>
      <protection locked="0"/>
    </xf>
    <xf numFmtId="165" fontId="5" fillId="4" borderId="4" xfId="0" applyNumberFormat="1" applyFont="1" applyFill="1" applyBorder="1" applyAlignment="1" applyProtection="1">
      <alignment horizontal="center" vertical="center"/>
      <protection locked="0"/>
    </xf>
    <xf numFmtId="165" fontId="5" fillId="4" borderId="33" xfId="0" applyNumberFormat="1" applyFont="1" applyFill="1" applyBorder="1" applyAlignment="1" applyProtection="1">
      <alignment horizontal="center" vertical="center"/>
      <protection locked="0"/>
    </xf>
    <xf numFmtId="165" fontId="6" fillId="4" borderId="33" xfId="0" applyNumberFormat="1" applyFont="1" applyFill="1" applyBorder="1" applyAlignment="1" applyProtection="1">
      <alignment horizontal="center" vertical="center"/>
      <protection locked="0"/>
    </xf>
    <xf numFmtId="165" fontId="9" fillId="4" borderId="16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42" xfId="0" applyFont="1" applyBorder="1" applyAlignment="1" applyProtection="1">
      <alignment horizontal="center" vertical="center"/>
    </xf>
    <xf numFmtId="0" fontId="2" fillId="2" borderId="14" xfId="0" applyFont="1" applyFill="1" applyBorder="1" applyAlignment="1" applyProtection="1">
      <alignment horizontal="center" vertical="center" wrapText="1"/>
    </xf>
    <xf numFmtId="165" fontId="9" fillId="2" borderId="14" xfId="0" applyNumberFormat="1" applyFont="1" applyFill="1" applyBorder="1" applyAlignment="1" applyProtection="1">
      <alignment horizontal="center" vertical="center"/>
    </xf>
    <xf numFmtId="0" fontId="9" fillId="2" borderId="14" xfId="0" applyFont="1" applyFill="1" applyBorder="1" applyAlignment="1" applyProtection="1">
      <alignment horizontal="center" vertical="center"/>
    </xf>
    <xf numFmtId="0" fontId="9" fillId="2" borderId="43" xfId="0" applyFont="1" applyFill="1" applyBorder="1" applyAlignment="1" applyProtection="1">
      <alignment horizontal="left" vertical="center" wrapText="1"/>
    </xf>
    <xf numFmtId="0" fontId="9" fillId="0" borderId="10" xfId="0" applyFont="1" applyBorder="1" applyAlignment="1" applyProtection="1">
      <alignment horizontal="center" vertical="center"/>
    </xf>
    <xf numFmtId="0" fontId="9" fillId="0" borderId="4" xfId="0" applyFont="1" applyFill="1" applyBorder="1" applyAlignment="1" applyProtection="1">
      <alignment horizontal="center" vertical="center" wrapText="1"/>
    </xf>
    <xf numFmtId="165" fontId="9" fillId="2" borderId="8" xfId="0" applyNumberFormat="1" applyFont="1" applyFill="1" applyBorder="1" applyAlignment="1" applyProtection="1">
      <alignment horizontal="center" vertical="center"/>
    </xf>
    <xf numFmtId="0" fontId="9" fillId="0" borderId="4" xfId="0" applyFont="1" applyFill="1" applyBorder="1" applyAlignment="1" applyProtection="1">
      <alignment horizontal="center" vertical="center"/>
    </xf>
    <xf numFmtId="0" fontId="9" fillId="0" borderId="11" xfId="0" applyFont="1" applyFill="1" applyBorder="1" applyAlignment="1" applyProtection="1">
      <alignment horizontal="left" vertical="center" wrapText="1"/>
    </xf>
    <xf numFmtId="0" fontId="9" fillId="0" borderId="4" xfId="0" applyFont="1" applyBorder="1" applyAlignment="1" applyProtection="1">
      <alignment horizontal="center" vertical="center" wrapText="1"/>
    </xf>
    <xf numFmtId="0" fontId="9" fillId="0" borderId="4" xfId="0" applyFont="1" applyBorder="1" applyAlignment="1" applyProtection="1">
      <alignment horizontal="center" vertical="center"/>
    </xf>
    <xf numFmtId="0" fontId="9" fillId="0" borderId="11" xfId="0" applyFont="1" applyBorder="1" applyAlignment="1" applyProtection="1">
      <alignment horizontal="left" vertical="center" wrapText="1"/>
    </xf>
    <xf numFmtId="0" fontId="2" fillId="0" borderId="4" xfId="0" applyFont="1" applyBorder="1" applyAlignment="1" applyProtection="1">
      <alignment horizontal="center" vertical="center" wrapText="1"/>
    </xf>
    <xf numFmtId="0" fontId="9" fillId="2" borderId="4" xfId="0" applyFont="1" applyFill="1" applyBorder="1" applyAlignment="1" applyProtection="1">
      <alignment horizontal="center" vertical="center" wrapText="1"/>
    </xf>
    <xf numFmtId="0" fontId="2" fillId="0" borderId="11" xfId="0" applyFont="1" applyBorder="1" applyAlignment="1" applyProtection="1">
      <alignment horizontal="left" vertical="center" wrapText="1"/>
    </xf>
    <xf numFmtId="0" fontId="9" fillId="2" borderId="4" xfId="0" applyFont="1" applyFill="1" applyBorder="1" applyAlignment="1" applyProtection="1">
      <alignment horizontal="center" vertical="center"/>
    </xf>
    <xf numFmtId="0" fontId="2" fillId="2" borderId="4" xfId="0" applyFont="1" applyFill="1" applyBorder="1" applyAlignment="1" applyProtection="1">
      <alignment horizontal="center" vertical="center" wrapText="1"/>
    </xf>
    <xf numFmtId="0" fontId="9" fillId="2" borderId="11" xfId="0" applyFont="1" applyFill="1" applyBorder="1" applyAlignment="1" applyProtection="1">
      <alignment horizontal="left" vertical="center" wrapText="1"/>
    </xf>
    <xf numFmtId="0" fontId="2" fillId="2" borderId="11" xfId="0" applyFont="1" applyFill="1" applyBorder="1" applyAlignment="1" applyProtection="1">
      <alignment horizontal="left" vertical="center" wrapText="1"/>
    </xf>
    <xf numFmtId="0" fontId="5" fillId="0" borderId="11" xfId="0" applyFont="1" applyBorder="1" applyAlignment="1" applyProtection="1">
      <alignment horizontal="left" vertical="center" wrapText="1"/>
    </xf>
    <xf numFmtId="0" fontId="9" fillId="7" borderId="10" xfId="0" applyFont="1" applyFill="1" applyBorder="1" applyAlignment="1" applyProtection="1">
      <alignment horizontal="center" vertical="center"/>
    </xf>
    <xf numFmtId="0" fontId="2" fillId="7" borderId="4" xfId="0" applyFont="1" applyFill="1" applyBorder="1" applyAlignment="1" applyProtection="1">
      <alignment horizontal="center" vertical="center" wrapText="1"/>
    </xf>
    <xf numFmtId="0" fontId="9" fillId="7" borderId="8" xfId="0" applyFont="1" applyFill="1" applyBorder="1" applyAlignment="1" applyProtection="1">
      <alignment horizontal="center" vertical="center"/>
    </xf>
    <xf numFmtId="0" fontId="2" fillId="7" borderId="4" xfId="0" applyFont="1" applyFill="1" applyBorder="1" applyAlignment="1" applyProtection="1">
      <alignment horizontal="center" vertical="center"/>
    </xf>
    <xf numFmtId="165" fontId="9" fillId="7" borderId="8" xfId="0" applyNumberFormat="1" applyFont="1" applyFill="1" applyBorder="1" applyAlignment="1" applyProtection="1">
      <alignment horizontal="center" vertical="center"/>
    </xf>
    <xf numFmtId="0" fontId="2" fillId="7" borderId="11" xfId="0" applyFont="1" applyFill="1" applyBorder="1" applyAlignment="1" applyProtection="1">
      <alignment horizontal="left" vertical="center" wrapText="1"/>
    </xf>
    <xf numFmtId="0" fontId="17" fillId="2" borderId="4" xfId="0" applyFont="1" applyFill="1" applyBorder="1" applyAlignment="1" applyProtection="1">
      <alignment horizontal="center" vertical="center" wrapText="1"/>
    </xf>
    <xf numFmtId="0" fontId="9" fillId="2" borderId="11" xfId="0" applyFont="1" applyFill="1" applyBorder="1" applyAlignment="1" applyProtection="1">
      <alignment vertical="center" wrapText="1"/>
    </xf>
    <xf numFmtId="0" fontId="2" fillId="2" borderId="11" xfId="0" applyFont="1" applyFill="1" applyBorder="1" applyAlignment="1" applyProtection="1">
      <alignment vertical="center" wrapText="1"/>
    </xf>
    <xf numFmtId="0" fontId="9" fillId="0" borderId="48" xfId="0" applyFont="1" applyBorder="1" applyAlignment="1" applyProtection="1">
      <alignment horizontal="center" vertical="center"/>
    </xf>
    <xf numFmtId="0" fontId="17" fillId="2" borderId="5" xfId="0" applyFont="1" applyFill="1" applyBorder="1" applyAlignment="1" applyProtection="1">
      <alignment horizontal="center" vertical="center" wrapText="1"/>
    </xf>
    <xf numFmtId="0" fontId="9" fillId="2" borderId="40" xfId="0" applyFont="1" applyFill="1" applyBorder="1" applyAlignment="1" applyProtection="1">
      <alignment horizontal="left" vertical="center" wrapText="1"/>
    </xf>
    <xf numFmtId="0" fontId="9" fillId="0" borderId="0" xfId="0" applyFont="1" applyAlignment="1" applyProtection="1">
      <alignment horizontal="center" vertical="center"/>
    </xf>
    <xf numFmtId="0" fontId="9" fillId="0" borderId="0" xfId="0" applyFont="1" applyFill="1" applyBorder="1" applyAlignment="1" applyProtection="1">
      <alignment horizontal="left" vertical="center"/>
    </xf>
    <xf numFmtId="165" fontId="2" fillId="4" borderId="14" xfId="0" applyNumberFormat="1" applyFont="1" applyFill="1" applyBorder="1" applyAlignment="1" applyProtection="1">
      <alignment horizontal="center" vertical="center" wrapText="1"/>
      <protection locked="0"/>
    </xf>
    <xf numFmtId="165" fontId="2" fillId="4" borderId="4" xfId="0" applyNumberFormat="1" applyFont="1" applyFill="1" applyBorder="1" applyAlignment="1" applyProtection="1">
      <alignment horizontal="center" vertical="center" wrapText="1"/>
      <protection locked="0"/>
    </xf>
    <xf numFmtId="165" fontId="17" fillId="4" borderId="4" xfId="0" applyNumberFormat="1" applyFont="1" applyFill="1" applyBorder="1" applyAlignment="1" applyProtection="1">
      <alignment horizontal="center" vertical="center" wrapText="1"/>
      <protection locked="0"/>
    </xf>
    <xf numFmtId="165" fontId="17" fillId="4" borderId="5" xfId="0" applyNumberFormat="1" applyFont="1" applyFill="1" applyBorder="1" applyAlignment="1" applyProtection="1">
      <alignment horizontal="center" vertical="center" wrapText="1"/>
      <protection locked="0"/>
    </xf>
    <xf numFmtId="165" fontId="3" fillId="3" borderId="21" xfId="1" applyNumberFormat="1" applyFont="1" applyFill="1" applyBorder="1" applyAlignment="1" applyProtection="1">
      <alignment horizontal="center" vertical="center"/>
    </xf>
    <xf numFmtId="165" fontId="2" fillId="4" borderId="4" xfId="0" applyNumberFormat="1" applyFont="1" applyFill="1" applyBorder="1" applyAlignment="1" applyProtection="1">
      <alignment horizontal="center" vertical="center"/>
      <protection locked="0"/>
    </xf>
    <xf numFmtId="0" fontId="3" fillId="5" borderId="34" xfId="0" applyFont="1" applyFill="1" applyBorder="1" applyAlignment="1" applyProtection="1">
      <alignment horizontal="center" vertical="center"/>
    </xf>
    <xf numFmtId="0" fontId="3" fillId="5" borderId="38" xfId="0" applyFont="1" applyFill="1" applyBorder="1" applyAlignment="1" applyProtection="1">
      <alignment horizontal="center" vertical="center"/>
    </xf>
    <xf numFmtId="0" fontId="3" fillId="5" borderId="32" xfId="0" applyFont="1" applyFill="1" applyBorder="1" applyAlignment="1" applyProtection="1">
      <alignment horizontal="center" vertical="center"/>
    </xf>
    <xf numFmtId="0" fontId="3" fillId="6" borderId="8" xfId="2" applyFont="1" applyFill="1" applyBorder="1" applyAlignment="1" applyProtection="1">
      <alignment horizontal="center" vertical="center" wrapText="1"/>
    </xf>
    <xf numFmtId="0" fontId="3" fillId="6" borderId="5" xfId="2" applyFont="1" applyFill="1" applyBorder="1" applyAlignment="1" applyProtection="1">
      <alignment horizontal="center" vertical="center" wrapText="1"/>
    </xf>
    <xf numFmtId="0" fontId="3" fillId="5" borderId="28" xfId="0" applyFont="1" applyFill="1" applyBorder="1" applyAlignment="1" applyProtection="1">
      <alignment horizontal="center" vertical="center" wrapText="1"/>
    </xf>
    <xf numFmtId="0" fontId="3" fillId="5" borderId="37" xfId="0" applyFont="1" applyFill="1" applyBorder="1" applyAlignment="1" applyProtection="1">
      <alignment horizontal="center" vertical="center" wrapText="1"/>
    </xf>
    <xf numFmtId="0" fontId="3" fillId="5" borderId="30" xfId="0" applyFont="1" applyFill="1" applyBorder="1" applyAlignment="1" applyProtection="1">
      <alignment horizontal="center" vertical="center" wrapText="1"/>
    </xf>
    <xf numFmtId="49" fontId="3" fillId="5" borderId="1" xfId="2" applyNumberFormat="1" applyFont="1" applyFill="1" applyBorder="1" applyAlignment="1" applyProtection="1">
      <alignment horizontal="center" vertical="center" wrapText="1"/>
    </xf>
    <xf numFmtId="49" fontId="3" fillId="5" borderId="2" xfId="2" applyNumberFormat="1" applyFont="1" applyFill="1" applyBorder="1" applyAlignment="1" applyProtection="1">
      <alignment horizontal="center" vertical="center" wrapText="1"/>
    </xf>
    <xf numFmtId="49" fontId="3" fillId="5" borderId="3" xfId="2" applyNumberFormat="1" applyFont="1" applyFill="1" applyBorder="1" applyAlignment="1" applyProtection="1">
      <alignment horizontal="center" vertical="center" wrapText="1"/>
    </xf>
    <xf numFmtId="0" fontId="10" fillId="5" borderId="1" xfId="0" applyFont="1" applyFill="1" applyBorder="1" applyAlignment="1" applyProtection="1">
      <alignment horizontal="center" vertical="center"/>
    </xf>
    <xf numFmtId="0" fontId="10" fillId="5" borderId="2" xfId="0" applyFont="1" applyFill="1" applyBorder="1" applyAlignment="1" applyProtection="1">
      <alignment horizontal="center" vertical="center"/>
    </xf>
    <xf numFmtId="0" fontId="10" fillId="5" borderId="3" xfId="0" applyFont="1" applyFill="1" applyBorder="1" applyAlignment="1" applyProtection="1">
      <alignment horizontal="center" vertical="center"/>
    </xf>
    <xf numFmtId="0" fontId="3" fillId="6" borderId="9" xfId="2" applyFont="1" applyFill="1" applyBorder="1" applyAlignment="1" applyProtection="1">
      <alignment horizontal="center" vertical="center" wrapText="1"/>
    </xf>
    <xf numFmtId="0" fontId="3" fillId="6" borderId="40" xfId="2" applyFont="1" applyFill="1" applyBorder="1" applyAlignment="1" applyProtection="1">
      <alignment horizontal="center" vertical="center" wrapText="1"/>
    </xf>
    <xf numFmtId="0" fontId="3" fillId="6" borderId="7" xfId="2" applyFont="1" applyFill="1" applyBorder="1" applyAlignment="1" applyProtection="1">
      <alignment horizontal="center" vertical="center" wrapText="1"/>
    </xf>
    <xf numFmtId="0" fontId="3" fillId="6" borderId="48" xfId="2" applyFont="1" applyFill="1" applyBorder="1" applyAlignment="1" applyProtection="1">
      <alignment horizontal="center" vertical="center" wrapText="1"/>
    </xf>
    <xf numFmtId="0" fontId="11" fillId="5" borderId="6" xfId="0" applyFont="1" applyFill="1" applyBorder="1" applyAlignment="1" applyProtection="1">
      <alignment horizontal="center" vertical="center"/>
    </xf>
    <xf numFmtId="0" fontId="11" fillId="5" borderId="13" xfId="0" applyFont="1" applyFill="1" applyBorder="1" applyAlignment="1" applyProtection="1">
      <alignment horizontal="center" vertical="center"/>
    </xf>
    <xf numFmtId="0" fontId="11" fillId="5" borderId="44" xfId="0" applyFont="1" applyFill="1" applyBorder="1" applyAlignment="1" applyProtection="1">
      <alignment horizontal="center" vertical="center"/>
    </xf>
    <xf numFmtId="49" fontId="12" fillId="5" borderId="6" xfId="2" applyNumberFormat="1" applyFont="1" applyFill="1" applyBorder="1" applyAlignment="1" applyProtection="1">
      <alignment horizontal="center" vertical="center" wrapText="1"/>
    </xf>
    <xf numFmtId="49" fontId="12" fillId="5" borderId="13" xfId="2" applyNumberFormat="1" applyFont="1" applyFill="1" applyBorder="1" applyAlignment="1" applyProtection="1">
      <alignment horizontal="center" vertical="center" wrapText="1"/>
    </xf>
    <xf numFmtId="49" fontId="12" fillId="5" borderId="44" xfId="2" applyNumberFormat="1" applyFont="1" applyFill="1" applyBorder="1" applyAlignment="1" applyProtection="1">
      <alignment horizontal="center" vertical="center" wrapText="1"/>
    </xf>
    <xf numFmtId="49" fontId="12" fillId="5" borderId="29" xfId="2" applyNumberFormat="1" applyFont="1" applyFill="1" applyBorder="1" applyAlignment="1" applyProtection="1">
      <alignment horizontal="center" vertical="center" wrapText="1"/>
    </xf>
    <xf numFmtId="49" fontId="12" fillId="5" borderId="46" xfId="2" applyNumberFormat="1" applyFont="1" applyFill="1" applyBorder="1" applyAlignment="1" applyProtection="1">
      <alignment horizontal="center" vertical="center" wrapText="1"/>
    </xf>
    <xf numFmtId="49" fontId="12" fillId="5" borderId="47" xfId="2" applyNumberFormat="1" applyFont="1" applyFill="1" applyBorder="1" applyAlignment="1" applyProtection="1">
      <alignment horizontal="center" vertical="center" wrapText="1"/>
    </xf>
    <xf numFmtId="0" fontId="9" fillId="0" borderId="49" xfId="0" applyFont="1" applyFill="1" applyBorder="1" applyAlignment="1" applyProtection="1">
      <alignment horizontal="center" vertical="center"/>
    </xf>
    <xf numFmtId="0" fontId="10" fillId="0" borderId="7" xfId="0" applyFont="1" applyFill="1" applyBorder="1" applyAlignment="1" applyProtection="1">
      <alignment horizontal="center" vertical="center" wrapText="1"/>
    </xf>
    <xf numFmtId="165" fontId="9" fillId="0" borderId="8" xfId="0" applyNumberFormat="1" applyFont="1" applyFill="1" applyBorder="1" applyAlignment="1" applyProtection="1">
      <alignment horizontal="center" vertical="center"/>
    </xf>
    <xf numFmtId="0" fontId="9" fillId="0" borderId="8" xfId="0" applyFont="1" applyFill="1" applyBorder="1" applyAlignment="1" applyProtection="1">
      <alignment horizontal="center" vertical="center"/>
    </xf>
    <xf numFmtId="0" fontId="2" fillId="0" borderId="9" xfId="0" applyFont="1" applyFill="1" applyBorder="1" applyAlignment="1" applyProtection="1">
      <alignment horizontal="left" vertical="center" wrapText="1"/>
    </xf>
    <xf numFmtId="0" fontId="9" fillId="0" borderId="36" xfId="0" applyFont="1" applyFill="1" applyBorder="1" applyAlignment="1" applyProtection="1">
      <alignment horizontal="center" vertical="center"/>
    </xf>
    <xf numFmtId="0" fontId="10" fillId="0" borderId="10" xfId="0" applyFont="1" applyFill="1" applyBorder="1" applyAlignment="1" applyProtection="1">
      <alignment horizontal="center" vertical="center" wrapText="1"/>
    </xf>
    <xf numFmtId="165" fontId="9" fillId="0" borderId="4" xfId="0" applyNumberFormat="1" applyFont="1" applyFill="1" applyBorder="1" applyAlignment="1" applyProtection="1">
      <alignment horizontal="center" vertical="center"/>
    </xf>
    <xf numFmtId="0" fontId="2" fillId="0" borderId="11" xfId="0" applyFont="1" applyFill="1" applyBorder="1" applyAlignment="1" applyProtection="1">
      <alignment horizontal="left" vertical="center" wrapText="1"/>
    </xf>
    <xf numFmtId="0" fontId="10" fillId="0" borderId="15" xfId="0" applyFont="1" applyFill="1" applyBorder="1" applyAlignment="1" applyProtection="1">
      <alignment horizontal="center" vertical="center" wrapText="1"/>
    </xf>
    <xf numFmtId="0" fontId="2" fillId="0" borderId="22" xfId="0" applyFont="1" applyFill="1" applyBorder="1" applyAlignment="1" applyProtection="1">
      <alignment horizontal="left" vertical="center" wrapText="1"/>
    </xf>
    <xf numFmtId="0" fontId="9" fillId="0" borderId="36" xfId="0" applyFont="1" applyFill="1" applyBorder="1" applyAlignment="1" applyProtection="1">
      <alignment horizontal="center" vertical="center" wrapText="1"/>
    </xf>
    <xf numFmtId="0" fontId="2" fillId="0" borderId="41" xfId="0" applyFont="1" applyFill="1" applyBorder="1" applyAlignment="1" applyProtection="1">
      <alignment horizontal="left" vertical="center" wrapText="1"/>
    </xf>
    <xf numFmtId="0" fontId="9" fillId="0" borderId="26" xfId="0" applyFont="1" applyFill="1" applyBorder="1" applyAlignment="1" applyProtection="1">
      <alignment horizontal="center" vertical="center"/>
    </xf>
    <xf numFmtId="0" fontId="9" fillId="0" borderId="48" xfId="0" applyFont="1" applyFill="1" applyBorder="1" applyAlignment="1" applyProtection="1">
      <alignment horizontal="center" vertical="center" wrapText="1"/>
    </xf>
    <xf numFmtId="165" fontId="9" fillId="0" borderId="5" xfId="0" applyNumberFormat="1" applyFont="1" applyFill="1" applyBorder="1" applyAlignment="1" applyProtection="1">
      <alignment horizontal="center" vertical="center"/>
    </xf>
    <xf numFmtId="0" fontId="9" fillId="0" borderId="5" xfId="0" applyFont="1" applyFill="1" applyBorder="1" applyAlignment="1" applyProtection="1">
      <alignment horizontal="center" vertical="center" wrapText="1"/>
    </xf>
    <xf numFmtId="0" fontId="2" fillId="0" borderId="40" xfId="0" applyFont="1" applyFill="1" applyBorder="1" applyAlignment="1" applyProtection="1">
      <alignment vertical="center" wrapText="1"/>
    </xf>
    <xf numFmtId="0" fontId="9" fillId="0" borderId="0" xfId="0" applyFont="1" applyBorder="1" applyAlignment="1" applyProtection="1">
      <alignment horizontal="center" vertical="center"/>
    </xf>
    <xf numFmtId="0" fontId="3" fillId="5" borderId="23" xfId="0" applyFont="1" applyFill="1" applyBorder="1" applyAlignment="1" applyProtection="1">
      <alignment horizontal="center" vertical="center" wrapText="1"/>
    </xf>
    <xf numFmtId="165" fontId="3" fillId="5" borderId="24" xfId="0" applyNumberFormat="1" applyFont="1" applyFill="1" applyBorder="1" applyAlignment="1" applyProtection="1">
      <alignment horizontal="center" vertical="center" wrapText="1"/>
    </xf>
    <xf numFmtId="165" fontId="9" fillId="5" borderId="24" xfId="0" applyNumberFormat="1" applyFont="1" applyFill="1" applyBorder="1" applyAlignment="1" applyProtection="1">
      <alignment horizontal="center" vertical="center"/>
    </xf>
    <xf numFmtId="0" fontId="9" fillId="5" borderId="24" xfId="0" applyFont="1" applyFill="1" applyBorder="1" applyAlignment="1" applyProtection="1">
      <alignment horizontal="center" vertical="center"/>
    </xf>
    <xf numFmtId="165" fontId="10" fillId="3" borderId="25" xfId="0" applyNumberFormat="1" applyFont="1" applyFill="1" applyBorder="1" applyAlignment="1" applyProtection="1">
      <alignment horizontal="center" vertical="center"/>
    </xf>
    <xf numFmtId="4" fontId="3" fillId="0" borderId="0" xfId="0" applyNumberFormat="1" applyFont="1" applyFill="1" applyBorder="1" applyAlignment="1" applyProtection="1">
      <alignment horizontal="left" vertical="center"/>
    </xf>
    <xf numFmtId="0" fontId="9" fillId="0" borderId="0" xfId="0" applyFont="1" applyAlignment="1" applyProtection="1">
      <alignment horizontal="center" vertical="center" wrapText="1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14" fillId="0" borderId="0" xfId="0" applyFont="1" applyAlignment="1" applyProtection="1">
      <alignment horizontal="center" vertical="center"/>
    </xf>
    <xf numFmtId="0" fontId="23" fillId="5" borderId="1" xfId="0" applyFont="1" applyFill="1" applyBorder="1" applyAlignment="1" applyProtection="1">
      <alignment horizontal="center" vertical="center"/>
    </xf>
    <xf numFmtId="0" fontId="23" fillId="5" borderId="2" xfId="0" applyFont="1" applyFill="1" applyBorder="1" applyAlignment="1" applyProtection="1">
      <alignment horizontal="center" vertical="center"/>
    </xf>
    <xf numFmtId="0" fontId="23" fillId="5" borderId="3" xfId="0" applyFont="1" applyFill="1" applyBorder="1" applyAlignment="1" applyProtection="1">
      <alignment horizontal="center" vertical="center"/>
    </xf>
    <xf numFmtId="0" fontId="13" fillId="0" borderId="0" xfId="0" applyFont="1" applyAlignment="1" applyProtection="1">
      <alignment horizontal="left" vertical="center" wrapText="1"/>
    </xf>
    <xf numFmtId="0" fontId="9" fillId="0" borderId="35" xfId="0" applyFont="1" applyBorder="1" applyAlignment="1" applyProtection="1">
      <alignment horizontal="center" vertical="center" wrapText="1"/>
    </xf>
    <xf numFmtId="165" fontId="9" fillId="0" borderId="14" xfId="0" applyNumberFormat="1" applyFont="1" applyBorder="1" applyAlignment="1" applyProtection="1">
      <alignment horizontal="center" vertical="center"/>
    </xf>
    <xf numFmtId="0" fontId="9" fillId="0" borderId="14" xfId="0" applyFont="1" applyBorder="1" applyAlignment="1" applyProtection="1">
      <alignment horizontal="center" vertical="center"/>
    </xf>
    <xf numFmtId="0" fontId="9" fillId="0" borderId="43" xfId="0" applyFont="1" applyBorder="1" applyAlignment="1" applyProtection="1">
      <alignment horizontal="left" vertical="center" wrapText="1"/>
    </xf>
    <xf numFmtId="0" fontId="9" fillId="2" borderId="19" xfId="0" applyFont="1" applyFill="1" applyBorder="1" applyAlignment="1" applyProtection="1">
      <alignment horizontal="center" vertical="center" wrapText="1"/>
    </xf>
    <xf numFmtId="165" fontId="9" fillId="0" borderId="8" xfId="0" applyNumberFormat="1" applyFont="1" applyBorder="1" applyAlignment="1" applyProtection="1">
      <alignment horizontal="center" vertical="center"/>
    </xf>
    <xf numFmtId="0" fontId="9" fillId="2" borderId="19" xfId="0" applyFont="1" applyFill="1" applyBorder="1" applyAlignment="1" applyProtection="1">
      <alignment horizontal="center" vertical="center"/>
    </xf>
    <xf numFmtId="0" fontId="2" fillId="2" borderId="11" xfId="0" applyFont="1" applyFill="1" applyBorder="1" applyAlignment="1" applyProtection="1">
      <alignment vertical="top" wrapText="1"/>
    </xf>
    <xf numFmtId="0" fontId="20" fillId="0" borderId="0" xfId="3" applyFont="1" applyAlignment="1" applyProtection="1">
      <alignment horizontal="left" vertical="center" wrapText="1"/>
    </xf>
    <xf numFmtId="0" fontId="14" fillId="0" borderId="0" xfId="0" applyFont="1" applyAlignment="1" applyProtection="1">
      <alignment horizontal="center" vertical="center" wrapText="1"/>
    </xf>
    <xf numFmtId="0" fontId="2" fillId="0" borderId="19" xfId="0" applyFont="1" applyBorder="1" applyAlignment="1" applyProtection="1">
      <alignment horizontal="center" vertical="center" wrapText="1"/>
    </xf>
    <xf numFmtId="0" fontId="2" fillId="2" borderId="19" xfId="0" applyFont="1" applyFill="1" applyBorder="1" applyAlignment="1" applyProtection="1">
      <alignment horizontal="center" vertical="center" wrapText="1"/>
    </xf>
    <xf numFmtId="0" fontId="2" fillId="2" borderId="4" xfId="0" applyFont="1" applyFill="1" applyBorder="1" applyAlignment="1" applyProtection="1">
      <alignment horizontal="center" vertical="center"/>
    </xf>
    <xf numFmtId="0" fontId="2" fillId="0" borderId="12" xfId="0" applyFont="1" applyBorder="1" applyAlignment="1" applyProtection="1">
      <alignment horizontal="left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9" fillId="0" borderId="16" xfId="0" applyFont="1" applyFill="1" applyBorder="1" applyAlignment="1" applyProtection="1">
      <alignment horizontal="center" vertical="center"/>
    </xf>
    <xf numFmtId="0" fontId="2" fillId="0" borderId="18" xfId="0" applyFont="1" applyFill="1" applyBorder="1" applyAlignment="1" applyProtection="1">
      <alignment horizontal="center" vertical="center"/>
    </xf>
    <xf numFmtId="0" fontId="14" fillId="0" borderId="0" xfId="0" applyFont="1" applyAlignment="1" applyProtection="1">
      <alignment horizontal="left" vertical="center" wrapText="1"/>
    </xf>
    <xf numFmtId="0" fontId="2" fillId="0" borderId="19" xfId="0" applyFont="1" applyFill="1" applyBorder="1" applyAlignment="1" applyProtection="1">
      <alignment horizontal="center" vertical="center"/>
    </xf>
    <xf numFmtId="0" fontId="2" fillId="2" borderId="12" xfId="0" applyFont="1" applyFill="1" applyBorder="1" applyAlignment="1" applyProtection="1">
      <alignment horizontal="left" vertical="center" wrapText="1"/>
    </xf>
    <xf numFmtId="0" fontId="13" fillId="0" borderId="0" xfId="0" applyFont="1" applyAlignment="1" applyProtection="1">
      <alignment horizontal="center" vertical="center"/>
    </xf>
    <xf numFmtId="0" fontId="9" fillId="0" borderId="0" xfId="0" applyFont="1" applyAlignment="1" applyProtection="1">
      <alignment horizontal="left" wrapText="1"/>
    </xf>
    <xf numFmtId="0" fontId="13" fillId="0" borderId="0" xfId="0" applyFont="1" applyAlignment="1" applyProtection="1">
      <alignment horizontal="center" vertical="center" wrapText="1"/>
    </xf>
    <xf numFmtId="0" fontId="2" fillId="0" borderId="19" xfId="0" applyFont="1" applyFill="1" applyBorder="1" applyAlignment="1" applyProtection="1">
      <alignment horizontal="center" vertical="center" wrapText="1"/>
    </xf>
    <xf numFmtId="0" fontId="2" fillId="0" borderId="19" xfId="0" applyFont="1" applyFill="1" applyBorder="1" applyAlignment="1" applyProtection="1">
      <alignment vertical="center" wrapText="1"/>
    </xf>
    <xf numFmtId="0" fontId="2" fillId="0" borderId="19" xfId="0" applyFont="1" applyFill="1" applyBorder="1" applyAlignment="1" applyProtection="1">
      <alignment vertical="center"/>
    </xf>
    <xf numFmtId="0" fontId="21" fillId="0" borderId="0" xfId="0" applyFont="1" applyAlignment="1" applyProtection="1">
      <alignment horizontal="center" vertical="center" wrapText="1"/>
    </xf>
    <xf numFmtId="0" fontId="13" fillId="0" borderId="0" xfId="0" applyFont="1" applyAlignment="1" applyProtection="1">
      <alignment horizontal="left" vertical="center"/>
    </xf>
    <xf numFmtId="0" fontId="2" fillId="0" borderId="12" xfId="0" applyFont="1" applyFill="1" applyBorder="1" applyAlignment="1" applyProtection="1">
      <alignment horizontal="left" vertical="center" wrapText="1"/>
    </xf>
    <xf numFmtId="0" fontId="4" fillId="0" borderId="0" xfId="0" applyFont="1" applyAlignment="1" applyProtection="1">
      <alignment horizontal="left" vertical="center" wrapText="1"/>
    </xf>
    <xf numFmtId="0" fontId="13" fillId="0" borderId="0" xfId="0" applyFont="1" applyAlignment="1" applyProtection="1">
      <alignment horizontal="left" vertical="center" wrapText="1"/>
    </xf>
    <xf numFmtId="0" fontId="14" fillId="0" borderId="0" xfId="0" applyFont="1" applyAlignment="1" applyProtection="1">
      <alignment horizontal="left" vertical="center" wrapText="1"/>
    </xf>
    <xf numFmtId="0" fontId="9" fillId="0" borderId="11" xfId="0" applyFont="1" applyFill="1" applyBorder="1" applyAlignment="1" applyProtection="1">
      <alignment wrapText="1"/>
    </xf>
    <xf numFmtId="0" fontId="18" fillId="0" borderId="0" xfId="3" applyAlignment="1" applyProtection="1">
      <alignment horizontal="left" vertical="center" wrapText="1"/>
    </xf>
    <xf numFmtId="0" fontId="0" fillId="0" borderId="0" xfId="0" applyProtection="1"/>
    <xf numFmtId="0" fontId="2" fillId="0" borderId="11" xfId="0" applyFont="1" applyFill="1" applyBorder="1" applyAlignment="1" applyProtection="1">
      <alignment wrapText="1"/>
    </xf>
    <xf numFmtId="0" fontId="9" fillId="0" borderId="0" xfId="0" applyFont="1" applyFill="1" applyBorder="1" applyAlignment="1" applyProtection="1">
      <alignment horizontal="left" vertical="center" wrapText="1"/>
    </xf>
    <xf numFmtId="0" fontId="2" fillId="0" borderId="0" xfId="0" applyFont="1" applyAlignment="1" applyProtection="1">
      <alignment horizontal="left" vertical="center" wrapText="1"/>
    </xf>
    <xf numFmtId="0" fontId="20" fillId="0" borderId="0" xfId="0" applyFont="1" applyAlignment="1" applyProtection="1">
      <alignment wrapText="1"/>
    </xf>
    <xf numFmtId="0" fontId="9" fillId="0" borderId="0" xfId="0" applyFont="1" applyAlignment="1" applyProtection="1">
      <alignment wrapText="1"/>
    </xf>
    <xf numFmtId="0" fontId="0" fillId="0" borderId="0" xfId="0" applyAlignment="1" applyProtection="1">
      <alignment horizontal="center" vertical="center" wrapText="1"/>
    </xf>
    <xf numFmtId="0" fontId="20" fillId="0" borderId="0" xfId="0" applyFont="1" applyProtection="1"/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22" xfId="0" applyFont="1" applyBorder="1" applyAlignment="1" applyProtection="1">
      <alignment vertical="center" wrapText="1"/>
    </xf>
    <xf numFmtId="0" fontId="2" fillId="0" borderId="20" xfId="0" applyFont="1" applyFill="1" applyBorder="1" applyAlignment="1" applyProtection="1">
      <alignment horizontal="center" vertical="center" wrapText="1"/>
    </xf>
    <xf numFmtId="165" fontId="9" fillId="0" borderId="13" xfId="0" applyNumberFormat="1" applyFont="1" applyFill="1" applyBorder="1" applyAlignment="1" applyProtection="1">
      <alignment horizontal="center" vertical="center"/>
    </xf>
    <xf numFmtId="0" fontId="9" fillId="0" borderId="5" xfId="0" applyNumberFormat="1" applyFont="1" applyFill="1" applyBorder="1" applyAlignment="1" applyProtection="1">
      <alignment horizontal="center" vertical="center"/>
    </xf>
    <xf numFmtId="0" fontId="2" fillId="0" borderId="40" xfId="0" applyFont="1" applyFill="1" applyBorder="1" applyAlignment="1" applyProtection="1">
      <alignment wrapText="1"/>
    </xf>
    <xf numFmtId="0" fontId="3" fillId="5" borderId="1" xfId="0" applyFont="1" applyFill="1" applyBorder="1" applyAlignment="1" applyProtection="1">
      <alignment horizontal="center" vertical="center" wrapText="1"/>
    </xf>
    <xf numFmtId="0" fontId="3" fillId="5" borderId="2" xfId="0" applyFont="1" applyFill="1" applyBorder="1" applyAlignment="1" applyProtection="1">
      <alignment horizontal="center" vertical="center" wrapText="1"/>
    </xf>
    <xf numFmtId="0" fontId="3" fillId="5" borderId="3" xfId="0" applyFont="1" applyFill="1" applyBorder="1" applyAlignment="1" applyProtection="1">
      <alignment horizontal="center" vertical="center" wrapText="1"/>
    </xf>
    <xf numFmtId="165" fontId="10" fillId="3" borderId="32" xfId="0" applyNumberFormat="1" applyFont="1" applyFill="1" applyBorder="1" applyAlignment="1" applyProtection="1">
      <alignment horizontal="center" vertical="center"/>
    </xf>
    <xf numFmtId="4" fontId="10" fillId="0" borderId="0" xfId="0" applyNumberFormat="1" applyFont="1" applyFill="1" applyBorder="1" applyAlignment="1" applyProtection="1">
      <alignment horizontal="left" vertical="center"/>
    </xf>
    <xf numFmtId="0" fontId="3" fillId="5" borderId="6" xfId="0" applyFont="1" applyFill="1" applyBorder="1" applyAlignment="1" applyProtection="1">
      <alignment horizontal="center" vertical="center"/>
    </xf>
    <xf numFmtId="0" fontId="3" fillId="5" borderId="13" xfId="0" applyFont="1" applyFill="1" applyBorder="1" applyAlignment="1" applyProtection="1">
      <alignment horizontal="center" vertical="center"/>
    </xf>
    <xf numFmtId="0" fontId="3" fillId="5" borderId="44" xfId="0" applyFont="1" applyFill="1" applyBorder="1" applyAlignment="1" applyProtection="1">
      <alignment horizontal="center" vertical="center"/>
    </xf>
    <xf numFmtId="49" fontId="3" fillId="5" borderId="6" xfId="2" applyNumberFormat="1" applyFont="1" applyFill="1" applyBorder="1" applyAlignment="1" applyProtection="1">
      <alignment horizontal="center" vertical="center" wrapText="1"/>
    </xf>
    <xf numFmtId="49" fontId="3" fillId="5" borderId="13" xfId="2" applyNumberFormat="1" applyFont="1" applyFill="1" applyBorder="1" applyAlignment="1" applyProtection="1">
      <alignment horizontal="center" vertical="center" wrapText="1"/>
    </xf>
    <xf numFmtId="49" fontId="3" fillId="5" borderId="44" xfId="2" applyNumberFormat="1" applyFont="1" applyFill="1" applyBorder="1" applyAlignment="1" applyProtection="1">
      <alignment horizontal="center" vertical="center" wrapText="1"/>
    </xf>
    <xf numFmtId="0" fontId="3" fillId="5" borderId="39" xfId="0" applyFont="1" applyFill="1" applyBorder="1" applyAlignment="1" applyProtection="1">
      <alignment horizontal="center" vertical="center" wrapText="1"/>
    </xf>
    <xf numFmtId="0" fontId="3" fillId="6" borderId="46" xfId="2" applyFont="1" applyFill="1" applyBorder="1" applyAlignment="1" applyProtection="1">
      <alignment horizontal="center" vertical="center" wrapText="1"/>
    </xf>
    <xf numFmtId="0" fontId="2" fillId="6" borderId="48" xfId="2" applyFont="1" applyFill="1" applyBorder="1" applyAlignment="1" applyProtection="1">
      <alignment horizontal="center" vertical="center" wrapText="1"/>
    </xf>
    <xf numFmtId="0" fontId="2" fillId="6" borderId="5" xfId="2" applyFont="1" applyFill="1" applyBorder="1" applyAlignment="1" applyProtection="1">
      <alignment horizontal="center" vertical="center" wrapText="1"/>
    </xf>
    <xf numFmtId="0" fontId="3" fillId="6" borderId="24" xfId="2" applyFont="1" applyFill="1" applyBorder="1" applyAlignment="1" applyProtection="1">
      <alignment horizontal="center" vertical="center" wrapText="1"/>
    </xf>
    <xf numFmtId="165" fontId="2" fillId="2" borderId="14" xfId="0" applyNumberFormat="1" applyFont="1" applyFill="1" applyBorder="1" applyAlignment="1" applyProtection="1">
      <alignment horizontal="center" vertical="center"/>
    </xf>
    <xf numFmtId="0" fontId="2" fillId="2" borderId="14" xfId="0" applyFont="1" applyFill="1" applyBorder="1" applyAlignment="1" applyProtection="1">
      <alignment horizontal="center" vertical="center"/>
    </xf>
    <xf numFmtId="165" fontId="2" fillId="0" borderId="14" xfId="0" applyNumberFormat="1" applyFont="1" applyBorder="1" applyAlignment="1" applyProtection="1">
      <alignment horizontal="center" vertical="center"/>
    </xf>
    <xf numFmtId="0" fontId="2" fillId="0" borderId="43" xfId="0" applyFont="1" applyBorder="1" applyAlignment="1" applyProtection="1">
      <alignment horizontal="center" vertical="center" wrapText="1"/>
    </xf>
    <xf numFmtId="0" fontId="2" fillId="0" borderId="11" xfId="0" applyFont="1" applyBorder="1" applyAlignment="1" applyProtection="1">
      <alignment horizontal="center" vertical="center" wrapText="1"/>
    </xf>
    <xf numFmtId="0" fontId="2" fillId="0" borderId="4" xfId="0" applyFont="1" applyBorder="1" applyAlignment="1" applyProtection="1">
      <alignment horizontal="center" vertical="center"/>
    </xf>
    <xf numFmtId="0" fontId="2" fillId="0" borderId="11" xfId="0" applyFont="1" applyBorder="1" applyAlignment="1" applyProtection="1">
      <alignment horizontal="center" vertical="center"/>
    </xf>
    <xf numFmtId="0" fontId="2" fillId="0" borderId="4" xfId="0" applyFont="1" applyBorder="1" applyAlignment="1" applyProtection="1">
      <alignment vertical="center" wrapText="1"/>
    </xf>
    <xf numFmtId="0" fontId="3" fillId="0" borderId="45" xfId="0" applyFont="1" applyBorder="1" applyAlignment="1" applyProtection="1">
      <alignment horizontal="center" vertical="center"/>
    </xf>
    <xf numFmtId="0" fontId="3" fillId="7" borderId="1" xfId="0" applyFont="1" applyFill="1" applyBorder="1" applyAlignment="1" applyProtection="1">
      <alignment horizontal="center" vertical="center" wrapText="1"/>
    </xf>
    <xf numFmtId="0" fontId="3" fillId="7" borderId="2" xfId="0" applyFont="1" applyFill="1" applyBorder="1" applyAlignment="1" applyProtection="1">
      <alignment horizontal="center" vertical="center" wrapText="1"/>
    </xf>
    <xf numFmtId="0" fontId="3" fillId="7" borderId="27" xfId="0" applyFont="1" applyFill="1" applyBorder="1" applyAlignment="1" applyProtection="1">
      <alignment horizontal="center" vertical="center" wrapText="1"/>
    </xf>
    <xf numFmtId="165" fontId="3" fillId="7" borderId="13" xfId="0" applyNumberFormat="1" applyFont="1" applyFill="1" applyBorder="1" applyAlignment="1" applyProtection="1">
      <alignment horizontal="center" vertical="center"/>
    </xf>
    <xf numFmtId="0" fontId="3" fillId="7" borderId="44" xfId="0" applyFont="1" applyFill="1" applyBorder="1" applyAlignment="1" applyProtection="1">
      <alignment horizontal="center" vertical="center" wrapText="1"/>
    </xf>
    <xf numFmtId="0" fontId="3" fillId="7" borderId="34" xfId="0" applyFont="1" applyFill="1" applyBorder="1" applyAlignment="1" applyProtection="1">
      <alignment horizontal="center" vertical="center" wrapText="1"/>
    </xf>
    <xf numFmtId="0" fontId="3" fillId="7" borderId="38" xfId="0" applyFont="1" applyFill="1" applyBorder="1" applyAlignment="1" applyProtection="1">
      <alignment horizontal="center" vertical="center" wrapText="1"/>
    </xf>
    <xf numFmtId="165" fontId="2" fillId="7" borderId="34" xfId="0" applyNumberFormat="1" applyFont="1" applyFill="1" applyBorder="1" applyAlignment="1" applyProtection="1">
      <alignment horizontal="center" vertical="center"/>
    </xf>
    <xf numFmtId="165" fontId="2" fillId="7" borderId="21" xfId="0" applyNumberFormat="1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</xf>
    <xf numFmtId="0" fontId="2" fillId="0" borderId="0" xfId="0" applyFont="1" applyAlignment="1" applyProtection="1">
      <alignment horizontal="center" vertical="center"/>
    </xf>
  </cellXfs>
  <cellStyles count="4">
    <cellStyle name="Čárka" xfId="1" builtinId="3"/>
    <cellStyle name="Hypertextový odkaz" xfId="3" builtinId="8"/>
    <cellStyle name="Normální" xfId="0" builtinId="0"/>
    <cellStyle name="Normální 4 2" xfId="2" xr:uid="{00000000-0005-0000-0000-000003000000}"/>
  </cellStyles>
  <dxfs count="0"/>
  <tableStyles count="0" defaultTableStyle="TableStyleMedium2" defaultPivotStyle="PivotStyleLight16"/>
  <colors>
    <mruColors>
      <color rgb="FFB9E8FF"/>
      <color rgb="FF1BA5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2.xml"/><Relationship Id="rId5" Type="http://schemas.openxmlformats.org/officeDocument/2006/relationships/theme" Target="theme/theme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wtwcz.com/upload/files/Brochure_Titration-2013_3-MB_PDF-English.pdf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wtwcz.com/upload/files/Brochure_Titration-2013_3-MB_PDF-English.pdf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wtwcz.com/upload/files/Brochure_Titration-2013_3-MB_PDF-English.pdf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http://www.wtwcz.com/upload/files/Brochure_Titration-2013_3-MB_PDF-English.pdf" TargetMode="Externa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14</xdr:row>
      <xdr:rowOff>0</xdr:rowOff>
    </xdr:from>
    <xdr:to>
      <xdr:col>8</xdr:col>
      <xdr:colOff>304800</xdr:colOff>
      <xdr:row>14</xdr:row>
      <xdr:rowOff>304800</xdr:rowOff>
    </xdr:to>
    <xdr:sp macro="" textlink="">
      <xdr:nvSpPr>
        <xdr:cNvPr id="4102" name="AutoShape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9FF4C6-1725-4EA5-B3E8-B2365FA07968}"/>
            </a:ext>
          </a:extLst>
        </xdr:cNvPr>
        <xdr:cNvSpPr>
          <a:spLocks noChangeAspect="1" noChangeArrowheads="1"/>
        </xdr:cNvSpPr>
      </xdr:nvSpPr>
      <xdr:spPr bwMode="auto">
        <a:xfrm>
          <a:off x="12696825" y="723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14</xdr:row>
      <xdr:rowOff>0</xdr:rowOff>
    </xdr:from>
    <xdr:to>
      <xdr:col>8</xdr:col>
      <xdr:colOff>304800</xdr:colOff>
      <xdr:row>14</xdr:row>
      <xdr:rowOff>304800</xdr:rowOff>
    </xdr:to>
    <xdr:sp macro="" textlink="">
      <xdr:nvSpPr>
        <xdr:cNvPr id="4103" name="AutoShape 7">
          <a:extLst>
            <a:ext uri="{FF2B5EF4-FFF2-40B4-BE49-F238E27FC236}">
              <a16:creationId xmlns:a16="http://schemas.microsoft.com/office/drawing/2014/main" id="{1B7A576D-F55E-4DB4-9C4D-3BB154A6EDE3}"/>
            </a:ext>
          </a:extLst>
        </xdr:cNvPr>
        <xdr:cNvSpPr>
          <a:spLocks noChangeAspect="1" noChangeArrowheads="1"/>
        </xdr:cNvSpPr>
      </xdr:nvSpPr>
      <xdr:spPr bwMode="auto">
        <a:xfrm>
          <a:off x="13306425" y="723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4</xdr:row>
      <xdr:rowOff>0</xdr:rowOff>
    </xdr:from>
    <xdr:to>
      <xdr:col>8</xdr:col>
      <xdr:colOff>304800</xdr:colOff>
      <xdr:row>4</xdr:row>
      <xdr:rowOff>304800</xdr:rowOff>
    </xdr:to>
    <xdr:sp macro="" textlink="">
      <xdr:nvSpPr>
        <xdr:cNvPr id="4" name="AutoShape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07F9D2-C0C3-4F89-AD52-6ABD4C11480A}"/>
            </a:ext>
          </a:extLst>
        </xdr:cNvPr>
        <xdr:cNvSpPr>
          <a:spLocks noChangeAspect="1" noChangeArrowheads="1"/>
        </xdr:cNvSpPr>
      </xdr:nvSpPr>
      <xdr:spPr bwMode="auto">
        <a:xfrm>
          <a:off x="12087225" y="1143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4</xdr:row>
      <xdr:rowOff>0</xdr:rowOff>
    </xdr:from>
    <xdr:to>
      <xdr:col>8</xdr:col>
      <xdr:colOff>304800</xdr:colOff>
      <xdr:row>4</xdr:row>
      <xdr:rowOff>304800</xdr:rowOff>
    </xdr:to>
    <xdr:sp macro="" textlink="">
      <xdr:nvSpPr>
        <xdr:cNvPr id="5" name="AutoShape 7">
          <a:extLst>
            <a:ext uri="{FF2B5EF4-FFF2-40B4-BE49-F238E27FC236}">
              <a16:creationId xmlns:a16="http://schemas.microsoft.com/office/drawing/2014/main" id="{8C42EC26-2D1C-4E3B-B712-F721C7707BD9}"/>
            </a:ext>
          </a:extLst>
        </xdr:cNvPr>
        <xdr:cNvSpPr>
          <a:spLocks noChangeAspect="1" noChangeArrowheads="1"/>
        </xdr:cNvSpPr>
      </xdr:nvSpPr>
      <xdr:spPr bwMode="auto">
        <a:xfrm>
          <a:off x="12087225" y="1143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3</xdr:col>
      <xdr:colOff>8292</xdr:colOff>
      <xdr:row>0</xdr:row>
      <xdr:rowOff>596900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CB16EB13-4AAC-4D8B-8D64-01B5621FEA91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1103" cy="6000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</xdr:row>
      <xdr:rowOff>0</xdr:rowOff>
    </xdr:from>
    <xdr:to>
      <xdr:col>8</xdr:col>
      <xdr:colOff>304800</xdr:colOff>
      <xdr:row>1</xdr:row>
      <xdr:rowOff>304800</xdr:rowOff>
    </xdr:to>
    <xdr:sp macro="" textlink="">
      <xdr:nvSpPr>
        <xdr:cNvPr id="2" name="AutoShape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665D92E-5BB3-463D-87FC-175A716DDE28}"/>
            </a:ext>
          </a:extLst>
        </xdr:cNvPr>
        <xdr:cNvSpPr>
          <a:spLocks noChangeAspect="1" noChangeArrowheads="1"/>
        </xdr:cNvSpPr>
      </xdr:nvSpPr>
      <xdr:spPr bwMode="auto">
        <a:xfrm>
          <a:off x="12087225" y="8610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</xdr:row>
      <xdr:rowOff>0</xdr:rowOff>
    </xdr:from>
    <xdr:to>
      <xdr:col>8</xdr:col>
      <xdr:colOff>304800</xdr:colOff>
      <xdr:row>1</xdr:row>
      <xdr:rowOff>304800</xdr:rowOff>
    </xdr:to>
    <xdr:sp macro="" textlink="">
      <xdr:nvSpPr>
        <xdr:cNvPr id="3" name="AutoShape 7">
          <a:extLst>
            <a:ext uri="{FF2B5EF4-FFF2-40B4-BE49-F238E27FC236}">
              <a16:creationId xmlns:a16="http://schemas.microsoft.com/office/drawing/2014/main" id="{C270DC05-1FAF-4BE2-8A0E-91B99BE4CAFC}"/>
            </a:ext>
          </a:extLst>
        </xdr:cNvPr>
        <xdr:cNvSpPr>
          <a:spLocks noChangeAspect="1" noChangeArrowheads="1"/>
        </xdr:cNvSpPr>
      </xdr:nvSpPr>
      <xdr:spPr bwMode="auto">
        <a:xfrm>
          <a:off x="12087225" y="8610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951566</xdr:colOff>
      <xdr:row>0</xdr:row>
      <xdr:rowOff>600075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C6B182EA-9D45-4EAB-92DE-47FD861A6D05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1103" cy="6000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</xdr:row>
      <xdr:rowOff>0</xdr:rowOff>
    </xdr:from>
    <xdr:to>
      <xdr:col>8</xdr:col>
      <xdr:colOff>304800</xdr:colOff>
      <xdr:row>1</xdr:row>
      <xdr:rowOff>304800</xdr:rowOff>
    </xdr:to>
    <xdr:sp macro="" textlink="">
      <xdr:nvSpPr>
        <xdr:cNvPr id="2" name="AutoShape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16FF5D-FF1E-4578-8A6B-D473B75DC6C3}"/>
            </a:ext>
          </a:extLst>
        </xdr:cNvPr>
        <xdr:cNvSpPr>
          <a:spLocks noChangeAspect="1" noChangeArrowheads="1"/>
        </xdr:cNvSpPr>
      </xdr:nvSpPr>
      <xdr:spPr bwMode="auto">
        <a:xfrm>
          <a:off x="12087225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</xdr:row>
      <xdr:rowOff>0</xdr:rowOff>
    </xdr:from>
    <xdr:to>
      <xdr:col>8</xdr:col>
      <xdr:colOff>304800</xdr:colOff>
      <xdr:row>1</xdr:row>
      <xdr:rowOff>304800</xdr:rowOff>
    </xdr:to>
    <xdr:sp macro="" textlink="">
      <xdr:nvSpPr>
        <xdr:cNvPr id="3" name="AutoShape 7">
          <a:extLst>
            <a:ext uri="{FF2B5EF4-FFF2-40B4-BE49-F238E27FC236}">
              <a16:creationId xmlns:a16="http://schemas.microsoft.com/office/drawing/2014/main" id="{E4B667DA-E106-497E-8D76-072127531D3F}"/>
            </a:ext>
          </a:extLst>
        </xdr:cNvPr>
        <xdr:cNvSpPr>
          <a:spLocks noChangeAspect="1" noChangeArrowheads="1"/>
        </xdr:cNvSpPr>
      </xdr:nvSpPr>
      <xdr:spPr bwMode="auto">
        <a:xfrm>
          <a:off x="12087225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739049</xdr:colOff>
      <xdr:row>0</xdr:row>
      <xdr:rowOff>600075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CD7D154-1017-4608-A4A7-9095361DDC64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0085" cy="6000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1</xdr:row>
      <xdr:rowOff>0</xdr:rowOff>
    </xdr:from>
    <xdr:to>
      <xdr:col>10</xdr:col>
      <xdr:colOff>304800</xdr:colOff>
      <xdr:row>1</xdr:row>
      <xdr:rowOff>304800</xdr:rowOff>
    </xdr:to>
    <xdr:sp macro="" textlink="">
      <xdr:nvSpPr>
        <xdr:cNvPr id="2" name="AutoShape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26B573-01C1-4E20-B4A0-95B8528D2BB4}"/>
            </a:ext>
          </a:extLst>
        </xdr:cNvPr>
        <xdr:cNvSpPr>
          <a:spLocks noChangeAspect="1" noChangeArrowheads="1"/>
        </xdr:cNvSpPr>
      </xdr:nvSpPr>
      <xdr:spPr bwMode="auto">
        <a:xfrm>
          <a:off x="12087225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10</xdr:col>
      <xdr:colOff>0</xdr:colOff>
      <xdr:row>1</xdr:row>
      <xdr:rowOff>0</xdr:rowOff>
    </xdr:from>
    <xdr:to>
      <xdr:col>10</xdr:col>
      <xdr:colOff>304800</xdr:colOff>
      <xdr:row>1</xdr:row>
      <xdr:rowOff>304800</xdr:rowOff>
    </xdr:to>
    <xdr:sp macro="" textlink="">
      <xdr:nvSpPr>
        <xdr:cNvPr id="3" name="AutoShape 7">
          <a:extLst>
            <a:ext uri="{FF2B5EF4-FFF2-40B4-BE49-F238E27FC236}">
              <a16:creationId xmlns:a16="http://schemas.microsoft.com/office/drawing/2014/main" id="{3C112960-4DA3-4E9E-90A9-7CE67574E11B}"/>
            </a:ext>
          </a:extLst>
        </xdr:cNvPr>
        <xdr:cNvSpPr>
          <a:spLocks noChangeAspect="1" noChangeArrowheads="1"/>
        </xdr:cNvSpPr>
      </xdr:nvSpPr>
      <xdr:spPr bwMode="auto">
        <a:xfrm>
          <a:off x="12087225" y="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1106442</xdr:colOff>
      <xdr:row>0</xdr:row>
      <xdr:rowOff>600075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BA7F62B4-B9D4-477D-8A3A-9A76447DD7E2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0085" cy="6000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  <pageSetUpPr fitToPage="1"/>
  </sheetPr>
  <dimension ref="A1:M14"/>
  <sheetViews>
    <sheetView topLeftCell="B5" zoomScale="90" zoomScaleNormal="90" workbookViewId="0">
      <selection activeCell="C7" sqref="C7"/>
    </sheetView>
  </sheetViews>
  <sheetFormatPr defaultRowHeight="30" customHeight="1" x14ac:dyDescent="0.5"/>
  <cols>
    <col min="1" max="1" width="14.17578125" style="1" customWidth="1"/>
    <col min="2" max="2" width="54.8203125" style="2" bestFit="1" customWidth="1"/>
    <col min="3" max="3" width="17.46875" style="2" customWidth="1"/>
    <col min="4" max="4" width="16.703125" style="2" customWidth="1"/>
    <col min="5" max="5" width="16.703125" style="1" bestFit="1" customWidth="1"/>
    <col min="6" max="6" width="8.703125" style="1" bestFit="1" customWidth="1"/>
    <col min="7" max="7" width="22.87890625" style="1" customWidth="1"/>
    <col min="8" max="8" width="83.17578125" style="19" customWidth="1"/>
    <col min="9" max="9" width="32.703125" style="4" customWidth="1"/>
    <col min="10" max="10" width="30.46875" style="6" customWidth="1"/>
    <col min="11" max="11" width="23" style="3" customWidth="1"/>
    <col min="12" max="254" width="9.17578125" style="1"/>
    <col min="255" max="255" width="51" style="1" customWidth="1"/>
    <col min="256" max="256" width="18.29296875" style="1" customWidth="1"/>
    <col min="257" max="257" width="9.17578125" style="1"/>
    <col min="258" max="258" width="17" style="1" customWidth="1"/>
    <col min="259" max="510" width="9.17578125" style="1"/>
    <col min="511" max="511" width="51" style="1" customWidth="1"/>
    <col min="512" max="512" width="18.29296875" style="1" customWidth="1"/>
    <col min="513" max="513" width="9.17578125" style="1"/>
    <col min="514" max="514" width="17" style="1" customWidth="1"/>
    <col min="515" max="766" width="9.17578125" style="1"/>
    <col min="767" max="767" width="51" style="1" customWidth="1"/>
    <col min="768" max="768" width="18.29296875" style="1" customWidth="1"/>
    <col min="769" max="769" width="9.17578125" style="1"/>
    <col min="770" max="770" width="17" style="1" customWidth="1"/>
    <col min="771" max="1022" width="9.17578125" style="1"/>
    <col min="1023" max="1023" width="51" style="1" customWidth="1"/>
    <col min="1024" max="1024" width="18.29296875" style="1" customWidth="1"/>
    <col min="1025" max="1025" width="9.17578125" style="1"/>
    <col min="1026" max="1026" width="17" style="1" customWidth="1"/>
    <col min="1027" max="1278" width="9.17578125" style="1"/>
    <col min="1279" max="1279" width="51" style="1" customWidth="1"/>
    <col min="1280" max="1280" width="18.29296875" style="1" customWidth="1"/>
    <col min="1281" max="1281" width="9.17578125" style="1"/>
    <col min="1282" max="1282" width="17" style="1" customWidth="1"/>
    <col min="1283" max="1534" width="9.17578125" style="1"/>
    <col min="1535" max="1535" width="51" style="1" customWidth="1"/>
    <col min="1536" max="1536" width="18.29296875" style="1" customWidth="1"/>
    <col min="1537" max="1537" width="9.17578125" style="1"/>
    <col min="1538" max="1538" width="17" style="1" customWidth="1"/>
    <col min="1539" max="1790" width="9.17578125" style="1"/>
    <col min="1791" max="1791" width="51" style="1" customWidth="1"/>
    <col min="1792" max="1792" width="18.29296875" style="1" customWidth="1"/>
    <col min="1793" max="1793" width="9.17578125" style="1"/>
    <col min="1794" max="1794" width="17" style="1" customWidth="1"/>
    <col min="1795" max="2046" width="9.17578125" style="1"/>
    <col min="2047" max="2047" width="51" style="1" customWidth="1"/>
    <col min="2048" max="2048" width="18.29296875" style="1" customWidth="1"/>
    <col min="2049" max="2049" width="9.17578125" style="1"/>
    <col min="2050" max="2050" width="17" style="1" customWidth="1"/>
    <col min="2051" max="2302" width="9.17578125" style="1"/>
    <col min="2303" max="2303" width="51" style="1" customWidth="1"/>
    <col min="2304" max="2304" width="18.29296875" style="1" customWidth="1"/>
    <col min="2305" max="2305" width="9.17578125" style="1"/>
    <col min="2306" max="2306" width="17" style="1" customWidth="1"/>
    <col min="2307" max="2558" width="9.17578125" style="1"/>
    <col min="2559" max="2559" width="51" style="1" customWidth="1"/>
    <col min="2560" max="2560" width="18.29296875" style="1" customWidth="1"/>
    <col min="2561" max="2561" width="9.17578125" style="1"/>
    <col min="2562" max="2562" width="17" style="1" customWidth="1"/>
    <col min="2563" max="2814" width="9.17578125" style="1"/>
    <col min="2815" max="2815" width="51" style="1" customWidth="1"/>
    <col min="2816" max="2816" width="18.29296875" style="1" customWidth="1"/>
    <col min="2817" max="2817" width="9.17578125" style="1"/>
    <col min="2818" max="2818" width="17" style="1" customWidth="1"/>
    <col min="2819" max="3070" width="9.17578125" style="1"/>
    <col min="3071" max="3071" width="51" style="1" customWidth="1"/>
    <col min="3072" max="3072" width="18.29296875" style="1" customWidth="1"/>
    <col min="3073" max="3073" width="9.17578125" style="1"/>
    <col min="3074" max="3074" width="17" style="1" customWidth="1"/>
    <col min="3075" max="3326" width="9.17578125" style="1"/>
    <col min="3327" max="3327" width="51" style="1" customWidth="1"/>
    <col min="3328" max="3328" width="18.29296875" style="1" customWidth="1"/>
    <col min="3329" max="3329" width="9.17578125" style="1"/>
    <col min="3330" max="3330" width="17" style="1" customWidth="1"/>
    <col min="3331" max="3582" width="9.17578125" style="1"/>
    <col min="3583" max="3583" width="51" style="1" customWidth="1"/>
    <col min="3584" max="3584" width="18.29296875" style="1" customWidth="1"/>
    <col min="3585" max="3585" width="9.17578125" style="1"/>
    <col min="3586" max="3586" width="17" style="1" customWidth="1"/>
    <col min="3587" max="3838" width="9.17578125" style="1"/>
    <col min="3839" max="3839" width="51" style="1" customWidth="1"/>
    <col min="3840" max="3840" width="18.29296875" style="1" customWidth="1"/>
    <col min="3841" max="3841" width="9.17578125" style="1"/>
    <col min="3842" max="3842" width="17" style="1" customWidth="1"/>
    <col min="3843" max="4094" width="9.17578125" style="1"/>
    <col min="4095" max="4095" width="51" style="1" customWidth="1"/>
    <col min="4096" max="4096" width="18.29296875" style="1" customWidth="1"/>
    <col min="4097" max="4097" width="9.17578125" style="1"/>
    <col min="4098" max="4098" width="17" style="1" customWidth="1"/>
    <col min="4099" max="4350" width="9.17578125" style="1"/>
    <col min="4351" max="4351" width="51" style="1" customWidth="1"/>
    <col min="4352" max="4352" width="18.29296875" style="1" customWidth="1"/>
    <col min="4353" max="4353" width="9.17578125" style="1"/>
    <col min="4354" max="4354" width="17" style="1" customWidth="1"/>
    <col min="4355" max="4606" width="9.17578125" style="1"/>
    <col min="4607" max="4607" width="51" style="1" customWidth="1"/>
    <col min="4608" max="4608" width="18.29296875" style="1" customWidth="1"/>
    <col min="4609" max="4609" width="9.17578125" style="1"/>
    <col min="4610" max="4610" width="17" style="1" customWidth="1"/>
    <col min="4611" max="4862" width="9.17578125" style="1"/>
    <col min="4863" max="4863" width="51" style="1" customWidth="1"/>
    <col min="4864" max="4864" width="18.29296875" style="1" customWidth="1"/>
    <col min="4865" max="4865" width="9.17578125" style="1"/>
    <col min="4866" max="4866" width="17" style="1" customWidth="1"/>
    <col min="4867" max="5118" width="9.17578125" style="1"/>
    <col min="5119" max="5119" width="51" style="1" customWidth="1"/>
    <col min="5120" max="5120" width="18.29296875" style="1" customWidth="1"/>
    <col min="5121" max="5121" width="9.17578125" style="1"/>
    <col min="5122" max="5122" width="17" style="1" customWidth="1"/>
    <col min="5123" max="5374" width="9.17578125" style="1"/>
    <col min="5375" max="5375" width="51" style="1" customWidth="1"/>
    <col min="5376" max="5376" width="18.29296875" style="1" customWidth="1"/>
    <col min="5377" max="5377" width="9.17578125" style="1"/>
    <col min="5378" max="5378" width="17" style="1" customWidth="1"/>
    <col min="5379" max="5630" width="9.17578125" style="1"/>
    <col min="5631" max="5631" width="51" style="1" customWidth="1"/>
    <col min="5632" max="5632" width="18.29296875" style="1" customWidth="1"/>
    <col min="5633" max="5633" width="9.17578125" style="1"/>
    <col min="5634" max="5634" width="17" style="1" customWidth="1"/>
    <col min="5635" max="5886" width="9.17578125" style="1"/>
    <col min="5887" max="5887" width="51" style="1" customWidth="1"/>
    <col min="5888" max="5888" width="18.29296875" style="1" customWidth="1"/>
    <col min="5889" max="5889" width="9.17578125" style="1"/>
    <col min="5890" max="5890" width="17" style="1" customWidth="1"/>
    <col min="5891" max="6142" width="9.17578125" style="1"/>
    <col min="6143" max="6143" width="51" style="1" customWidth="1"/>
    <col min="6144" max="6144" width="18.29296875" style="1" customWidth="1"/>
    <col min="6145" max="6145" width="9.17578125" style="1"/>
    <col min="6146" max="6146" width="17" style="1" customWidth="1"/>
    <col min="6147" max="6398" width="9.17578125" style="1"/>
    <col min="6399" max="6399" width="51" style="1" customWidth="1"/>
    <col min="6400" max="6400" width="18.29296875" style="1" customWidth="1"/>
    <col min="6401" max="6401" width="9.17578125" style="1"/>
    <col min="6402" max="6402" width="17" style="1" customWidth="1"/>
    <col min="6403" max="6654" width="9.17578125" style="1"/>
    <col min="6655" max="6655" width="51" style="1" customWidth="1"/>
    <col min="6656" max="6656" width="18.29296875" style="1" customWidth="1"/>
    <col min="6657" max="6657" width="9.17578125" style="1"/>
    <col min="6658" max="6658" width="17" style="1" customWidth="1"/>
    <col min="6659" max="6910" width="9.17578125" style="1"/>
    <col min="6911" max="6911" width="51" style="1" customWidth="1"/>
    <col min="6912" max="6912" width="18.29296875" style="1" customWidth="1"/>
    <col min="6913" max="6913" width="9.17578125" style="1"/>
    <col min="6914" max="6914" width="17" style="1" customWidth="1"/>
    <col min="6915" max="7166" width="9.17578125" style="1"/>
    <col min="7167" max="7167" width="51" style="1" customWidth="1"/>
    <col min="7168" max="7168" width="18.29296875" style="1" customWidth="1"/>
    <col min="7169" max="7169" width="9.17578125" style="1"/>
    <col min="7170" max="7170" width="17" style="1" customWidth="1"/>
    <col min="7171" max="7422" width="9.17578125" style="1"/>
    <col min="7423" max="7423" width="51" style="1" customWidth="1"/>
    <col min="7424" max="7424" width="18.29296875" style="1" customWidth="1"/>
    <col min="7425" max="7425" width="9.17578125" style="1"/>
    <col min="7426" max="7426" width="17" style="1" customWidth="1"/>
    <col min="7427" max="7678" width="9.17578125" style="1"/>
    <col min="7679" max="7679" width="51" style="1" customWidth="1"/>
    <col min="7680" max="7680" width="18.29296875" style="1" customWidth="1"/>
    <col min="7681" max="7681" width="9.17578125" style="1"/>
    <col min="7682" max="7682" width="17" style="1" customWidth="1"/>
    <col min="7683" max="7934" width="9.17578125" style="1"/>
    <col min="7935" max="7935" width="51" style="1" customWidth="1"/>
    <col min="7936" max="7936" width="18.29296875" style="1" customWidth="1"/>
    <col min="7937" max="7937" width="9.17578125" style="1"/>
    <col min="7938" max="7938" width="17" style="1" customWidth="1"/>
    <col min="7939" max="8190" width="9.17578125" style="1"/>
    <col min="8191" max="8191" width="51" style="1" customWidth="1"/>
    <col min="8192" max="8192" width="18.29296875" style="1" customWidth="1"/>
    <col min="8193" max="8193" width="9.17578125" style="1"/>
    <col min="8194" max="8194" width="17" style="1" customWidth="1"/>
    <col min="8195" max="8446" width="9.17578125" style="1"/>
    <col min="8447" max="8447" width="51" style="1" customWidth="1"/>
    <col min="8448" max="8448" width="18.29296875" style="1" customWidth="1"/>
    <col min="8449" max="8449" width="9.17578125" style="1"/>
    <col min="8450" max="8450" width="17" style="1" customWidth="1"/>
    <col min="8451" max="8702" width="9.17578125" style="1"/>
    <col min="8703" max="8703" width="51" style="1" customWidth="1"/>
    <col min="8704" max="8704" width="18.29296875" style="1" customWidth="1"/>
    <col min="8705" max="8705" width="9.17578125" style="1"/>
    <col min="8706" max="8706" width="17" style="1" customWidth="1"/>
    <col min="8707" max="8958" width="9.17578125" style="1"/>
    <col min="8959" max="8959" width="51" style="1" customWidth="1"/>
    <col min="8960" max="8960" width="18.29296875" style="1" customWidth="1"/>
    <col min="8961" max="8961" width="9.17578125" style="1"/>
    <col min="8962" max="8962" width="17" style="1" customWidth="1"/>
    <col min="8963" max="9214" width="9.17578125" style="1"/>
    <col min="9215" max="9215" width="51" style="1" customWidth="1"/>
    <col min="9216" max="9216" width="18.29296875" style="1" customWidth="1"/>
    <col min="9217" max="9217" width="9.17578125" style="1"/>
    <col min="9218" max="9218" width="17" style="1" customWidth="1"/>
    <col min="9219" max="9470" width="9.17578125" style="1"/>
    <col min="9471" max="9471" width="51" style="1" customWidth="1"/>
    <col min="9472" max="9472" width="18.29296875" style="1" customWidth="1"/>
    <col min="9473" max="9473" width="9.17578125" style="1"/>
    <col min="9474" max="9474" width="17" style="1" customWidth="1"/>
    <col min="9475" max="9726" width="9.17578125" style="1"/>
    <col min="9727" max="9727" width="51" style="1" customWidth="1"/>
    <col min="9728" max="9728" width="18.29296875" style="1" customWidth="1"/>
    <col min="9729" max="9729" width="9.17578125" style="1"/>
    <col min="9730" max="9730" width="17" style="1" customWidth="1"/>
    <col min="9731" max="9982" width="9.17578125" style="1"/>
    <col min="9983" max="9983" width="51" style="1" customWidth="1"/>
    <col min="9984" max="9984" width="18.29296875" style="1" customWidth="1"/>
    <col min="9985" max="9985" width="9.17578125" style="1"/>
    <col min="9986" max="9986" width="17" style="1" customWidth="1"/>
    <col min="9987" max="10238" width="9.17578125" style="1"/>
    <col min="10239" max="10239" width="51" style="1" customWidth="1"/>
    <col min="10240" max="10240" width="18.29296875" style="1" customWidth="1"/>
    <col min="10241" max="10241" width="9.17578125" style="1"/>
    <col min="10242" max="10242" width="17" style="1" customWidth="1"/>
    <col min="10243" max="10494" width="9.17578125" style="1"/>
    <col min="10495" max="10495" width="51" style="1" customWidth="1"/>
    <col min="10496" max="10496" width="18.29296875" style="1" customWidth="1"/>
    <col min="10497" max="10497" width="9.17578125" style="1"/>
    <col min="10498" max="10498" width="17" style="1" customWidth="1"/>
    <col min="10499" max="10750" width="9.17578125" style="1"/>
    <col min="10751" max="10751" width="51" style="1" customWidth="1"/>
    <col min="10752" max="10752" width="18.29296875" style="1" customWidth="1"/>
    <col min="10753" max="10753" width="9.17578125" style="1"/>
    <col min="10754" max="10754" width="17" style="1" customWidth="1"/>
    <col min="10755" max="11006" width="9.17578125" style="1"/>
    <col min="11007" max="11007" width="51" style="1" customWidth="1"/>
    <col min="11008" max="11008" width="18.29296875" style="1" customWidth="1"/>
    <col min="11009" max="11009" width="9.17578125" style="1"/>
    <col min="11010" max="11010" width="17" style="1" customWidth="1"/>
    <col min="11011" max="11262" width="9.17578125" style="1"/>
    <col min="11263" max="11263" width="51" style="1" customWidth="1"/>
    <col min="11264" max="11264" width="18.29296875" style="1" customWidth="1"/>
    <col min="11265" max="11265" width="9.17578125" style="1"/>
    <col min="11266" max="11266" width="17" style="1" customWidth="1"/>
    <col min="11267" max="11518" width="9.17578125" style="1"/>
    <col min="11519" max="11519" width="51" style="1" customWidth="1"/>
    <col min="11520" max="11520" width="18.29296875" style="1" customWidth="1"/>
    <col min="11521" max="11521" width="9.17578125" style="1"/>
    <col min="11522" max="11522" width="17" style="1" customWidth="1"/>
    <col min="11523" max="11774" width="9.17578125" style="1"/>
    <col min="11775" max="11775" width="51" style="1" customWidth="1"/>
    <col min="11776" max="11776" width="18.29296875" style="1" customWidth="1"/>
    <col min="11777" max="11777" width="9.17578125" style="1"/>
    <col min="11778" max="11778" width="17" style="1" customWidth="1"/>
    <col min="11779" max="12030" width="9.17578125" style="1"/>
    <col min="12031" max="12031" width="51" style="1" customWidth="1"/>
    <col min="12032" max="12032" width="18.29296875" style="1" customWidth="1"/>
    <col min="12033" max="12033" width="9.17578125" style="1"/>
    <col min="12034" max="12034" width="17" style="1" customWidth="1"/>
    <col min="12035" max="12286" width="9.17578125" style="1"/>
    <col min="12287" max="12287" width="51" style="1" customWidth="1"/>
    <col min="12288" max="12288" width="18.29296875" style="1" customWidth="1"/>
    <col min="12289" max="12289" width="9.17578125" style="1"/>
    <col min="12290" max="12290" width="17" style="1" customWidth="1"/>
    <col min="12291" max="12542" width="9.17578125" style="1"/>
    <col min="12543" max="12543" width="51" style="1" customWidth="1"/>
    <col min="12544" max="12544" width="18.29296875" style="1" customWidth="1"/>
    <col min="12545" max="12545" width="9.17578125" style="1"/>
    <col min="12546" max="12546" width="17" style="1" customWidth="1"/>
    <col min="12547" max="12798" width="9.17578125" style="1"/>
    <col min="12799" max="12799" width="51" style="1" customWidth="1"/>
    <col min="12800" max="12800" width="18.29296875" style="1" customWidth="1"/>
    <col min="12801" max="12801" width="9.17578125" style="1"/>
    <col min="12802" max="12802" width="17" style="1" customWidth="1"/>
    <col min="12803" max="13054" width="9.17578125" style="1"/>
    <col min="13055" max="13055" width="51" style="1" customWidth="1"/>
    <col min="13056" max="13056" width="18.29296875" style="1" customWidth="1"/>
    <col min="13057" max="13057" width="9.17578125" style="1"/>
    <col min="13058" max="13058" width="17" style="1" customWidth="1"/>
    <col min="13059" max="13310" width="9.17578125" style="1"/>
    <col min="13311" max="13311" width="51" style="1" customWidth="1"/>
    <col min="13312" max="13312" width="18.29296875" style="1" customWidth="1"/>
    <col min="13313" max="13313" width="9.17578125" style="1"/>
    <col min="13314" max="13314" width="17" style="1" customWidth="1"/>
    <col min="13315" max="13566" width="9.17578125" style="1"/>
    <col min="13567" max="13567" width="51" style="1" customWidth="1"/>
    <col min="13568" max="13568" width="18.29296875" style="1" customWidth="1"/>
    <col min="13569" max="13569" width="9.17578125" style="1"/>
    <col min="13570" max="13570" width="17" style="1" customWidth="1"/>
    <col min="13571" max="13822" width="9.17578125" style="1"/>
    <col min="13823" max="13823" width="51" style="1" customWidth="1"/>
    <col min="13824" max="13824" width="18.29296875" style="1" customWidth="1"/>
    <col min="13825" max="13825" width="9.17578125" style="1"/>
    <col min="13826" max="13826" width="17" style="1" customWidth="1"/>
    <col min="13827" max="14078" width="9.17578125" style="1"/>
    <col min="14079" max="14079" width="51" style="1" customWidth="1"/>
    <col min="14080" max="14080" width="18.29296875" style="1" customWidth="1"/>
    <col min="14081" max="14081" width="9.17578125" style="1"/>
    <col min="14082" max="14082" width="17" style="1" customWidth="1"/>
    <col min="14083" max="14334" width="9.17578125" style="1"/>
    <col min="14335" max="14335" width="51" style="1" customWidth="1"/>
    <col min="14336" max="14336" width="18.29296875" style="1" customWidth="1"/>
    <col min="14337" max="14337" width="9.17578125" style="1"/>
    <col min="14338" max="14338" width="17" style="1" customWidth="1"/>
    <col min="14339" max="14590" width="9.17578125" style="1"/>
    <col min="14591" max="14591" width="51" style="1" customWidth="1"/>
    <col min="14592" max="14592" width="18.29296875" style="1" customWidth="1"/>
    <col min="14593" max="14593" width="9.17578125" style="1"/>
    <col min="14594" max="14594" width="17" style="1" customWidth="1"/>
    <col min="14595" max="14846" width="9.17578125" style="1"/>
    <col min="14847" max="14847" width="51" style="1" customWidth="1"/>
    <col min="14848" max="14848" width="18.29296875" style="1" customWidth="1"/>
    <col min="14849" max="14849" width="9.17578125" style="1"/>
    <col min="14850" max="14850" width="17" style="1" customWidth="1"/>
    <col min="14851" max="15102" width="9.17578125" style="1"/>
    <col min="15103" max="15103" width="51" style="1" customWidth="1"/>
    <col min="15104" max="15104" width="18.29296875" style="1" customWidth="1"/>
    <col min="15105" max="15105" width="9.17578125" style="1"/>
    <col min="15106" max="15106" width="17" style="1" customWidth="1"/>
    <col min="15107" max="15358" width="9.17578125" style="1"/>
    <col min="15359" max="15359" width="51" style="1" customWidth="1"/>
    <col min="15360" max="15360" width="18.29296875" style="1" customWidth="1"/>
    <col min="15361" max="15361" width="9.17578125" style="1"/>
    <col min="15362" max="15362" width="17" style="1" customWidth="1"/>
    <col min="15363" max="15614" width="9.17578125" style="1"/>
    <col min="15615" max="15615" width="51" style="1" customWidth="1"/>
    <col min="15616" max="15616" width="18.29296875" style="1" customWidth="1"/>
    <col min="15617" max="15617" width="9.17578125" style="1"/>
    <col min="15618" max="15618" width="17" style="1" customWidth="1"/>
    <col min="15619" max="15870" width="9.17578125" style="1"/>
    <col min="15871" max="15871" width="51" style="1" customWidth="1"/>
    <col min="15872" max="15872" width="18.29296875" style="1" customWidth="1"/>
    <col min="15873" max="15873" width="9.17578125" style="1"/>
    <col min="15874" max="15874" width="17" style="1" customWidth="1"/>
    <col min="15875" max="16126" width="9.17578125" style="1"/>
    <col min="16127" max="16127" width="51" style="1" customWidth="1"/>
    <col min="16128" max="16128" width="18.29296875" style="1" customWidth="1"/>
    <col min="16129" max="16129" width="9.17578125" style="1"/>
    <col min="16130" max="16130" width="17" style="1" customWidth="1"/>
    <col min="16131" max="16384" width="9.17578125" style="1"/>
  </cols>
  <sheetData>
    <row r="1" spans="1:13" ht="50.25" customHeight="1" thickBot="1" x14ac:dyDescent="0.55000000000000004">
      <c r="H1" s="30"/>
    </row>
    <row r="2" spans="1:13" ht="30" customHeight="1" thickBot="1" x14ac:dyDescent="0.4">
      <c r="A2" s="105" t="s">
        <v>61</v>
      </c>
      <c r="B2" s="106"/>
      <c r="C2" s="106"/>
      <c r="D2" s="106"/>
      <c r="E2" s="106"/>
      <c r="F2" s="106"/>
      <c r="G2" s="106"/>
      <c r="H2" s="107"/>
      <c r="J2" s="9"/>
    </row>
    <row r="3" spans="1:13" ht="30" customHeight="1" thickBot="1" x14ac:dyDescent="0.4">
      <c r="A3" s="108" t="s">
        <v>62</v>
      </c>
      <c r="B3" s="109"/>
      <c r="C3" s="109"/>
      <c r="D3" s="109"/>
      <c r="E3" s="109"/>
      <c r="F3" s="109"/>
      <c r="G3" s="109"/>
      <c r="H3" s="110"/>
      <c r="J3" s="9"/>
    </row>
    <row r="4" spans="1:13" ht="30" customHeight="1" thickBot="1" x14ac:dyDescent="0.4">
      <c r="A4" s="111" t="s">
        <v>63</v>
      </c>
      <c r="B4" s="112"/>
      <c r="C4" s="112"/>
      <c r="D4" s="112"/>
      <c r="E4" s="112"/>
      <c r="F4" s="112"/>
      <c r="G4" s="112"/>
      <c r="H4" s="113"/>
      <c r="J4" s="9"/>
    </row>
    <row r="5" spans="1:13" ht="160.69999999999999" customHeight="1" thickBot="1" x14ac:dyDescent="0.4">
      <c r="A5" s="103" t="s">
        <v>284</v>
      </c>
      <c r="B5" s="90" t="s">
        <v>0</v>
      </c>
      <c r="C5" s="90" t="s">
        <v>303</v>
      </c>
      <c r="D5" s="90" t="s">
        <v>295</v>
      </c>
      <c r="E5" s="90" t="s">
        <v>298</v>
      </c>
      <c r="F5" s="90" t="s">
        <v>301</v>
      </c>
      <c r="G5" s="90" t="s">
        <v>300</v>
      </c>
      <c r="H5" s="101" t="s">
        <v>1</v>
      </c>
      <c r="I5" s="25"/>
      <c r="J5" s="9"/>
    </row>
    <row r="6" spans="1:13" ht="30" hidden="1" customHeight="1" thickBot="1" x14ac:dyDescent="0.4">
      <c r="A6" s="104"/>
      <c r="B6" s="91"/>
      <c r="C6" s="91"/>
      <c r="D6" s="91"/>
      <c r="E6" s="91"/>
      <c r="F6" s="91"/>
      <c r="G6" s="91"/>
      <c r="H6" s="102"/>
      <c r="J6" s="9"/>
    </row>
    <row r="7" spans="1:13" ht="76" x14ac:dyDescent="0.5">
      <c r="A7" s="114">
        <v>1</v>
      </c>
      <c r="B7" s="115" t="s">
        <v>50</v>
      </c>
      <c r="C7" s="31">
        <v>0</v>
      </c>
      <c r="D7" s="31">
        <v>0</v>
      </c>
      <c r="E7" s="116">
        <f>C7+D7</f>
        <v>0</v>
      </c>
      <c r="F7" s="117">
        <v>1</v>
      </c>
      <c r="G7" s="116">
        <f>E7*F7</f>
        <v>0</v>
      </c>
      <c r="H7" s="118" t="s">
        <v>308</v>
      </c>
      <c r="J7" s="27"/>
    </row>
    <row r="8" spans="1:13" ht="28.7" customHeight="1" x14ac:dyDescent="0.35">
      <c r="A8" s="119">
        <v>2</v>
      </c>
      <c r="B8" s="120" t="s">
        <v>2</v>
      </c>
      <c r="C8" s="32">
        <v>0</v>
      </c>
      <c r="D8" s="32">
        <v>0</v>
      </c>
      <c r="E8" s="121">
        <f t="shared" ref="E8:E13" si="0">C8+D8</f>
        <v>0</v>
      </c>
      <c r="F8" s="54">
        <v>1</v>
      </c>
      <c r="G8" s="121">
        <f t="shared" ref="G8:G13" si="1">E8*F8</f>
        <v>0</v>
      </c>
      <c r="H8" s="122" t="s">
        <v>243</v>
      </c>
      <c r="J8" s="28"/>
    </row>
    <row r="9" spans="1:13" ht="25.35" x14ac:dyDescent="0.35">
      <c r="A9" s="119">
        <v>3</v>
      </c>
      <c r="B9" s="120" t="s">
        <v>3</v>
      </c>
      <c r="C9" s="32">
        <v>0</v>
      </c>
      <c r="D9" s="32">
        <v>0</v>
      </c>
      <c r="E9" s="121">
        <f t="shared" si="0"/>
        <v>0</v>
      </c>
      <c r="F9" s="54">
        <v>1</v>
      </c>
      <c r="G9" s="121">
        <f t="shared" si="1"/>
        <v>0</v>
      </c>
      <c r="H9" s="122" t="s">
        <v>66</v>
      </c>
      <c r="J9" s="9"/>
    </row>
    <row r="10" spans="1:13" ht="25.35" x14ac:dyDescent="0.35">
      <c r="A10" s="119">
        <v>4</v>
      </c>
      <c r="B10" s="120" t="s">
        <v>52</v>
      </c>
      <c r="C10" s="32">
        <v>0</v>
      </c>
      <c r="D10" s="32">
        <v>0</v>
      </c>
      <c r="E10" s="121">
        <f t="shared" si="0"/>
        <v>0</v>
      </c>
      <c r="F10" s="54">
        <v>1</v>
      </c>
      <c r="G10" s="121">
        <f t="shared" si="1"/>
        <v>0</v>
      </c>
      <c r="H10" s="122" t="s">
        <v>104</v>
      </c>
      <c r="J10" s="9"/>
    </row>
    <row r="11" spans="1:13" ht="25.35" x14ac:dyDescent="0.5">
      <c r="A11" s="119">
        <v>5</v>
      </c>
      <c r="B11" s="123" t="s">
        <v>55</v>
      </c>
      <c r="C11" s="33">
        <v>0</v>
      </c>
      <c r="D11" s="33">
        <v>0</v>
      </c>
      <c r="E11" s="121">
        <f t="shared" si="0"/>
        <v>0</v>
      </c>
      <c r="F11" s="54">
        <v>1</v>
      </c>
      <c r="G11" s="121">
        <f t="shared" si="1"/>
        <v>0</v>
      </c>
      <c r="H11" s="124" t="s">
        <v>67</v>
      </c>
    </row>
    <row r="12" spans="1:13" ht="77" customHeight="1" x14ac:dyDescent="0.5">
      <c r="A12" s="119">
        <v>6</v>
      </c>
      <c r="B12" s="125" t="s">
        <v>184</v>
      </c>
      <c r="C12" s="34">
        <v>0</v>
      </c>
      <c r="D12" s="34">
        <v>0</v>
      </c>
      <c r="E12" s="121">
        <f t="shared" si="0"/>
        <v>0</v>
      </c>
      <c r="F12" s="52">
        <v>1</v>
      </c>
      <c r="G12" s="121">
        <f t="shared" si="1"/>
        <v>0</v>
      </c>
      <c r="H12" s="126" t="s">
        <v>384</v>
      </c>
      <c r="J12" s="13"/>
      <c r="M12" s="11"/>
    </row>
    <row r="13" spans="1:13" ht="58.7" customHeight="1" thickBot="1" x14ac:dyDescent="0.55000000000000004">
      <c r="A13" s="127">
        <v>7</v>
      </c>
      <c r="B13" s="128" t="s">
        <v>109</v>
      </c>
      <c r="C13" s="35">
        <v>0</v>
      </c>
      <c r="D13" s="35">
        <v>0</v>
      </c>
      <c r="E13" s="129">
        <f t="shared" si="0"/>
        <v>0</v>
      </c>
      <c r="F13" s="130">
        <v>1</v>
      </c>
      <c r="G13" s="129">
        <f t="shared" si="1"/>
        <v>0</v>
      </c>
      <c r="H13" s="131" t="s">
        <v>185</v>
      </c>
      <c r="J13" s="13"/>
      <c r="M13" s="11"/>
    </row>
    <row r="14" spans="1:13" ht="53.7" customHeight="1" thickBot="1" x14ac:dyDescent="0.55000000000000004">
      <c r="A14" s="132"/>
      <c r="B14" s="133" t="s">
        <v>285</v>
      </c>
      <c r="C14" s="134" t="s">
        <v>291</v>
      </c>
      <c r="D14" s="134" t="s">
        <v>291</v>
      </c>
      <c r="E14" s="135" t="s">
        <v>291</v>
      </c>
      <c r="F14" s="136" t="s">
        <v>291</v>
      </c>
      <c r="G14" s="137">
        <f>SUM(G7:G13)</f>
        <v>0</v>
      </c>
      <c r="H14" s="138"/>
      <c r="I14" s="5"/>
      <c r="J14" s="8"/>
    </row>
  </sheetData>
  <sheetProtection algorithmName="SHA-512" hashValue="d4NcZAwZ6q5CCjCrx4bIA4uoOH39eHf685zivb2MDHl4xNVmxqevAZO+YzxnOnBV+6p8Ni2oNpMQbEAJnUrJiw==" saltValue="4weYIlYOPiBpM+tNihnZTQ==" spinCount="100000" sheet="1" selectLockedCells="1"/>
  <mergeCells count="11">
    <mergeCell ref="B5:B6"/>
    <mergeCell ref="H5:H6"/>
    <mergeCell ref="A5:A6"/>
    <mergeCell ref="A2:H2"/>
    <mergeCell ref="A3:H3"/>
    <mergeCell ref="A4:H4"/>
    <mergeCell ref="C5:C6"/>
    <mergeCell ref="D5:D6"/>
    <mergeCell ref="E5:E6"/>
    <mergeCell ref="F5:F6"/>
    <mergeCell ref="G5:G6"/>
  </mergeCells>
  <phoneticPr fontId="7" type="noConversion"/>
  <pageMargins left="0.70866141732283472" right="0.70866141732283472" top="0.78740157480314965" bottom="0.78740157480314965" header="0.31496062992125984" footer="0.31496062992125984"/>
  <pageSetup paperSize="9" scale="38" fitToHeight="0" orientation="portrait" r:id="rId1"/>
  <headerFooter>
    <oddHeader>&amp;L&amp;G&amp;C&amp;"-,Tučné"&amp;14Vybavení laboratoře 2021&amp;R&amp;"-,Tučné"&amp;14P 29</oddHeader>
    <oddFooter>&amp;R&amp;P/&amp;N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P46"/>
  <sheetViews>
    <sheetView zoomScale="81" zoomScaleNormal="90" workbookViewId="0">
      <pane ySplit="2" topLeftCell="A41" activePane="bottomLeft" state="frozen"/>
      <selection pane="bottomLeft" activeCell="C41" sqref="C41"/>
    </sheetView>
  </sheetViews>
  <sheetFormatPr defaultRowHeight="30" customHeight="1" x14ac:dyDescent="0.5"/>
  <cols>
    <col min="1" max="1" width="17.29296875" style="79" customWidth="1"/>
    <col min="2" max="2" width="54.8203125" style="139" bestFit="1" customWidth="1"/>
    <col min="3" max="3" width="18.8203125" style="139" customWidth="1"/>
    <col min="4" max="4" width="18.17578125" style="139" customWidth="1"/>
    <col min="5" max="5" width="16.703125" style="79" bestFit="1" customWidth="1"/>
    <col min="6" max="6" width="9.46875" style="79" bestFit="1" customWidth="1"/>
    <col min="7" max="7" width="23.29296875" style="79" customWidth="1"/>
    <col min="8" max="8" width="83.17578125" style="140" customWidth="1"/>
    <col min="9" max="9" width="32.703125" style="141" customWidth="1"/>
    <col min="10" max="10" width="39.52734375" style="142" customWidth="1"/>
    <col min="11" max="11" width="29.29296875" style="140" customWidth="1"/>
    <col min="12" max="254" width="9.17578125" style="79"/>
    <col min="255" max="255" width="51" style="79" customWidth="1"/>
    <col min="256" max="256" width="18.29296875" style="79" customWidth="1"/>
    <col min="257" max="257" width="9.17578125" style="79"/>
    <col min="258" max="258" width="17" style="79" customWidth="1"/>
    <col min="259" max="510" width="9.17578125" style="79"/>
    <col min="511" max="511" width="51" style="79" customWidth="1"/>
    <col min="512" max="512" width="18.29296875" style="79" customWidth="1"/>
    <col min="513" max="513" width="9.17578125" style="79"/>
    <col min="514" max="514" width="17" style="79" customWidth="1"/>
    <col min="515" max="766" width="9.17578125" style="79"/>
    <col min="767" max="767" width="51" style="79" customWidth="1"/>
    <col min="768" max="768" width="18.29296875" style="79" customWidth="1"/>
    <col min="769" max="769" width="9.17578125" style="79"/>
    <col min="770" max="770" width="17" style="79" customWidth="1"/>
    <col min="771" max="1022" width="9.17578125" style="79"/>
    <col min="1023" max="1023" width="51" style="79" customWidth="1"/>
    <col min="1024" max="1024" width="18.29296875" style="79" customWidth="1"/>
    <col min="1025" max="1025" width="9.17578125" style="79"/>
    <col min="1026" max="1026" width="17" style="79" customWidth="1"/>
    <col min="1027" max="1278" width="9.17578125" style="79"/>
    <col min="1279" max="1279" width="51" style="79" customWidth="1"/>
    <col min="1280" max="1280" width="18.29296875" style="79" customWidth="1"/>
    <col min="1281" max="1281" width="9.17578125" style="79"/>
    <col min="1282" max="1282" width="17" style="79" customWidth="1"/>
    <col min="1283" max="1534" width="9.17578125" style="79"/>
    <col min="1535" max="1535" width="51" style="79" customWidth="1"/>
    <col min="1536" max="1536" width="18.29296875" style="79" customWidth="1"/>
    <col min="1537" max="1537" width="9.17578125" style="79"/>
    <col min="1538" max="1538" width="17" style="79" customWidth="1"/>
    <col min="1539" max="1790" width="9.17578125" style="79"/>
    <col min="1791" max="1791" width="51" style="79" customWidth="1"/>
    <col min="1792" max="1792" width="18.29296875" style="79" customWidth="1"/>
    <col min="1793" max="1793" width="9.17578125" style="79"/>
    <col min="1794" max="1794" width="17" style="79" customWidth="1"/>
    <col min="1795" max="2046" width="9.17578125" style="79"/>
    <col min="2047" max="2047" width="51" style="79" customWidth="1"/>
    <col min="2048" max="2048" width="18.29296875" style="79" customWidth="1"/>
    <col min="2049" max="2049" width="9.17578125" style="79"/>
    <col min="2050" max="2050" width="17" style="79" customWidth="1"/>
    <col min="2051" max="2302" width="9.17578125" style="79"/>
    <col min="2303" max="2303" width="51" style="79" customWidth="1"/>
    <col min="2304" max="2304" width="18.29296875" style="79" customWidth="1"/>
    <col min="2305" max="2305" width="9.17578125" style="79"/>
    <col min="2306" max="2306" width="17" style="79" customWidth="1"/>
    <col min="2307" max="2558" width="9.17578125" style="79"/>
    <col min="2559" max="2559" width="51" style="79" customWidth="1"/>
    <col min="2560" max="2560" width="18.29296875" style="79" customWidth="1"/>
    <col min="2561" max="2561" width="9.17578125" style="79"/>
    <col min="2562" max="2562" width="17" style="79" customWidth="1"/>
    <col min="2563" max="2814" width="9.17578125" style="79"/>
    <col min="2815" max="2815" width="51" style="79" customWidth="1"/>
    <col min="2816" max="2816" width="18.29296875" style="79" customWidth="1"/>
    <col min="2817" max="2817" width="9.17578125" style="79"/>
    <col min="2818" max="2818" width="17" style="79" customWidth="1"/>
    <col min="2819" max="3070" width="9.17578125" style="79"/>
    <col min="3071" max="3071" width="51" style="79" customWidth="1"/>
    <col min="3072" max="3072" width="18.29296875" style="79" customWidth="1"/>
    <col min="3073" max="3073" width="9.17578125" style="79"/>
    <col min="3074" max="3074" width="17" style="79" customWidth="1"/>
    <col min="3075" max="3326" width="9.17578125" style="79"/>
    <col min="3327" max="3327" width="51" style="79" customWidth="1"/>
    <col min="3328" max="3328" width="18.29296875" style="79" customWidth="1"/>
    <col min="3329" max="3329" width="9.17578125" style="79"/>
    <col min="3330" max="3330" width="17" style="79" customWidth="1"/>
    <col min="3331" max="3582" width="9.17578125" style="79"/>
    <col min="3583" max="3583" width="51" style="79" customWidth="1"/>
    <col min="3584" max="3584" width="18.29296875" style="79" customWidth="1"/>
    <col min="3585" max="3585" width="9.17578125" style="79"/>
    <col min="3586" max="3586" width="17" style="79" customWidth="1"/>
    <col min="3587" max="3838" width="9.17578125" style="79"/>
    <col min="3839" max="3839" width="51" style="79" customWidth="1"/>
    <col min="3840" max="3840" width="18.29296875" style="79" customWidth="1"/>
    <col min="3841" max="3841" width="9.17578125" style="79"/>
    <col min="3842" max="3842" width="17" style="79" customWidth="1"/>
    <col min="3843" max="4094" width="9.17578125" style="79"/>
    <col min="4095" max="4095" width="51" style="79" customWidth="1"/>
    <col min="4096" max="4096" width="18.29296875" style="79" customWidth="1"/>
    <col min="4097" max="4097" width="9.17578125" style="79"/>
    <col min="4098" max="4098" width="17" style="79" customWidth="1"/>
    <col min="4099" max="4350" width="9.17578125" style="79"/>
    <col min="4351" max="4351" width="51" style="79" customWidth="1"/>
    <col min="4352" max="4352" width="18.29296875" style="79" customWidth="1"/>
    <col min="4353" max="4353" width="9.17578125" style="79"/>
    <col min="4354" max="4354" width="17" style="79" customWidth="1"/>
    <col min="4355" max="4606" width="9.17578125" style="79"/>
    <col min="4607" max="4607" width="51" style="79" customWidth="1"/>
    <col min="4608" max="4608" width="18.29296875" style="79" customWidth="1"/>
    <col min="4609" max="4609" width="9.17578125" style="79"/>
    <col min="4610" max="4610" width="17" style="79" customWidth="1"/>
    <col min="4611" max="4862" width="9.17578125" style="79"/>
    <col min="4863" max="4863" width="51" style="79" customWidth="1"/>
    <col min="4864" max="4864" width="18.29296875" style="79" customWidth="1"/>
    <col min="4865" max="4865" width="9.17578125" style="79"/>
    <col min="4866" max="4866" width="17" style="79" customWidth="1"/>
    <col min="4867" max="5118" width="9.17578125" style="79"/>
    <col min="5119" max="5119" width="51" style="79" customWidth="1"/>
    <col min="5120" max="5120" width="18.29296875" style="79" customWidth="1"/>
    <col min="5121" max="5121" width="9.17578125" style="79"/>
    <col min="5122" max="5122" width="17" style="79" customWidth="1"/>
    <col min="5123" max="5374" width="9.17578125" style="79"/>
    <col min="5375" max="5375" width="51" style="79" customWidth="1"/>
    <col min="5376" max="5376" width="18.29296875" style="79" customWidth="1"/>
    <col min="5377" max="5377" width="9.17578125" style="79"/>
    <col min="5378" max="5378" width="17" style="79" customWidth="1"/>
    <col min="5379" max="5630" width="9.17578125" style="79"/>
    <col min="5631" max="5631" width="51" style="79" customWidth="1"/>
    <col min="5632" max="5632" width="18.29296875" style="79" customWidth="1"/>
    <col min="5633" max="5633" width="9.17578125" style="79"/>
    <col min="5634" max="5634" width="17" style="79" customWidth="1"/>
    <col min="5635" max="5886" width="9.17578125" style="79"/>
    <col min="5887" max="5887" width="51" style="79" customWidth="1"/>
    <col min="5888" max="5888" width="18.29296875" style="79" customWidth="1"/>
    <col min="5889" max="5889" width="9.17578125" style="79"/>
    <col min="5890" max="5890" width="17" style="79" customWidth="1"/>
    <col min="5891" max="6142" width="9.17578125" style="79"/>
    <col min="6143" max="6143" width="51" style="79" customWidth="1"/>
    <col min="6144" max="6144" width="18.29296875" style="79" customWidth="1"/>
    <col min="6145" max="6145" width="9.17578125" style="79"/>
    <col min="6146" max="6146" width="17" style="79" customWidth="1"/>
    <col min="6147" max="6398" width="9.17578125" style="79"/>
    <col min="6399" max="6399" width="51" style="79" customWidth="1"/>
    <col min="6400" max="6400" width="18.29296875" style="79" customWidth="1"/>
    <col min="6401" max="6401" width="9.17578125" style="79"/>
    <col min="6402" max="6402" width="17" style="79" customWidth="1"/>
    <col min="6403" max="6654" width="9.17578125" style="79"/>
    <col min="6655" max="6655" width="51" style="79" customWidth="1"/>
    <col min="6656" max="6656" width="18.29296875" style="79" customWidth="1"/>
    <col min="6657" max="6657" width="9.17578125" style="79"/>
    <col min="6658" max="6658" width="17" style="79" customWidth="1"/>
    <col min="6659" max="6910" width="9.17578125" style="79"/>
    <col min="6911" max="6911" width="51" style="79" customWidth="1"/>
    <col min="6912" max="6912" width="18.29296875" style="79" customWidth="1"/>
    <col min="6913" max="6913" width="9.17578125" style="79"/>
    <col min="6914" max="6914" width="17" style="79" customWidth="1"/>
    <col min="6915" max="7166" width="9.17578125" style="79"/>
    <col min="7167" max="7167" width="51" style="79" customWidth="1"/>
    <col min="7168" max="7168" width="18.29296875" style="79" customWidth="1"/>
    <col min="7169" max="7169" width="9.17578125" style="79"/>
    <col min="7170" max="7170" width="17" style="79" customWidth="1"/>
    <col min="7171" max="7422" width="9.17578125" style="79"/>
    <col min="7423" max="7423" width="51" style="79" customWidth="1"/>
    <col min="7424" max="7424" width="18.29296875" style="79" customWidth="1"/>
    <col min="7425" max="7425" width="9.17578125" style="79"/>
    <col min="7426" max="7426" width="17" style="79" customWidth="1"/>
    <col min="7427" max="7678" width="9.17578125" style="79"/>
    <col min="7679" max="7679" width="51" style="79" customWidth="1"/>
    <col min="7680" max="7680" width="18.29296875" style="79" customWidth="1"/>
    <col min="7681" max="7681" width="9.17578125" style="79"/>
    <col min="7682" max="7682" width="17" style="79" customWidth="1"/>
    <col min="7683" max="7934" width="9.17578125" style="79"/>
    <col min="7935" max="7935" width="51" style="79" customWidth="1"/>
    <col min="7936" max="7936" width="18.29296875" style="79" customWidth="1"/>
    <col min="7937" max="7937" width="9.17578125" style="79"/>
    <col min="7938" max="7938" width="17" style="79" customWidth="1"/>
    <col min="7939" max="8190" width="9.17578125" style="79"/>
    <col min="8191" max="8191" width="51" style="79" customWidth="1"/>
    <col min="8192" max="8192" width="18.29296875" style="79" customWidth="1"/>
    <col min="8193" max="8193" width="9.17578125" style="79"/>
    <col min="8194" max="8194" width="17" style="79" customWidth="1"/>
    <col min="8195" max="8446" width="9.17578125" style="79"/>
    <col min="8447" max="8447" width="51" style="79" customWidth="1"/>
    <col min="8448" max="8448" width="18.29296875" style="79" customWidth="1"/>
    <col min="8449" max="8449" width="9.17578125" style="79"/>
    <col min="8450" max="8450" width="17" style="79" customWidth="1"/>
    <col min="8451" max="8702" width="9.17578125" style="79"/>
    <col min="8703" max="8703" width="51" style="79" customWidth="1"/>
    <col min="8704" max="8704" width="18.29296875" style="79" customWidth="1"/>
    <col min="8705" max="8705" width="9.17578125" style="79"/>
    <col min="8706" max="8706" width="17" style="79" customWidth="1"/>
    <col min="8707" max="8958" width="9.17578125" style="79"/>
    <col min="8959" max="8959" width="51" style="79" customWidth="1"/>
    <col min="8960" max="8960" width="18.29296875" style="79" customWidth="1"/>
    <col min="8961" max="8961" width="9.17578125" style="79"/>
    <col min="8962" max="8962" width="17" style="79" customWidth="1"/>
    <col min="8963" max="9214" width="9.17578125" style="79"/>
    <col min="9215" max="9215" width="51" style="79" customWidth="1"/>
    <col min="9216" max="9216" width="18.29296875" style="79" customWidth="1"/>
    <col min="9217" max="9217" width="9.17578125" style="79"/>
    <col min="9218" max="9218" width="17" style="79" customWidth="1"/>
    <col min="9219" max="9470" width="9.17578125" style="79"/>
    <col min="9471" max="9471" width="51" style="79" customWidth="1"/>
    <col min="9472" max="9472" width="18.29296875" style="79" customWidth="1"/>
    <col min="9473" max="9473" width="9.17578125" style="79"/>
    <col min="9474" max="9474" width="17" style="79" customWidth="1"/>
    <col min="9475" max="9726" width="9.17578125" style="79"/>
    <col min="9727" max="9727" width="51" style="79" customWidth="1"/>
    <col min="9728" max="9728" width="18.29296875" style="79" customWidth="1"/>
    <col min="9729" max="9729" width="9.17578125" style="79"/>
    <col min="9730" max="9730" width="17" style="79" customWidth="1"/>
    <col min="9731" max="9982" width="9.17578125" style="79"/>
    <col min="9983" max="9983" width="51" style="79" customWidth="1"/>
    <col min="9984" max="9984" width="18.29296875" style="79" customWidth="1"/>
    <col min="9985" max="9985" width="9.17578125" style="79"/>
    <col min="9986" max="9986" width="17" style="79" customWidth="1"/>
    <col min="9987" max="10238" width="9.17578125" style="79"/>
    <col min="10239" max="10239" width="51" style="79" customWidth="1"/>
    <col min="10240" max="10240" width="18.29296875" style="79" customWidth="1"/>
    <col min="10241" max="10241" width="9.17578125" style="79"/>
    <col min="10242" max="10242" width="17" style="79" customWidth="1"/>
    <col min="10243" max="10494" width="9.17578125" style="79"/>
    <col min="10495" max="10495" width="51" style="79" customWidth="1"/>
    <col min="10496" max="10496" width="18.29296875" style="79" customWidth="1"/>
    <col min="10497" max="10497" width="9.17578125" style="79"/>
    <col min="10498" max="10498" width="17" style="79" customWidth="1"/>
    <col min="10499" max="10750" width="9.17578125" style="79"/>
    <col min="10751" max="10751" width="51" style="79" customWidth="1"/>
    <col min="10752" max="10752" width="18.29296875" style="79" customWidth="1"/>
    <col min="10753" max="10753" width="9.17578125" style="79"/>
    <col min="10754" max="10754" width="17" style="79" customWidth="1"/>
    <col min="10755" max="11006" width="9.17578125" style="79"/>
    <col min="11007" max="11007" width="51" style="79" customWidth="1"/>
    <col min="11008" max="11008" width="18.29296875" style="79" customWidth="1"/>
    <col min="11009" max="11009" width="9.17578125" style="79"/>
    <col min="11010" max="11010" width="17" style="79" customWidth="1"/>
    <col min="11011" max="11262" width="9.17578125" style="79"/>
    <col min="11263" max="11263" width="51" style="79" customWidth="1"/>
    <col min="11264" max="11264" width="18.29296875" style="79" customWidth="1"/>
    <col min="11265" max="11265" width="9.17578125" style="79"/>
    <col min="11266" max="11266" width="17" style="79" customWidth="1"/>
    <col min="11267" max="11518" width="9.17578125" style="79"/>
    <col min="11519" max="11519" width="51" style="79" customWidth="1"/>
    <col min="11520" max="11520" width="18.29296875" style="79" customWidth="1"/>
    <col min="11521" max="11521" width="9.17578125" style="79"/>
    <col min="11522" max="11522" width="17" style="79" customWidth="1"/>
    <col min="11523" max="11774" width="9.17578125" style="79"/>
    <col min="11775" max="11775" width="51" style="79" customWidth="1"/>
    <col min="11776" max="11776" width="18.29296875" style="79" customWidth="1"/>
    <col min="11777" max="11777" width="9.17578125" style="79"/>
    <col min="11778" max="11778" width="17" style="79" customWidth="1"/>
    <col min="11779" max="12030" width="9.17578125" style="79"/>
    <col min="12031" max="12031" width="51" style="79" customWidth="1"/>
    <col min="12032" max="12032" width="18.29296875" style="79" customWidth="1"/>
    <col min="12033" max="12033" width="9.17578125" style="79"/>
    <col min="12034" max="12034" width="17" style="79" customWidth="1"/>
    <col min="12035" max="12286" width="9.17578125" style="79"/>
    <col min="12287" max="12287" width="51" style="79" customWidth="1"/>
    <col min="12288" max="12288" width="18.29296875" style="79" customWidth="1"/>
    <col min="12289" max="12289" width="9.17578125" style="79"/>
    <col min="12290" max="12290" width="17" style="79" customWidth="1"/>
    <col min="12291" max="12542" width="9.17578125" style="79"/>
    <col min="12543" max="12543" width="51" style="79" customWidth="1"/>
    <col min="12544" max="12544" width="18.29296875" style="79" customWidth="1"/>
    <col min="12545" max="12545" width="9.17578125" style="79"/>
    <col min="12546" max="12546" width="17" style="79" customWidth="1"/>
    <col min="12547" max="12798" width="9.17578125" style="79"/>
    <col min="12799" max="12799" width="51" style="79" customWidth="1"/>
    <col min="12800" max="12800" width="18.29296875" style="79" customWidth="1"/>
    <col min="12801" max="12801" width="9.17578125" style="79"/>
    <col min="12802" max="12802" width="17" style="79" customWidth="1"/>
    <col min="12803" max="13054" width="9.17578125" style="79"/>
    <col min="13055" max="13055" width="51" style="79" customWidth="1"/>
    <col min="13056" max="13056" width="18.29296875" style="79" customWidth="1"/>
    <col min="13057" max="13057" width="9.17578125" style="79"/>
    <col min="13058" max="13058" width="17" style="79" customWidth="1"/>
    <col min="13059" max="13310" width="9.17578125" style="79"/>
    <col min="13311" max="13311" width="51" style="79" customWidth="1"/>
    <col min="13312" max="13312" width="18.29296875" style="79" customWidth="1"/>
    <col min="13313" max="13313" width="9.17578125" style="79"/>
    <col min="13314" max="13314" width="17" style="79" customWidth="1"/>
    <col min="13315" max="13566" width="9.17578125" style="79"/>
    <col min="13567" max="13567" width="51" style="79" customWidth="1"/>
    <col min="13568" max="13568" width="18.29296875" style="79" customWidth="1"/>
    <col min="13569" max="13569" width="9.17578125" style="79"/>
    <col min="13570" max="13570" width="17" style="79" customWidth="1"/>
    <col min="13571" max="13822" width="9.17578125" style="79"/>
    <col min="13823" max="13823" width="51" style="79" customWidth="1"/>
    <col min="13824" max="13824" width="18.29296875" style="79" customWidth="1"/>
    <col min="13825" max="13825" width="9.17578125" style="79"/>
    <col min="13826" max="13826" width="17" style="79" customWidth="1"/>
    <col min="13827" max="14078" width="9.17578125" style="79"/>
    <col min="14079" max="14079" width="51" style="79" customWidth="1"/>
    <col min="14080" max="14080" width="18.29296875" style="79" customWidth="1"/>
    <col min="14081" max="14081" width="9.17578125" style="79"/>
    <col min="14082" max="14082" width="17" style="79" customWidth="1"/>
    <col min="14083" max="14334" width="9.17578125" style="79"/>
    <col min="14335" max="14335" width="51" style="79" customWidth="1"/>
    <col min="14336" max="14336" width="18.29296875" style="79" customWidth="1"/>
    <col min="14337" max="14337" width="9.17578125" style="79"/>
    <col min="14338" max="14338" width="17" style="79" customWidth="1"/>
    <col min="14339" max="14590" width="9.17578125" style="79"/>
    <col min="14591" max="14591" width="51" style="79" customWidth="1"/>
    <col min="14592" max="14592" width="18.29296875" style="79" customWidth="1"/>
    <col min="14593" max="14593" width="9.17578125" style="79"/>
    <col min="14594" max="14594" width="17" style="79" customWidth="1"/>
    <col min="14595" max="14846" width="9.17578125" style="79"/>
    <col min="14847" max="14847" width="51" style="79" customWidth="1"/>
    <col min="14848" max="14848" width="18.29296875" style="79" customWidth="1"/>
    <col min="14849" max="14849" width="9.17578125" style="79"/>
    <col min="14850" max="14850" width="17" style="79" customWidth="1"/>
    <col min="14851" max="15102" width="9.17578125" style="79"/>
    <col min="15103" max="15103" width="51" style="79" customWidth="1"/>
    <col min="15104" max="15104" width="18.29296875" style="79" customWidth="1"/>
    <col min="15105" max="15105" width="9.17578125" style="79"/>
    <col min="15106" max="15106" width="17" style="79" customWidth="1"/>
    <col min="15107" max="15358" width="9.17578125" style="79"/>
    <col min="15359" max="15359" width="51" style="79" customWidth="1"/>
    <col min="15360" max="15360" width="18.29296875" style="79" customWidth="1"/>
    <col min="15361" max="15361" width="9.17578125" style="79"/>
    <col min="15362" max="15362" width="17" style="79" customWidth="1"/>
    <col min="15363" max="15614" width="9.17578125" style="79"/>
    <col min="15615" max="15615" width="51" style="79" customWidth="1"/>
    <col min="15616" max="15616" width="18.29296875" style="79" customWidth="1"/>
    <col min="15617" max="15617" width="9.17578125" style="79"/>
    <col min="15618" max="15618" width="17" style="79" customWidth="1"/>
    <col min="15619" max="15870" width="9.17578125" style="79"/>
    <col min="15871" max="15871" width="51" style="79" customWidth="1"/>
    <col min="15872" max="15872" width="18.29296875" style="79" customWidth="1"/>
    <col min="15873" max="15873" width="9.17578125" style="79"/>
    <col min="15874" max="15874" width="17" style="79" customWidth="1"/>
    <col min="15875" max="16126" width="9.17578125" style="79"/>
    <col min="16127" max="16127" width="51" style="79" customWidth="1"/>
    <col min="16128" max="16128" width="18.29296875" style="79" customWidth="1"/>
    <col min="16129" max="16129" width="9.17578125" style="79"/>
    <col min="16130" max="16130" width="17" style="79" customWidth="1"/>
    <col min="16131" max="16384" width="9.17578125" style="79"/>
  </cols>
  <sheetData>
    <row r="1" spans="1:10" ht="50.25" customHeight="1" thickBot="1" x14ac:dyDescent="0.55000000000000004"/>
    <row r="2" spans="1:10" ht="30" customHeight="1" thickBot="1" x14ac:dyDescent="0.55000000000000004">
      <c r="A2" s="143" t="s">
        <v>5</v>
      </c>
      <c r="B2" s="144"/>
      <c r="C2" s="144"/>
      <c r="D2" s="144"/>
      <c r="E2" s="144"/>
      <c r="F2" s="144"/>
      <c r="G2" s="144"/>
      <c r="H2" s="145"/>
      <c r="J2" s="142" cm="1">
        <f t="array" aca="1" ref="J2" ca="1">+J2:K3</f>
        <v>0</v>
      </c>
    </row>
    <row r="3" spans="1:10" ht="152.69999999999999" customHeight="1" x14ac:dyDescent="0.5">
      <c r="A3" s="103" t="s">
        <v>289</v>
      </c>
      <c r="B3" s="90" t="s">
        <v>0</v>
      </c>
      <c r="C3" s="90" t="s">
        <v>304</v>
      </c>
      <c r="D3" s="90" t="s">
        <v>296</v>
      </c>
      <c r="E3" s="90" t="s">
        <v>305</v>
      </c>
      <c r="F3" s="90" t="s">
        <v>301</v>
      </c>
      <c r="G3" s="90" t="s">
        <v>300</v>
      </c>
      <c r="H3" s="101" t="s">
        <v>1</v>
      </c>
      <c r="I3" s="146"/>
    </row>
    <row r="4" spans="1:10" ht="19.350000000000001" hidden="1" customHeight="1" thickBot="1" x14ac:dyDescent="0.55000000000000004">
      <c r="A4" s="104"/>
      <c r="B4" s="91"/>
      <c r="C4" s="91"/>
      <c r="D4" s="91"/>
      <c r="E4" s="91"/>
      <c r="F4" s="91"/>
      <c r="G4" s="91"/>
      <c r="H4" s="102"/>
    </row>
    <row r="5" spans="1:10" ht="13" thickBot="1" x14ac:dyDescent="0.55000000000000004">
      <c r="A5" s="46">
        <v>1</v>
      </c>
      <c r="B5" s="147" t="s">
        <v>53</v>
      </c>
      <c r="C5" s="40">
        <v>0</v>
      </c>
      <c r="D5" s="40">
        <v>0</v>
      </c>
      <c r="E5" s="148">
        <f>C5+D5</f>
        <v>0</v>
      </c>
      <c r="F5" s="149">
        <v>2</v>
      </c>
      <c r="G5" s="148">
        <f>E5*F5</f>
        <v>0</v>
      </c>
      <c r="H5" s="150" t="s">
        <v>186</v>
      </c>
    </row>
    <row r="6" spans="1:10" ht="30" customHeight="1" thickBot="1" x14ac:dyDescent="0.55000000000000004">
      <c r="A6" s="51">
        <v>2</v>
      </c>
      <c r="B6" s="151" t="s">
        <v>54</v>
      </c>
      <c r="C6" s="32">
        <v>0</v>
      </c>
      <c r="D6" s="32">
        <v>0</v>
      </c>
      <c r="E6" s="152">
        <f t="shared" ref="E6:E45" si="0">C6+D6</f>
        <v>0</v>
      </c>
      <c r="F6" s="62">
        <v>1</v>
      </c>
      <c r="G6" s="152">
        <f t="shared" ref="G6:G45" si="1">E6*F6</f>
        <v>0</v>
      </c>
      <c r="H6" s="58" t="s">
        <v>105</v>
      </c>
      <c r="I6" s="146"/>
    </row>
    <row r="7" spans="1:10" ht="75" customHeight="1" thickBot="1" x14ac:dyDescent="0.55000000000000004">
      <c r="A7" s="51">
        <v>3</v>
      </c>
      <c r="B7" s="153" t="s">
        <v>110</v>
      </c>
      <c r="C7" s="37">
        <v>0</v>
      </c>
      <c r="D7" s="37">
        <v>0</v>
      </c>
      <c r="E7" s="152">
        <f t="shared" si="0"/>
        <v>0</v>
      </c>
      <c r="F7" s="62">
        <v>1</v>
      </c>
      <c r="G7" s="152">
        <f t="shared" si="1"/>
        <v>0</v>
      </c>
      <c r="H7" s="154" t="s">
        <v>256</v>
      </c>
      <c r="J7" s="155"/>
    </row>
    <row r="8" spans="1:10" ht="25.7" thickBot="1" x14ac:dyDescent="0.55000000000000004">
      <c r="A8" s="51">
        <v>4</v>
      </c>
      <c r="B8" s="151" t="s">
        <v>6</v>
      </c>
      <c r="C8" s="32">
        <v>0</v>
      </c>
      <c r="D8" s="32">
        <v>0</v>
      </c>
      <c r="E8" s="152">
        <f t="shared" si="0"/>
        <v>0</v>
      </c>
      <c r="F8" s="62">
        <v>2</v>
      </c>
      <c r="G8" s="152">
        <f t="shared" si="1"/>
        <v>0</v>
      </c>
      <c r="H8" s="65" t="s">
        <v>255</v>
      </c>
      <c r="I8" s="146"/>
      <c r="J8" s="156"/>
    </row>
    <row r="9" spans="1:10" ht="38.35" thickBot="1" x14ac:dyDescent="0.55000000000000004">
      <c r="A9" s="51">
        <v>5</v>
      </c>
      <c r="B9" s="157" t="s">
        <v>320</v>
      </c>
      <c r="C9" s="36">
        <v>0</v>
      </c>
      <c r="D9" s="36">
        <v>0</v>
      </c>
      <c r="E9" s="152">
        <f t="shared" si="0"/>
        <v>0</v>
      </c>
      <c r="F9" s="57">
        <v>2</v>
      </c>
      <c r="G9" s="152">
        <f t="shared" si="1"/>
        <v>0</v>
      </c>
      <c r="H9" s="61" t="s">
        <v>106</v>
      </c>
    </row>
    <row r="10" spans="1:10" ht="66.75" customHeight="1" thickBot="1" x14ac:dyDescent="0.55000000000000004">
      <c r="A10" s="51">
        <v>6</v>
      </c>
      <c r="B10" s="158" t="s">
        <v>64</v>
      </c>
      <c r="C10" s="36">
        <v>0</v>
      </c>
      <c r="D10" s="36">
        <v>0</v>
      </c>
      <c r="E10" s="152">
        <f t="shared" si="0"/>
        <v>0</v>
      </c>
      <c r="F10" s="159">
        <v>1</v>
      </c>
      <c r="G10" s="152">
        <f t="shared" si="1"/>
        <v>0</v>
      </c>
      <c r="H10" s="65" t="s">
        <v>309</v>
      </c>
    </row>
    <row r="11" spans="1:10" ht="25.7" thickBot="1" x14ac:dyDescent="0.55000000000000004">
      <c r="A11" s="51">
        <v>7</v>
      </c>
      <c r="B11" s="157" t="s">
        <v>49</v>
      </c>
      <c r="C11" s="32">
        <v>0</v>
      </c>
      <c r="D11" s="32">
        <v>0</v>
      </c>
      <c r="E11" s="152">
        <f t="shared" si="0"/>
        <v>0</v>
      </c>
      <c r="F11" s="57">
        <v>8</v>
      </c>
      <c r="G11" s="152">
        <f t="shared" si="1"/>
        <v>0</v>
      </c>
      <c r="H11" s="160" t="s">
        <v>310</v>
      </c>
      <c r="I11" s="146"/>
    </row>
    <row r="12" spans="1:10" ht="30" customHeight="1" thickBot="1" x14ac:dyDescent="0.55000000000000004">
      <c r="A12" s="51">
        <v>8</v>
      </c>
      <c r="B12" s="158" t="s">
        <v>65</v>
      </c>
      <c r="C12" s="32">
        <v>0</v>
      </c>
      <c r="D12" s="32">
        <v>0</v>
      </c>
      <c r="E12" s="152">
        <f t="shared" si="0"/>
        <v>0</v>
      </c>
      <c r="F12" s="62">
        <v>2</v>
      </c>
      <c r="G12" s="152">
        <f t="shared" si="1"/>
        <v>0</v>
      </c>
      <c r="H12" s="64" t="s">
        <v>68</v>
      </c>
    </row>
    <row r="13" spans="1:10" ht="69.7" thickBot="1" x14ac:dyDescent="0.55000000000000004">
      <c r="A13" s="51">
        <v>10</v>
      </c>
      <c r="B13" s="161" t="s">
        <v>322</v>
      </c>
      <c r="C13" s="41">
        <v>0</v>
      </c>
      <c r="D13" s="41">
        <v>0</v>
      </c>
      <c r="E13" s="116">
        <f t="shared" si="0"/>
        <v>0</v>
      </c>
      <c r="F13" s="162">
        <v>2</v>
      </c>
      <c r="G13" s="116">
        <f t="shared" si="1"/>
        <v>0</v>
      </c>
      <c r="H13" s="122" t="s">
        <v>180</v>
      </c>
      <c r="I13" s="146"/>
    </row>
    <row r="14" spans="1:10" ht="84.75" customHeight="1" thickBot="1" x14ac:dyDescent="0.55000000000000004">
      <c r="A14" s="51">
        <v>11</v>
      </c>
      <c r="B14" s="163" t="s">
        <v>128</v>
      </c>
      <c r="C14" s="42">
        <v>0</v>
      </c>
      <c r="D14" s="42">
        <v>0</v>
      </c>
      <c r="E14" s="116">
        <f t="shared" si="0"/>
        <v>0</v>
      </c>
      <c r="F14" s="162">
        <v>1</v>
      </c>
      <c r="G14" s="116">
        <f t="shared" si="1"/>
        <v>0</v>
      </c>
      <c r="H14" s="122" t="s">
        <v>283</v>
      </c>
      <c r="J14" s="156"/>
    </row>
    <row r="15" spans="1:10" ht="36" customHeight="1" thickBot="1" x14ac:dyDescent="0.55000000000000004">
      <c r="A15" s="51">
        <v>12</v>
      </c>
      <c r="B15" s="161" t="s">
        <v>323</v>
      </c>
      <c r="C15" s="41">
        <v>0</v>
      </c>
      <c r="D15" s="41">
        <v>0</v>
      </c>
      <c r="E15" s="116">
        <f t="shared" si="0"/>
        <v>0</v>
      </c>
      <c r="F15" s="162">
        <v>1</v>
      </c>
      <c r="G15" s="116">
        <f t="shared" si="1"/>
        <v>0</v>
      </c>
      <c r="H15" s="122" t="s">
        <v>205</v>
      </c>
      <c r="I15" s="146"/>
      <c r="J15" s="164"/>
    </row>
    <row r="16" spans="1:10" ht="51" thickBot="1" x14ac:dyDescent="0.55000000000000004">
      <c r="A16" s="51">
        <v>13</v>
      </c>
      <c r="B16" s="165" t="s">
        <v>56</v>
      </c>
      <c r="C16" s="43">
        <v>0</v>
      </c>
      <c r="D16" s="43">
        <v>0</v>
      </c>
      <c r="E16" s="116">
        <f t="shared" si="0"/>
        <v>0</v>
      </c>
      <c r="F16" s="162">
        <v>1</v>
      </c>
      <c r="G16" s="116">
        <f t="shared" si="1"/>
        <v>0</v>
      </c>
      <c r="H16" s="122" t="s">
        <v>275</v>
      </c>
    </row>
    <row r="17" spans="1:16" ht="51" thickBot="1" x14ac:dyDescent="0.55000000000000004">
      <c r="A17" s="51">
        <v>14</v>
      </c>
      <c r="B17" s="165" t="s">
        <v>57</v>
      </c>
      <c r="C17" s="43">
        <v>0</v>
      </c>
      <c r="D17" s="43">
        <v>0</v>
      </c>
      <c r="E17" s="116">
        <f t="shared" si="0"/>
        <v>0</v>
      </c>
      <c r="F17" s="162">
        <v>1</v>
      </c>
      <c r="G17" s="116">
        <f t="shared" si="1"/>
        <v>0</v>
      </c>
      <c r="H17" s="122" t="s">
        <v>276</v>
      </c>
    </row>
    <row r="18" spans="1:16" ht="25.7" thickBot="1" x14ac:dyDescent="0.55000000000000004">
      <c r="A18" s="51">
        <v>15</v>
      </c>
      <c r="B18" s="165" t="s">
        <v>318</v>
      </c>
      <c r="C18" s="43">
        <v>0</v>
      </c>
      <c r="D18" s="43">
        <v>0</v>
      </c>
      <c r="E18" s="116">
        <f t="shared" si="0"/>
        <v>0</v>
      </c>
      <c r="F18" s="162">
        <v>1</v>
      </c>
      <c r="G18" s="116">
        <f t="shared" si="1"/>
        <v>0</v>
      </c>
      <c r="H18" s="166" t="s">
        <v>319</v>
      </c>
      <c r="I18" s="146"/>
      <c r="J18" s="167"/>
    </row>
    <row r="19" spans="1:16" ht="37.5" customHeight="1" thickBot="1" x14ac:dyDescent="0.45">
      <c r="A19" s="51">
        <v>16</v>
      </c>
      <c r="B19" s="165" t="s">
        <v>58</v>
      </c>
      <c r="C19" s="43">
        <v>0</v>
      </c>
      <c r="D19" s="43">
        <v>0</v>
      </c>
      <c r="E19" s="116">
        <f t="shared" si="0"/>
        <v>0</v>
      </c>
      <c r="F19" s="162">
        <v>1</v>
      </c>
      <c r="G19" s="116">
        <f t="shared" si="1"/>
        <v>0</v>
      </c>
      <c r="H19" s="122" t="s">
        <v>277</v>
      </c>
      <c r="I19" s="168"/>
      <c r="J19" s="146"/>
    </row>
    <row r="20" spans="1:16" ht="38.35" thickBot="1" x14ac:dyDescent="0.55000000000000004">
      <c r="A20" s="51">
        <v>17</v>
      </c>
      <c r="B20" s="165" t="s">
        <v>51</v>
      </c>
      <c r="C20" s="44">
        <v>0</v>
      </c>
      <c r="D20" s="44">
        <v>0</v>
      </c>
      <c r="E20" s="116">
        <f t="shared" si="0"/>
        <v>0</v>
      </c>
      <c r="F20" s="162">
        <v>4</v>
      </c>
      <c r="G20" s="116">
        <f t="shared" si="1"/>
        <v>0</v>
      </c>
      <c r="H20" s="61" t="s">
        <v>311</v>
      </c>
      <c r="I20" s="169"/>
    </row>
    <row r="21" spans="1:16" ht="63.7" thickBot="1" x14ac:dyDescent="0.55000000000000004">
      <c r="A21" s="51">
        <v>18</v>
      </c>
      <c r="B21" s="170" t="s">
        <v>324</v>
      </c>
      <c r="C21" s="33">
        <v>0</v>
      </c>
      <c r="D21" s="33">
        <v>0</v>
      </c>
      <c r="E21" s="116">
        <f t="shared" si="0"/>
        <v>0</v>
      </c>
      <c r="F21" s="162">
        <v>1</v>
      </c>
      <c r="G21" s="116">
        <f t="shared" si="1"/>
        <v>0</v>
      </c>
      <c r="H21" s="122" t="s">
        <v>215</v>
      </c>
      <c r="I21" s="146"/>
      <c r="J21" s="146"/>
    </row>
    <row r="22" spans="1:16" ht="76.349999999999994" thickBot="1" x14ac:dyDescent="0.55000000000000004">
      <c r="A22" s="51">
        <v>19</v>
      </c>
      <c r="B22" s="171" t="s">
        <v>325</v>
      </c>
      <c r="C22" s="33">
        <v>0</v>
      </c>
      <c r="D22" s="33">
        <v>0</v>
      </c>
      <c r="E22" s="116">
        <f t="shared" si="0"/>
        <v>0</v>
      </c>
      <c r="F22" s="162">
        <v>2</v>
      </c>
      <c r="G22" s="116">
        <f t="shared" si="1"/>
        <v>0</v>
      </c>
      <c r="H22" s="122" t="s">
        <v>206</v>
      </c>
      <c r="I22" s="146"/>
      <c r="J22" s="146"/>
    </row>
    <row r="23" spans="1:16" ht="63.7" thickBot="1" x14ac:dyDescent="0.55000000000000004">
      <c r="A23" s="51">
        <v>20</v>
      </c>
      <c r="B23" s="170" t="s">
        <v>326</v>
      </c>
      <c r="C23" s="33">
        <v>0</v>
      </c>
      <c r="D23" s="33">
        <v>0</v>
      </c>
      <c r="E23" s="116">
        <f t="shared" si="0"/>
        <v>0</v>
      </c>
      <c r="F23" s="162">
        <v>2</v>
      </c>
      <c r="G23" s="116">
        <f t="shared" si="1"/>
        <v>0</v>
      </c>
      <c r="H23" s="122" t="s">
        <v>129</v>
      </c>
      <c r="I23" s="146"/>
      <c r="J23" s="146"/>
    </row>
    <row r="24" spans="1:16" ht="63.7" thickBot="1" x14ac:dyDescent="0.55000000000000004">
      <c r="A24" s="51">
        <v>21</v>
      </c>
      <c r="B24" s="170" t="s">
        <v>327</v>
      </c>
      <c r="C24" s="33">
        <v>0</v>
      </c>
      <c r="D24" s="33">
        <v>0</v>
      </c>
      <c r="E24" s="116">
        <f t="shared" si="0"/>
        <v>0</v>
      </c>
      <c r="F24" s="162">
        <v>2</v>
      </c>
      <c r="G24" s="116">
        <f t="shared" si="1"/>
        <v>0</v>
      </c>
      <c r="H24" s="122" t="s">
        <v>209</v>
      </c>
      <c r="J24" s="146"/>
    </row>
    <row r="25" spans="1:16" ht="63.7" thickBot="1" x14ac:dyDescent="0.55000000000000004">
      <c r="A25" s="51">
        <v>22</v>
      </c>
      <c r="B25" s="171" t="s">
        <v>328</v>
      </c>
      <c r="C25" s="33">
        <v>0</v>
      </c>
      <c r="D25" s="33">
        <v>0</v>
      </c>
      <c r="E25" s="116">
        <f t="shared" si="0"/>
        <v>0</v>
      </c>
      <c r="F25" s="162">
        <v>1</v>
      </c>
      <c r="G25" s="116">
        <f t="shared" si="1"/>
        <v>0</v>
      </c>
      <c r="H25" s="122" t="s">
        <v>213</v>
      </c>
      <c r="J25" s="146"/>
    </row>
    <row r="26" spans="1:16" ht="51" thickBot="1" x14ac:dyDescent="0.55000000000000004">
      <c r="A26" s="51">
        <v>23</v>
      </c>
      <c r="B26" s="171" t="s">
        <v>329</v>
      </c>
      <c r="C26" s="33">
        <v>0</v>
      </c>
      <c r="D26" s="33">
        <v>0</v>
      </c>
      <c r="E26" s="116">
        <f t="shared" si="0"/>
        <v>0</v>
      </c>
      <c r="F26" s="162">
        <v>1</v>
      </c>
      <c r="G26" s="116">
        <f t="shared" si="1"/>
        <v>0</v>
      </c>
      <c r="H26" s="122" t="s">
        <v>212</v>
      </c>
      <c r="J26" s="146"/>
    </row>
    <row r="27" spans="1:16" ht="63.7" thickBot="1" x14ac:dyDescent="0.55000000000000004">
      <c r="A27" s="51">
        <v>24</v>
      </c>
      <c r="B27" s="171" t="s">
        <v>330</v>
      </c>
      <c r="C27" s="33">
        <v>0</v>
      </c>
      <c r="D27" s="33">
        <v>0</v>
      </c>
      <c r="E27" s="116">
        <f t="shared" si="0"/>
        <v>0</v>
      </c>
      <c r="F27" s="162">
        <v>1</v>
      </c>
      <c r="G27" s="116">
        <f t="shared" si="1"/>
        <v>0</v>
      </c>
      <c r="H27" s="122" t="s">
        <v>211</v>
      </c>
      <c r="J27" s="146"/>
    </row>
    <row r="28" spans="1:16" ht="63.7" thickBot="1" x14ac:dyDescent="0.55000000000000004">
      <c r="A28" s="51">
        <v>25</v>
      </c>
      <c r="B28" s="171" t="s">
        <v>331</v>
      </c>
      <c r="C28" s="33">
        <v>0</v>
      </c>
      <c r="D28" s="33">
        <v>0</v>
      </c>
      <c r="E28" s="116">
        <f t="shared" si="0"/>
        <v>0</v>
      </c>
      <c r="F28" s="162">
        <v>2</v>
      </c>
      <c r="G28" s="116">
        <f t="shared" si="1"/>
        <v>0</v>
      </c>
      <c r="H28" s="122" t="s">
        <v>210</v>
      </c>
      <c r="J28" s="146"/>
    </row>
    <row r="29" spans="1:16" ht="63.7" thickBot="1" x14ac:dyDescent="0.55000000000000004">
      <c r="A29" s="51">
        <v>26</v>
      </c>
      <c r="B29" s="171" t="s">
        <v>332</v>
      </c>
      <c r="C29" s="33">
        <v>0</v>
      </c>
      <c r="D29" s="33">
        <v>0</v>
      </c>
      <c r="E29" s="116">
        <f t="shared" si="0"/>
        <v>0</v>
      </c>
      <c r="F29" s="162">
        <v>1</v>
      </c>
      <c r="G29" s="116">
        <f t="shared" si="1"/>
        <v>0</v>
      </c>
      <c r="H29" s="122" t="s">
        <v>208</v>
      </c>
      <c r="J29" s="146"/>
    </row>
    <row r="30" spans="1:16" ht="51" thickBot="1" x14ac:dyDescent="0.55000000000000004">
      <c r="A30" s="51">
        <v>27</v>
      </c>
      <c r="B30" s="171" t="s">
        <v>333</v>
      </c>
      <c r="C30" s="33">
        <v>0</v>
      </c>
      <c r="D30" s="33">
        <v>0</v>
      </c>
      <c r="E30" s="116">
        <f t="shared" si="0"/>
        <v>0</v>
      </c>
      <c r="F30" s="162">
        <v>1</v>
      </c>
      <c r="G30" s="116">
        <f t="shared" si="1"/>
        <v>0</v>
      </c>
      <c r="H30" s="122" t="s">
        <v>207</v>
      </c>
      <c r="J30" s="146"/>
    </row>
    <row r="31" spans="1:16" ht="63.7" thickBot="1" x14ac:dyDescent="0.55000000000000004">
      <c r="A31" s="51">
        <v>28</v>
      </c>
      <c r="B31" s="172" t="s">
        <v>59</v>
      </c>
      <c r="C31" s="38">
        <v>0</v>
      </c>
      <c r="D31" s="38">
        <v>0</v>
      </c>
      <c r="E31" s="116">
        <f t="shared" si="0"/>
        <v>0</v>
      </c>
      <c r="F31" s="162">
        <v>2</v>
      </c>
      <c r="G31" s="116">
        <f t="shared" si="1"/>
        <v>0</v>
      </c>
      <c r="H31" s="61" t="s">
        <v>312</v>
      </c>
      <c r="J31" s="173"/>
      <c r="K31" s="174"/>
    </row>
    <row r="32" spans="1:16" ht="171" customHeight="1" thickBot="1" x14ac:dyDescent="0.55000000000000004">
      <c r="A32" s="51">
        <v>29</v>
      </c>
      <c r="B32" s="161" t="s">
        <v>334</v>
      </c>
      <c r="C32" s="39">
        <v>0</v>
      </c>
      <c r="D32" s="39">
        <v>0</v>
      </c>
      <c r="E32" s="116">
        <f t="shared" si="0"/>
        <v>0</v>
      </c>
      <c r="F32" s="162">
        <v>1</v>
      </c>
      <c r="G32" s="116">
        <f t="shared" si="1"/>
        <v>0</v>
      </c>
      <c r="H32" s="175" t="s">
        <v>214</v>
      </c>
      <c r="I32" s="176"/>
      <c r="J32" s="177"/>
      <c r="K32" s="178"/>
      <c r="L32" s="178"/>
      <c r="M32" s="178"/>
      <c r="N32" s="178"/>
      <c r="O32" s="178"/>
      <c r="P32" s="178"/>
    </row>
    <row r="33" spans="1:11" s="181" customFormat="1" ht="51.7" thickBot="1" x14ac:dyDescent="0.55000000000000004">
      <c r="A33" s="51">
        <v>30</v>
      </c>
      <c r="B33" s="170" t="s">
        <v>111</v>
      </c>
      <c r="C33" s="39">
        <v>0</v>
      </c>
      <c r="D33" s="39">
        <v>0</v>
      </c>
      <c r="E33" s="116">
        <f t="shared" si="0"/>
        <v>0</v>
      </c>
      <c r="F33" s="54">
        <v>2</v>
      </c>
      <c r="G33" s="116">
        <f t="shared" si="1"/>
        <v>0</v>
      </c>
      <c r="H33" s="179" t="s">
        <v>187</v>
      </c>
      <c r="I33" s="146"/>
      <c r="J33" s="180"/>
    </row>
    <row r="34" spans="1:11" s="181" customFormat="1" ht="51.7" thickBot="1" x14ac:dyDescent="0.55000000000000004">
      <c r="A34" s="51">
        <v>31</v>
      </c>
      <c r="B34" s="170" t="s">
        <v>188</v>
      </c>
      <c r="C34" s="39">
        <v>0</v>
      </c>
      <c r="D34" s="39">
        <v>0</v>
      </c>
      <c r="E34" s="116">
        <f t="shared" si="0"/>
        <v>0</v>
      </c>
      <c r="F34" s="54">
        <v>1</v>
      </c>
      <c r="G34" s="116">
        <f t="shared" si="1"/>
        <v>0</v>
      </c>
      <c r="H34" s="182" t="s">
        <v>258</v>
      </c>
      <c r="I34" s="183"/>
      <c r="J34" s="180"/>
    </row>
    <row r="35" spans="1:11" s="181" customFormat="1" ht="121.95" customHeight="1" thickBot="1" x14ac:dyDescent="0.55000000000000004">
      <c r="A35" s="51">
        <v>32</v>
      </c>
      <c r="B35" s="170" t="s">
        <v>189</v>
      </c>
      <c r="C35" s="39">
        <v>0</v>
      </c>
      <c r="D35" s="39">
        <v>0</v>
      </c>
      <c r="E35" s="116">
        <f t="shared" si="0"/>
        <v>0</v>
      </c>
      <c r="F35" s="54">
        <v>3</v>
      </c>
      <c r="G35" s="116">
        <f t="shared" si="1"/>
        <v>0</v>
      </c>
      <c r="H35" s="182" t="s">
        <v>313</v>
      </c>
      <c r="I35" s="184"/>
      <c r="J35" s="184"/>
      <c r="K35" s="185"/>
    </row>
    <row r="36" spans="1:11" s="181" customFormat="1" ht="51.7" thickBot="1" x14ac:dyDescent="0.55000000000000004">
      <c r="A36" s="51">
        <v>33</v>
      </c>
      <c r="B36" s="170" t="s">
        <v>190</v>
      </c>
      <c r="C36" s="39">
        <v>0</v>
      </c>
      <c r="D36" s="39">
        <v>0</v>
      </c>
      <c r="E36" s="116">
        <f t="shared" si="0"/>
        <v>0</v>
      </c>
      <c r="F36" s="54">
        <v>18</v>
      </c>
      <c r="G36" s="116">
        <f t="shared" si="1"/>
        <v>0</v>
      </c>
      <c r="H36" s="182" t="s">
        <v>259</v>
      </c>
      <c r="I36" s="186"/>
      <c r="J36" s="180"/>
    </row>
    <row r="37" spans="1:11" s="181" customFormat="1" ht="62.5" customHeight="1" thickBot="1" x14ac:dyDescent="0.55000000000000004">
      <c r="A37" s="51">
        <v>34</v>
      </c>
      <c r="B37" s="170" t="s">
        <v>112</v>
      </c>
      <c r="C37" s="39">
        <v>0</v>
      </c>
      <c r="D37" s="39">
        <v>0</v>
      </c>
      <c r="E37" s="116">
        <f t="shared" si="0"/>
        <v>0</v>
      </c>
      <c r="F37" s="54">
        <v>2</v>
      </c>
      <c r="G37" s="116">
        <f t="shared" si="1"/>
        <v>0</v>
      </c>
      <c r="H37" s="182" t="s">
        <v>278</v>
      </c>
      <c r="I37" s="186"/>
      <c r="J37" s="187"/>
      <c r="K37" s="188"/>
    </row>
    <row r="38" spans="1:11" s="181" customFormat="1" ht="64.349999999999994" thickBot="1" x14ac:dyDescent="0.55000000000000004">
      <c r="A38" s="51">
        <v>35</v>
      </c>
      <c r="B38" s="170" t="s">
        <v>113</v>
      </c>
      <c r="C38" s="39">
        <v>0</v>
      </c>
      <c r="D38" s="39">
        <v>0</v>
      </c>
      <c r="E38" s="116">
        <f t="shared" si="0"/>
        <v>0</v>
      </c>
      <c r="F38" s="54">
        <v>1</v>
      </c>
      <c r="G38" s="116">
        <f t="shared" si="1"/>
        <v>0</v>
      </c>
      <c r="H38" s="182" t="s">
        <v>260</v>
      </c>
      <c r="I38" s="186"/>
      <c r="J38" s="187"/>
      <c r="K38" s="188"/>
    </row>
    <row r="39" spans="1:11" s="181" customFormat="1" ht="85.2" customHeight="1" thickBot="1" x14ac:dyDescent="0.55000000000000004">
      <c r="A39" s="51">
        <v>36</v>
      </c>
      <c r="B39" s="170" t="s">
        <v>114</v>
      </c>
      <c r="C39" s="39">
        <v>0</v>
      </c>
      <c r="D39" s="39">
        <v>0</v>
      </c>
      <c r="E39" s="116">
        <f t="shared" si="0"/>
        <v>0</v>
      </c>
      <c r="F39" s="54">
        <v>1</v>
      </c>
      <c r="G39" s="116">
        <f t="shared" si="1"/>
        <v>0</v>
      </c>
      <c r="H39" s="182" t="s">
        <v>261</v>
      </c>
      <c r="I39" s="186"/>
      <c r="J39" s="155"/>
    </row>
    <row r="40" spans="1:11" s="181" customFormat="1" ht="120.7" customHeight="1" thickBot="1" x14ac:dyDescent="0.55000000000000004">
      <c r="A40" s="51">
        <v>37</v>
      </c>
      <c r="B40" s="170" t="s">
        <v>115</v>
      </c>
      <c r="C40" s="39">
        <v>0</v>
      </c>
      <c r="D40" s="39">
        <v>0</v>
      </c>
      <c r="E40" s="116">
        <f t="shared" si="0"/>
        <v>0</v>
      </c>
      <c r="F40" s="54">
        <v>1</v>
      </c>
      <c r="G40" s="116">
        <f t="shared" si="1"/>
        <v>0</v>
      </c>
      <c r="H40" s="182" t="s">
        <v>262</v>
      </c>
      <c r="I40" s="186"/>
      <c r="J40" s="155"/>
    </row>
    <row r="41" spans="1:11" s="181" customFormat="1" ht="60" customHeight="1" thickBot="1" x14ac:dyDescent="0.55000000000000004">
      <c r="A41" s="51">
        <v>38</v>
      </c>
      <c r="B41" s="170" t="s">
        <v>321</v>
      </c>
      <c r="C41" s="39">
        <v>0</v>
      </c>
      <c r="D41" s="39">
        <v>0</v>
      </c>
      <c r="E41" s="116">
        <f t="shared" si="0"/>
        <v>0</v>
      </c>
      <c r="F41" s="54">
        <v>1</v>
      </c>
      <c r="G41" s="116">
        <f t="shared" si="1"/>
        <v>0</v>
      </c>
      <c r="H41" s="182" t="s">
        <v>263</v>
      </c>
      <c r="I41" s="186"/>
      <c r="J41" s="155"/>
    </row>
    <row r="42" spans="1:11" s="181" customFormat="1" ht="64.349999999999994" thickBot="1" x14ac:dyDescent="0.55000000000000004">
      <c r="A42" s="51">
        <v>39</v>
      </c>
      <c r="B42" s="170" t="s">
        <v>191</v>
      </c>
      <c r="C42" s="39">
        <v>0</v>
      </c>
      <c r="D42" s="39">
        <v>0</v>
      </c>
      <c r="E42" s="116">
        <f t="shared" si="0"/>
        <v>0</v>
      </c>
      <c r="F42" s="54">
        <v>1</v>
      </c>
      <c r="G42" s="116">
        <f t="shared" si="1"/>
        <v>0</v>
      </c>
      <c r="H42" s="182" t="s">
        <v>314</v>
      </c>
      <c r="I42" s="186"/>
      <c r="J42" s="155"/>
    </row>
    <row r="43" spans="1:11" s="181" customFormat="1" ht="85.2" customHeight="1" thickBot="1" x14ac:dyDescent="0.55000000000000004">
      <c r="A43" s="51">
        <v>40</v>
      </c>
      <c r="B43" s="170" t="s">
        <v>116</v>
      </c>
      <c r="C43" s="39">
        <v>0</v>
      </c>
      <c r="D43" s="39">
        <v>0</v>
      </c>
      <c r="E43" s="116">
        <f t="shared" si="0"/>
        <v>0</v>
      </c>
      <c r="F43" s="54">
        <v>1</v>
      </c>
      <c r="G43" s="116">
        <f t="shared" si="1"/>
        <v>0</v>
      </c>
      <c r="H43" s="182" t="s">
        <v>315</v>
      </c>
      <c r="I43" s="186"/>
      <c r="J43" s="155"/>
    </row>
    <row r="44" spans="1:11" ht="91.95" customHeight="1" thickBot="1" x14ac:dyDescent="0.55000000000000004">
      <c r="A44" s="51">
        <v>41</v>
      </c>
      <c r="B44" s="189" t="s">
        <v>279</v>
      </c>
      <c r="C44" s="45">
        <v>0</v>
      </c>
      <c r="D44" s="45">
        <v>0</v>
      </c>
      <c r="E44" s="116">
        <f t="shared" si="0"/>
        <v>0</v>
      </c>
      <c r="F44" s="162">
        <v>2</v>
      </c>
      <c r="G44" s="116">
        <f t="shared" si="1"/>
        <v>0</v>
      </c>
      <c r="H44" s="190" t="s">
        <v>316</v>
      </c>
      <c r="J44" s="185"/>
    </row>
    <row r="45" spans="1:11" ht="90" customHeight="1" thickBot="1" x14ac:dyDescent="0.45">
      <c r="A45" s="76">
        <v>42</v>
      </c>
      <c r="B45" s="191" t="s">
        <v>292</v>
      </c>
      <c r="C45" s="35">
        <v>0</v>
      </c>
      <c r="D45" s="35">
        <v>0</v>
      </c>
      <c r="E45" s="192">
        <f t="shared" si="0"/>
        <v>0</v>
      </c>
      <c r="F45" s="193">
        <v>100</v>
      </c>
      <c r="G45" s="192">
        <f t="shared" si="1"/>
        <v>0</v>
      </c>
      <c r="H45" s="194" t="s">
        <v>317</v>
      </c>
      <c r="I45" s="146"/>
      <c r="J45" s="141"/>
      <c r="K45" s="155"/>
    </row>
    <row r="46" spans="1:11" ht="67.2" customHeight="1" thickBot="1" x14ac:dyDescent="0.55000000000000004">
      <c r="B46" s="195" t="s">
        <v>286</v>
      </c>
      <c r="C46" s="196"/>
      <c r="D46" s="196"/>
      <c r="E46" s="196"/>
      <c r="F46" s="197"/>
      <c r="G46" s="198">
        <f>SUM(G5:G45)</f>
        <v>0</v>
      </c>
      <c r="H46" s="199"/>
      <c r="J46" s="164"/>
    </row>
  </sheetData>
  <sheetProtection algorithmName="SHA-512" hashValue="iJLE/Yl7/cG6Sxmmak6UEXApoTDZp12/TdUHWTPNkbaKQ9RiN4W0ax/X7A54ju0L2PF9fatBrOpAUBf22Re6Mg==" saltValue="IOAGQkAX/cOTzp4IKDRpNA==" spinCount="100000" sheet="1" selectLockedCells="1"/>
  <mergeCells count="11">
    <mergeCell ref="A2:H2"/>
    <mergeCell ref="G3:G4"/>
    <mergeCell ref="B3:B4"/>
    <mergeCell ref="H3:H4"/>
    <mergeCell ref="J32:P32"/>
    <mergeCell ref="A3:A4"/>
    <mergeCell ref="B46:F46"/>
    <mergeCell ref="C3:C4"/>
    <mergeCell ref="D3:D4"/>
    <mergeCell ref="E3:E4"/>
    <mergeCell ref="F3:F4"/>
  </mergeCells>
  <pageMargins left="0.70866141732283472" right="0.70866141732283472" top="0.78740157480314965" bottom="0.78740157480314965" header="0.31496062992125984" footer="0.31496062992125984"/>
  <pageSetup paperSize="9" scale="36" fitToHeight="0" orientation="portrait" r:id="rId1"/>
  <headerFooter>
    <oddHeader>&amp;L&amp;G&amp;C&amp;"-,Tučné"&amp;14Vybavení laboratoře 2021&amp;R&amp;"-,Tučné"&amp;14P 29</oddHeader>
    <oddFooter>&amp;R&amp;P/&amp;N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K75"/>
  <sheetViews>
    <sheetView zoomScale="70" zoomScaleNormal="70" workbookViewId="0">
      <pane ySplit="2" topLeftCell="A54" activePane="bottomLeft" state="frozen"/>
      <selection pane="bottomLeft" activeCell="D57" sqref="D57"/>
    </sheetView>
  </sheetViews>
  <sheetFormatPr defaultRowHeight="30" customHeight="1" x14ac:dyDescent="0.5"/>
  <cols>
    <col min="1" max="1" width="20.46875" style="1" customWidth="1"/>
    <col min="2" max="2" width="54.8203125" style="2" bestFit="1" customWidth="1"/>
    <col min="3" max="3" width="26.29296875" style="2" customWidth="1"/>
    <col min="4" max="4" width="23.703125" style="2" customWidth="1"/>
    <col min="5" max="5" width="16.703125" style="1" bestFit="1" customWidth="1"/>
    <col min="6" max="6" width="8.703125" style="1" bestFit="1" customWidth="1"/>
    <col min="7" max="7" width="28.3515625" style="1" customWidth="1"/>
    <col min="8" max="8" width="83.17578125" style="3" customWidth="1"/>
    <col min="9" max="9" width="50.17578125" style="4" bestFit="1" customWidth="1"/>
    <col min="10" max="10" width="30.46875" style="6" customWidth="1"/>
    <col min="11" max="11" width="9.17578125" style="3"/>
    <col min="12" max="254" width="9.17578125" style="1"/>
    <col min="255" max="255" width="51" style="1" customWidth="1"/>
    <col min="256" max="256" width="18.29296875" style="1" customWidth="1"/>
    <col min="257" max="257" width="9.17578125" style="1"/>
    <col min="258" max="258" width="17" style="1" customWidth="1"/>
    <col min="259" max="510" width="9.17578125" style="1"/>
    <col min="511" max="511" width="51" style="1" customWidth="1"/>
    <col min="512" max="512" width="18.29296875" style="1" customWidth="1"/>
    <col min="513" max="513" width="9.17578125" style="1"/>
    <col min="514" max="514" width="17" style="1" customWidth="1"/>
    <col min="515" max="766" width="9.17578125" style="1"/>
    <col min="767" max="767" width="51" style="1" customWidth="1"/>
    <col min="768" max="768" width="18.29296875" style="1" customWidth="1"/>
    <col min="769" max="769" width="9.17578125" style="1"/>
    <col min="770" max="770" width="17" style="1" customWidth="1"/>
    <col min="771" max="1022" width="9.17578125" style="1"/>
    <col min="1023" max="1023" width="51" style="1" customWidth="1"/>
    <col min="1024" max="1024" width="18.29296875" style="1" customWidth="1"/>
    <col min="1025" max="1025" width="9.17578125" style="1"/>
    <col min="1026" max="1026" width="17" style="1" customWidth="1"/>
    <col min="1027" max="1278" width="9.17578125" style="1"/>
    <col min="1279" max="1279" width="51" style="1" customWidth="1"/>
    <col min="1280" max="1280" width="18.29296875" style="1" customWidth="1"/>
    <col min="1281" max="1281" width="9.17578125" style="1"/>
    <col min="1282" max="1282" width="17" style="1" customWidth="1"/>
    <col min="1283" max="1534" width="9.17578125" style="1"/>
    <col min="1535" max="1535" width="51" style="1" customWidth="1"/>
    <col min="1536" max="1536" width="18.29296875" style="1" customWidth="1"/>
    <col min="1537" max="1537" width="9.17578125" style="1"/>
    <col min="1538" max="1538" width="17" style="1" customWidth="1"/>
    <col min="1539" max="1790" width="9.17578125" style="1"/>
    <col min="1791" max="1791" width="51" style="1" customWidth="1"/>
    <col min="1792" max="1792" width="18.29296875" style="1" customWidth="1"/>
    <col min="1793" max="1793" width="9.17578125" style="1"/>
    <col min="1794" max="1794" width="17" style="1" customWidth="1"/>
    <col min="1795" max="2046" width="9.17578125" style="1"/>
    <col min="2047" max="2047" width="51" style="1" customWidth="1"/>
    <col min="2048" max="2048" width="18.29296875" style="1" customWidth="1"/>
    <col min="2049" max="2049" width="9.17578125" style="1"/>
    <col min="2050" max="2050" width="17" style="1" customWidth="1"/>
    <col min="2051" max="2302" width="9.17578125" style="1"/>
    <col min="2303" max="2303" width="51" style="1" customWidth="1"/>
    <col min="2304" max="2304" width="18.29296875" style="1" customWidth="1"/>
    <col min="2305" max="2305" width="9.17578125" style="1"/>
    <col min="2306" max="2306" width="17" style="1" customWidth="1"/>
    <col min="2307" max="2558" width="9.17578125" style="1"/>
    <col min="2559" max="2559" width="51" style="1" customWidth="1"/>
    <col min="2560" max="2560" width="18.29296875" style="1" customWidth="1"/>
    <col min="2561" max="2561" width="9.17578125" style="1"/>
    <col min="2562" max="2562" width="17" style="1" customWidth="1"/>
    <col min="2563" max="2814" width="9.17578125" style="1"/>
    <col min="2815" max="2815" width="51" style="1" customWidth="1"/>
    <col min="2816" max="2816" width="18.29296875" style="1" customWidth="1"/>
    <col min="2817" max="2817" width="9.17578125" style="1"/>
    <col min="2818" max="2818" width="17" style="1" customWidth="1"/>
    <col min="2819" max="3070" width="9.17578125" style="1"/>
    <col min="3071" max="3071" width="51" style="1" customWidth="1"/>
    <col min="3072" max="3072" width="18.29296875" style="1" customWidth="1"/>
    <col min="3073" max="3073" width="9.17578125" style="1"/>
    <col min="3074" max="3074" width="17" style="1" customWidth="1"/>
    <col min="3075" max="3326" width="9.17578125" style="1"/>
    <col min="3327" max="3327" width="51" style="1" customWidth="1"/>
    <col min="3328" max="3328" width="18.29296875" style="1" customWidth="1"/>
    <col min="3329" max="3329" width="9.17578125" style="1"/>
    <col min="3330" max="3330" width="17" style="1" customWidth="1"/>
    <col min="3331" max="3582" width="9.17578125" style="1"/>
    <col min="3583" max="3583" width="51" style="1" customWidth="1"/>
    <col min="3584" max="3584" width="18.29296875" style="1" customWidth="1"/>
    <col min="3585" max="3585" width="9.17578125" style="1"/>
    <col min="3586" max="3586" width="17" style="1" customWidth="1"/>
    <col min="3587" max="3838" width="9.17578125" style="1"/>
    <col min="3839" max="3839" width="51" style="1" customWidth="1"/>
    <col min="3840" max="3840" width="18.29296875" style="1" customWidth="1"/>
    <col min="3841" max="3841" width="9.17578125" style="1"/>
    <col min="3842" max="3842" width="17" style="1" customWidth="1"/>
    <col min="3843" max="4094" width="9.17578125" style="1"/>
    <col min="4095" max="4095" width="51" style="1" customWidth="1"/>
    <col min="4096" max="4096" width="18.29296875" style="1" customWidth="1"/>
    <col min="4097" max="4097" width="9.17578125" style="1"/>
    <col min="4098" max="4098" width="17" style="1" customWidth="1"/>
    <col min="4099" max="4350" width="9.17578125" style="1"/>
    <col min="4351" max="4351" width="51" style="1" customWidth="1"/>
    <col min="4352" max="4352" width="18.29296875" style="1" customWidth="1"/>
    <col min="4353" max="4353" width="9.17578125" style="1"/>
    <col min="4354" max="4354" width="17" style="1" customWidth="1"/>
    <col min="4355" max="4606" width="9.17578125" style="1"/>
    <col min="4607" max="4607" width="51" style="1" customWidth="1"/>
    <col min="4608" max="4608" width="18.29296875" style="1" customWidth="1"/>
    <col min="4609" max="4609" width="9.17578125" style="1"/>
    <col min="4610" max="4610" width="17" style="1" customWidth="1"/>
    <col min="4611" max="4862" width="9.17578125" style="1"/>
    <col min="4863" max="4863" width="51" style="1" customWidth="1"/>
    <col min="4864" max="4864" width="18.29296875" style="1" customWidth="1"/>
    <col min="4865" max="4865" width="9.17578125" style="1"/>
    <col min="4866" max="4866" width="17" style="1" customWidth="1"/>
    <col min="4867" max="5118" width="9.17578125" style="1"/>
    <col min="5119" max="5119" width="51" style="1" customWidth="1"/>
    <col min="5120" max="5120" width="18.29296875" style="1" customWidth="1"/>
    <col min="5121" max="5121" width="9.17578125" style="1"/>
    <col min="5122" max="5122" width="17" style="1" customWidth="1"/>
    <col min="5123" max="5374" width="9.17578125" style="1"/>
    <col min="5375" max="5375" width="51" style="1" customWidth="1"/>
    <col min="5376" max="5376" width="18.29296875" style="1" customWidth="1"/>
    <col min="5377" max="5377" width="9.17578125" style="1"/>
    <col min="5378" max="5378" width="17" style="1" customWidth="1"/>
    <col min="5379" max="5630" width="9.17578125" style="1"/>
    <col min="5631" max="5631" width="51" style="1" customWidth="1"/>
    <col min="5632" max="5632" width="18.29296875" style="1" customWidth="1"/>
    <col min="5633" max="5633" width="9.17578125" style="1"/>
    <col min="5634" max="5634" width="17" style="1" customWidth="1"/>
    <col min="5635" max="5886" width="9.17578125" style="1"/>
    <col min="5887" max="5887" width="51" style="1" customWidth="1"/>
    <col min="5888" max="5888" width="18.29296875" style="1" customWidth="1"/>
    <col min="5889" max="5889" width="9.17578125" style="1"/>
    <col min="5890" max="5890" width="17" style="1" customWidth="1"/>
    <col min="5891" max="6142" width="9.17578125" style="1"/>
    <col min="6143" max="6143" width="51" style="1" customWidth="1"/>
    <col min="6144" max="6144" width="18.29296875" style="1" customWidth="1"/>
    <col min="6145" max="6145" width="9.17578125" style="1"/>
    <col min="6146" max="6146" width="17" style="1" customWidth="1"/>
    <col min="6147" max="6398" width="9.17578125" style="1"/>
    <col min="6399" max="6399" width="51" style="1" customWidth="1"/>
    <col min="6400" max="6400" width="18.29296875" style="1" customWidth="1"/>
    <col min="6401" max="6401" width="9.17578125" style="1"/>
    <col min="6402" max="6402" width="17" style="1" customWidth="1"/>
    <col min="6403" max="6654" width="9.17578125" style="1"/>
    <col min="6655" max="6655" width="51" style="1" customWidth="1"/>
    <col min="6656" max="6656" width="18.29296875" style="1" customWidth="1"/>
    <col min="6657" max="6657" width="9.17578125" style="1"/>
    <col min="6658" max="6658" width="17" style="1" customWidth="1"/>
    <col min="6659" max="6910" width="9.17578125" style="1"/>
    <col min="6911" max="6911" width="51" style="1" customWidth="1"/>
    <col min="6912" max="6912" width="18.29296875" style="1" customWidth="1"/>
    <col min="6913" max="6913" width="9.17578125" style="1"/>
    <col min="6914" max="6914" width="17" style="1" customWidth="1"/>
    <col min="6915" max="7166" width="9.17578125" style="1"/>
    <col min="7167" max="7167" width="51" style="1" customWidth="1"/>
    <col min="7168" max="7168" width="18.29296875" style="1" customWidth="1"/>
    <col min="7169" max="7169" width="9.17578125" style="1"/>
    <col min="7170" max="7170" width="17" style="1" customWidth="1"/>
    <col min="7171" max="7422" width="9.17578125" style="1"/>
    <col min="7423" max="7423" width="51" style="1" customWidth="1"/>
    <col min="7424" max="7424" width="18.29296875" style="1" customWidth="1"/>
    <col min="7425" max="7425" width="9.17578125" style="1"/>
    <col min="7426" max="7426" width="17" style="1" customWidth="1"/>
    <col min="7427" max="7678" width="9.17578125" style="1"/>
    <col min="7679" max="7679" width="51" style="1" customWidth="1"/>
    <col min="7680" max="7680" width="18.29296875" style="1" customWidth="1"/>
    <col min="7681" max="7681" width="9.17578125" style="1"/>
    <col min="7682" max="7682" width="17" style="1" customWidth="1"/>
    <col min="7683" max="7934" width="9.17578125" style="1"/>
    <col min="7935" max="7935" width="51" style="1" customWidth="1"/>
    <col min="7936" max="7936" width="18.29296875" style="1" customWidth="1"/>
    <col min="7937" max="7937" width="9.17578125" style="1"/>
    <col min="7938" max="7938" width="17" style="1" customWidth="1"/>
    <col min="7939" max="8190" width="9.17578125" style="1"/>
    <col min="8191" max="8191" width="51" style="1" customWidth="1"/>
    <col min="8192" max="8192" width="18.29296875" style="1" customWidth="1"/>
    <col min="8193" max="8193" width="9.17578125" style="1"/>
    <col min="8194" max="8194" width="17" style="1" customWidth="1"/>
    <col min="8195" max="8446" width="9.17578125" style="1"/>
    <col min="8447" max="8447" width="51" style="1" customWidth="1"/>
    <col min="8448" max="8448" width="18.29296875" style="1" customWidth="1"/>
    <col min="8449" max="8449" width="9.17578125" style="1"/>
    <col min="8450" max="8450" width="17" style="1" customWidth="1"/>
    <col min="8451" max="8702" width="9.17578125" style="1"/>
    <col min="8703" max="8703" width="51" style="1" customWidth="1"/>
    <col min="8704" max="8704" width="18.29296875" style="1" customWidth="1"/>
    <col min="8705" max="8705" width="9.17578125" style="1"/>
    <col min="8706" max="8706" width="17" style="1" customWidth="1"/>
    <col min="8707" max="8958" width="9.17578125" style="1"/>
    <col min="8959" max="8959" width="51" style="1" customWidth="1"/>
    <col min="8960" max="8960" width="18.29296875" style="1" customWidth="1"/>
    <col min="8961" max="8961" width="9.17578125" style="1"/>
    <col min="8962" max="8962" width="17" style="1" customWidth="1"/>
    <col min="8963" max="9214" width="9.17578125" style="1"/>
    <col min="9215" max="9215" width="51" style="1" customWidth="1"/>
    <col min="9216" max="9216" width="18.29296875" style="1" customWidth="1"/>
    <col min="9217" max="9217" width="9.17578125" style="1"/>
    <col min="9218" max="9218" width="17" style="1" customWidth="1"/>
    <col min="9219" max="9470" width="9.17578125" style="1"/>
    <col min="9471" max="9471" width="51" style="1" customWidth="1"/>
    <col min="9472" max="9472" width="18.29296875" style="1" customWidth="1"/>
    <col min="9473" max="9473" width="9.17578125" style="1"/>
    <col min="9474" max="9474" width="17" style="1" customWidth="1"/>
    <col min="9475" max="9726" width="9.17578125" style="1"/>
    <col min="9727" max="9727" width="51" style="1" customWidth="1"/>
    <col min="9728" max="9728" width="18.29296875" style="1" customWidth="1"/>
    <col min="9729" max="9729" width="9.17578125" style="1"/>
    <col min="9730" max="9730" width="17" style="1" customWidth="1"/>
    <col min="9731" max="9982" width="9.17578125" style="1"/>
    <col min="9983" max="9983" width="51" style="1" customWidth="1"/>
    <col min="9984" max="9984" width="18.29296875" style="1" customWidth="1"/>
    <col min="9985" max="9985" width="9.17578125" style="1"/>
    <col min="9986" max="9986" width="17" style="1" customWidth="1"/>
    <col min="9987" max="10238" width="9.17578125" style="1"/>
    <col min="10239" max="10239" width="51" style="1" customWidth="1"/>
    <col min="10240" max="10240" width="18.29296875" style="1" customWidth="1"/>
    <col min="10241" max="10241" width="9.17578125" style="1"/>
    <col min="10242" max="10242" width="17" style="1" customWidth="1"/>
    <col min="10243" max="10494" width="9.17578125" style="1"/>
    <col min="10495" max="10495" width="51" style="1" customWidth="1"/>
    <col min="10496" max="10496" width="18.29296875" style="1" customWidth="1"/>
    <col min="10497" max="10497" width="9.17578125" style="1"/>
    <col min="10498" max="10498" width="17" style="1" customWidth="1"/>
    <col min="10499" max="10750" width="9.17578125" style="1"/>
    <col min="10751" max="10751" width="51" style="1" customWidth="1"/>
    <col min="10752" max="10752" width="18.29296875" style="1" customWidth="1"/>
    <col min="10753" max="10753" width="9.17578125" style="1"/>
    <col min="10754" max="10754" width="17" style="1" customWidth="1"/>
    <col min="10755" max="11006" width="9.17578125" style="1"/>
    <col min="11007" max="11007" width="51" style="1" customWidth="1"/>
    <col min="11008" max="11008" width="18.29296875" style="1" customWidth="1"/>
    <col min="11009" max="11009" width="9.17578125" style="1"/>
    <col min="11010" max="11010" width="17" style="1" customWidth="1"/>
    <col min="11011" max="11262" width="9.17578125" style="1"/>
    <col min="11263" max="11263" width="51" style="1" customWidth="1"/>
    <col min="11264" max="11264" width="18.29296875" style="1" customWidth="1"/>
    <col min="11265" max="11265" width="9.17578125" style="1"/>
    <col min="11266" max="11266" width="17" style="1" customWidth="1"/>
    <col min="11267" max="11518" width="9.17578125" style="1"/>
    <col min="11519" max="11519" width="51" style="1" customWidth="1"/>
    <col min="11520" max="11520" width="18.29296875" style="1" customWidth="1"/>
    <col min="11521" max="11521" width="9.17578125" style="1"/>
    <col min="11522" max="11522" width="17" style="1" customWidth="1"/>
    <col min="11523" max="11774" width="9.17578125" style="1"/>
    <col min="11775" max="11775" width="51" style="1" customWidth="1"/>
    <col min="11776" max="11776" width="18.29296875" style="1" customWidth="1"/>
    <col min="11777" max="11777" width="9.17578125" style="1"/>
    <col min="11778" max="11778" width="17" style="1" customWidth="1"/>
    <col min="11779" max="12030" width="9.17578125" style="1"/>
    <col min="12031" max="12031" width="51" style="1" customWidth="1"/>
    <col min="12032" max="12032" width="18.29296875" style="1" customWidth="1"/>
    <col min="12033" max="12033" width="9.17578125" style="1"/>
    <col min="12034" max="12034" width="17" style="1" customWidth="1"/>
    <col min="12035" max="12286" width="9.17578125" style="1"/>
    <col min="12287" max="12287" width="51" style="1" customWidth="1"/>
    <col min="12288" max="12288" width="18.29296875" style="1" customWidth="1"/>
    <col min="12289" max="12289" width="9.17578125" style="1"/>
    <col min="12290" max="12290" width="17" style="1" customWidth="1"/>
    <col min="12291" max="12542" width="9.17578125" style="1"/>
    <col min="12543" max="12543" width="51" style="1" customWidth="1"/>
    <col min="12544" max="12544" width="18.29296875" style="1" customWidth="1"/>
    <col min="12545" max="12545" width="9.17578125" style="1"/>
    <col min="12546" max="12546" width="17" style="1" customWidth="1"/>
    <col min="12547" max="12798" width="9.17578125" style="1"/>
    <col min="12799" max="12799" width="51" style="1" customWidth="1"/>
    <col min="12800" max="12800" width="18.29296875" style="1" customWidth="1"/>
    <col min="12801" max="12801" width="9.17578125" style="1"/>
    <col min="12802" max="12802" width="17" style="1" customWidth="1"/>
    <col min="12803" max="13054" width="9.17578125" style="1"/>
    <col min="13055" max="13055" width="51" style="1" customWidth="1"/>
    <col min="13056" max="13056" width="18.29296875" style="1" customWidth="1"/>
    <col min="13057" max="13057" width="9.17578125" style="1"/>
    <col min="13058" max="13058" width="17" style="1" customWidth="1"/>
    <col min="13059" max="13310" width="9.17578125" style="1"/>
    <col min="13311" max="13311" width="51" style="1" customWidth="1"/>
    <col min="13312" max="13312" width="18.29296875" style="1" customWidth="1"/>
    <col min="13313" max="13313" width="9.17578125" style="1"/>
    <col min="13314" max="13314" width="17" style="1" customWidth="1"/>
    <col min="13315" max="13566" width="9.17578125" style="1"/>
    <col min="13567" max="13567" width="51" style="1" customWidth="1"/>
    <col min="13568" max="13568" width="18.29296875" style="1" customWidth="1"/>
    <col min="13569" max="13569" width="9.17578125" style="1"/>
    <col min="13570" max="13570" width="17" style="1" customWidth="1"/>
    <col min="13571" max="13822" width="9.17578125" style="1"/>
    <col min="13823" max="13823" width="51" style="1" customWidth="1"/>
    <col min="13824" max="13824" width="18.29296875" style="1" customWidth="1"/>
    <col min="13825" max="13825" width="9.17578125" style="1"/>
    <col min="13826" max="13826" width="17" style="1" customWidth="1"/>
    <col min="13827" max="14078" width="9.17578125" style="1"/>
    <col min="14079" max="14079" width="51" style="1" customWidth="1"/>
    <col min="14080" max="14080" width="18.29296875" style="1" customWidth="1"/>
    <col min="14081" max="14081" width="9.17578125" style="1"/>
    <col min="14082" max="14082" width="17" style="1" customWidth="1"/>
    <col min="14083" max="14334" width="9.17578125" style="1"/>
    <col min="14335" max="14335" width="51" style="1" customWidth="1"/>
    <col min="14336" max="14336" width="18.29296875" style="1" customWidth="1"/>
    <col min="14337" max="14337" width="9.17578125" style="1"/>
    <col min="14338" max="14338" width="17" style="1" customWidth="1"/>
    <col min="14339" max="14590" width="9.17578125" style="1"/>
    <col min="14591" max="14591" width="51" style="1" customWidth="1"/>
    <col min="14592" max="14592" width="18.29296875" style="1" customWidth="1"/>
    <col min="14593" max="14593" width="9.17578125" style="1"/>
    <col min="14594" max="14594" width="17" style="1" customWidth="1"/>
    <col min="14595" max="14846" width="9.17578125" style="1"/>
    <col min="14847" max="14847" width="51" style="1" customWidth="1"/>
    <col min="14848" max="14848" width="18.29296875" style="1" customWidth="1"/>
    <col min="14849" max="14849" width="9.17578125" style="1"/>
    <col min="14850" max="14850" width="17" style="1" customWidth="1"/>
    <col min="14851" max="15102" width="9.17578125" style="1"/>
    <col min="15103" max="15103" width="51" style="1" customWidth="1"/>
    <col min="15104" max="15104" width="18.29296875" style="1" customWidth="1"/>
    <col min="15105" max="15105" width="9.17578125" style="1"/>
    <col min="15106" max="15106" width="17" style="1" customWidth="1"/>
    <col min="15107" max="15358" width="9.17578125" style="1"/>
    <col min="15359" max="15359" width="51" style="1" customWidth="1"/>
    <col min="15360" max="15360" width="18.29296875" style="1" customWidth="1"/>
    <col min="15361" max="15361" width="9.17578125" style="1"/>
    <col min="15362" max="15362" width="17" style="1" customWidth="1"/>
    <col min="15363" max="15614" width="9.17578125" style="1"/>
    <col min="15615" max="15615" width="51" style="1" customWidth="1"/>
    <col min="15616" max="15616" width="18.29296875" style="1" customWidth="1"/>
    <col min="15617" max="15617" width="9.17578125" style="1"/>
    <col min="15618" max="15618" width="17" style="1" customWidth="1"/>
    <col min="15619" max="15870" width="9.17578125" style="1"/>
    <col min="15871" max="15871" width="51" style="1" customWidth="1"/>
    <col min="15872" max="15872" width="18.29296875" style="1" customWidth="1"/>
    <col min="15873" max="15873" width="9.17578125" style="1"/>
    <col min="15874" max="15874" width="17" style="1" customWidth="1"/>
    <col min="15875" max="16126" width="9.17578125" style="1"/>
    <col min="16127" max="16127" width="51" style="1" customWidth="1"/>
    <col min="16128" max="16128" width="18.29296875" style="1" customWidth="1"/>
    <col min="16129" max="16129" width="9.17578125" style="1"/>
    <col min="16130" max="16130" width="17" style="1" customWidth="1"/>
    <col min="16131" max="16384" width="9.17578125" style="1"/>
  </cols>
  <sheetData>
    <row r="1" spans="1:10" ht="48.75" customHeight="1" thickBot="1" x14ac:dyDescent="0.55000000000000004"/>
    <row r="2" spans="1:10" ht="30" customHeight="1" thickBot="1" x14ac:dyDescent="0.55000000000000004">
      <c r="A2" s="98" t="s">
        <v>4</v>
      </c>
      <c r="B2" s="99"/>
      <c r="C2" s="99"/>
      <c r="D2" s="99"/>
      <c r="E2" s="99"/>
      <c r="F2" s="99"/>
      <c r="G2" s="99"/>
      <c r="H2" s="100"/>
    </row>
    <row r="3" spans="1:10" ht="30" customHeight="1" thickBot="1" x14ac:dyDescent="0.55000000000000004">
      <c r="A3" s="95" t="s">
        <v>7</v>
      </c>
      <c r="B3" s="96"/>
      <c r="C3" s="96"/>
      <c r="D3" s="96"/>
      <c r="E3" s="96"/>
      <c r="F3" s="96"/>
      <c r="G3" s="96"/>
      <c r="H3" s="97"/>
    </row>
    <row r="4" spans="1:10" ht="30" customHeight="1" thickBot="1" x14ac:dyDescent="0.55000000000000004">
      <c r="A4" s="92" t="s">
        <v>8</v>
      </c>
      <c r="B4" s="93"/>
      <c r="C4" s="93"/>
      <c r="D4" s="93"/>
      <c r="E4" s="93"/>
      <c r="F4" s="93"/>
      <c r="G4" s="93"/>
      <c r="H4" s="94"/>
    </row>
    <row r="5" spans="1:10" ht="26.25" customHeight="1" x14ac:dyDescent="0.5">
      <c r="A5" s="103" t="s">
        <v>284</v>
      </c>
      <c r="B5" s="90" t="s">
        <v>0</v>
      </c>
      <c r="C5" s="90" t="s">
        <v>303</v>
      </c>
      <c r="D5" s="90" t="s">
        <v>296</v>
      </c>
      <c r="E5" s="90" t="s">
        <v>302</v>
      </c>
      <c r="F5" s="90" t="s">
        <v>301</v>
      </c>
      <c r="G5" s="90" t="s">
        <v>300</v>
      </c>
      <c r="H5" s="101" t="s">
        <v>1</v>
      </c>
    </row>
    <row r="6" spans="1:10" ht="15.75" customHeight="1" thickBot="1" x14ac:dyDescent="0.55000000000000004">
      <c r="A6" s="104"/>
      <c r="B6" s="91"/>
      <c r="C6" s="91"/>
      <c r="D6" s="91"/>
      <c r="E6" s="91"/>
      <c r="F6" s="91"/>
      <c r="G6" s="91"/>
      <c r="H6" s="102"/>
    </row>
    <row r="7" spans="1:10" ht="51" thickBot="1" x14ac:dyDescent="0.55000000000000004">
      <c r="A7" s="46">
        <v>1</v>
      </c>
      <c r="B7" s="47" t="s">
        <v>9</v>
      </c>
      <c r="C7" s="81">
        <v>0</v>
      </c>
      <c r="D7" s="81">
        <v>0</v>
      </c>
      <c r="E7" s="48">
        <f>C7+D7</f>
        <v>0</v>
      </c>
      <c r="F7" s="49">
        <v>4</v>
      </c>
      <c r="G7" s="48">
        <f>E7*F7</f>
        <v>0</v>
      </c>
      <c r="H7" s="50" t="s">
        <v>335</v>
      </c>
      <c r="I7" s="26"/>
      <c r="J7" s="7"/>
    </row>
    <row r="8" spans="1:10" ht="30" customHeight="1" thickBot="1" x14ac:dyDescent="0.55000000000000004">
      <c r="A8" s="51">
        <v>2</v>
      </c>
      <c r="B8" s="52" t="s">
        <v>10</v>
      </c>
      <c r="C8" s="39">
        <v>0</v>
      </c>
      <c r="D8" s="39">
        <v>0</v>
      </c>
      <c r="E8" s="53">
        <f t="shared" ref="E8:E71" si="0">C8+D8</f>
        <v>0</v>
      </c>
      <c r="F8" s="54">
        <v>50</v>
      </c>
      <c r="G8" s="53">
        <f t="shared" ref="G8:G71" si="1">E8*F8</f>
        <v>0</v>
      </c>
      <c r="H8" s="55" t="s">
        <v>69</v>
      </c>
    </row>
    <row r="9" spans="1:10" ht="30" customHeight="1" thickBot="1" x14ac:dyDescent="0.55000000000000004">
      <c r="A9" s="51">
        <v>3</v>
      </c>
      <c r="B9" s="56" t="s">
        <v>11</v>
      </c>
      <c r="C9" s="39">
        <v>0</v>
      </c>
      <c r="D9" s="39">
        <v>0</v>
      </c>
      <c r="E9" s="53">
        <f t="shared" si="0"/>
        <v>0</v>
      </c>
      <c r="F9" s="57">
        <v>50</v>
      </c>
      <c r="G9" s="53">
        <f t="shared" si="1"/>
        <v>0</v>
      </c>
      <c r="H9" s="58" t="s">
        <v>70</v>
      </c>
    </row>
    <row r="10" spans="1:10" ht="30" customHeight="1" thickBot="1" x14ac:dyDescent="0.55000000000000004">
      <c r="A10" s="51">
        <v>4</v>
      </c>
      <c r="B10" s="56" t="s">
        <v>12</v>
      </c>
      <c r="C10" s="39">
        <v>0</v>
      </c>
      <c r="D10" s="39">
        <v>0</v>
      </c>
      <c r="E10" s="53">
        <f t="shared" si="0"/>
        <v>0</v>
      </c>
      <c r="F10" s="57">
        <v>25</v>
      </c>
      <c r="G10" s="53">
        <f t="shared" si="1"/>
        <v>0</v>
      </c>
      <c r="H10" s="58" t="s">
        <v>71</v>
      </c>
    </row>
    <row r="11" spans="1:10" ht="30" customHeight="1" thickBot="1" x14ac:dyDescent="0.55000000000000004">
      <c r="A11" s="51">
        <v>5</v>
      </c>
      <c r="B11" s="56" t="s">
        <v>13</v>
      </c>
      <c r="C11" s="39">
        <v>0</v>
      </c>
      <c r="D11" s="39">
        <v>0</v>
      </c>
      <c r="E11" s="53">
        <f t="shared" si="0"/>
        <v>0</v>
      </c>
      <c r="F11" s="57">
        <v>10</v>
      </c>
      <c r="G11" s="53">
        <f t="shared" si="1"/>
        <v>0</v>
      </c>
      <c r="H11" s="58" t="s">
        <v>72</v>
      </c>
    </row>
    <row r="12" spans="1:10" ht="39.700000000000003" customHeight="1" thickBot="1" x14ac:dyDescent="0.55000000000000004">
      <c r="A12" s="51">
        <v>6</v>
      </c>
      <c r="B12" s="56" t="s">
        <v>14</v>
      </c>
      <c r="C12" s="39">
        <v>0</v>
      </c>
      <c r="D12" s="39">
        <v>0</v>
      </c>
      <c r="E12" s="53">
        <f t="shared" si="0"/>
        <v>0</v>
      </c>
      <c r="F12" s="57">
        <v>50</v>
      </c>
      <c r="G12" s="53">
        <f t="shared" si="1"/>
        <v>0</v>
      </c>
      <c r="H12" s="58" t="s">
        <v>73</v>
      </c>
    </row>
    <row r="13" spans="1:10" ht="39.700000000000003" customHeight="1" thickBot="1" x14ac:dyDescent="0.55000000000000004">
      <c r="A13" s="51">
        <v>7</v>
      </c>
      <c r="B13" s="56" t="s">
        <v>15</v>
      </c>
      <c r="C13" s="39">
        <v>0</v>
      </c>
      <c r="D13" s="39">
        <v>0</v>
      </c>
      <c r="E13" s="53">
        <f t="shared" si="0"/>
        <v>0</v>
      </c>
      <c r="F13" s="57">
        <v>50</v>
      </c>
      <c r="G13" s="53">
        <f t="shared" si="1"/>
        <v>0</v>
      </c>
      <c r="H13" s="58" t="s">
        <v>74</v>
      </c>
    </row>
    <row r="14" spans="1:10" ht="13" thickBot="1" x14ac:dyDescent="0.55000000000000004">
      <c r="A14" s="51">
        <v>8</v>
      </c>
      <c r="B14" s="56" t="s">
        <v>16</v>
      </c>
      <c r="C14" s="39">
        <v>0</v>
      </c>
      <c r="D14" s="39">
        <v>0</v>
      </c>
      <c r="E14" s="53">
        <f t="shared" si="0"/>
        <v>0</v>
      </c>
      <c r="F14" s="57">
        <v>50</v>
      </c>
      <c r="G14" s="53">
        <f t="shared" si="1"/>
        <v>0</v>
      </c>
      <c r="H14" s="58" t="s">
        <v>75</v>
      </c>
      <c r="J14" s="7"/>
    </row>
    <row r="15" spans="1:10" ht="13" thickBot="1" x14ac:dyDescent="0.55000000000000004">
      <c r="A15" s="51">
        <v>9</v>
      </c>
      <c r="B15" s="56" t="s">
        <v>17</v>
      </c>
      <c r="C15" s="39">
        <v>0</v>
      </c>
      <c r="D15" s="39">
        <v>0</v>
      </c>
      <c r="E15" s="53">
        <f t="shared" si="0"/>
        <v>0</v>
      </c>
      <c r="F15" s="57">
        <v>50</v>
      </c>
      <c r="G15" s="53">
        <f t="shared" si="1"/>
        <v>0</v>
      </c>
      <c r="H15" s="58" t="s">
        <v>76</v>
      </c>
    </row>
    <row r="16" spans="1:10" ht="30" customHeight="1" thickBot="1" x14ac:dyDescent="0.55000000000000004">
      <c r="A16" s="51">
        <v>10</v>
      </c>
      <c r="B16" s="56" t="s">
        <v>18</v>
      </c>
      <c r="C16" s="39">
        <v>0</v>
      </c>
      <c r="D16" s="39">
        <v>0</v>
      </c>
      <c r="E16" s="53">
        <f t="shared" si="0"/>
        <v>0</v>
      </c>
      <c r="F16" s="57">
        <v>50</v>
      </c>
      <c r="G16" s="53">
        <f t="shared" si="1"/>
        <v>0</v>
      </c>
      <c r="H16" s="58" t="s">
        <v>77</v>
      </c>
    </row>
    <row r="17" spans="1:10" ht="30" customHeight="1" thickBot="1" x14ac:dyDescent="0.55000000000000004">
      <c r="A17" s="51">
        <v>11</v>
      </c>
      <c r="B17" s="59" t="s">
        <v>19</v>
      </c>
      <c r="C17" s="82">
        <v>0</v>
      </c>
      <c r="D17" s="82">
        <v>0</v>
      </c>
      <c r="E17" s="53">
        <f t="shared" si="0"/>
        <v>0</v>
      </c>
      <c r="F17" s="57">
        <v>20</v>
      </c>
      <c r="G17" s="53">
        <f t="shared" si="1"/>
        <v>0</v>
      </c>
      <c r="H17" s="58" t="s">
        <v>78</v>
      </c>
    </row>
    <row r="18" spans="1:10" ht="30" customHeight="1" thickBot="1" x14ac:dyDescent="0.55000000000000004">
      <c r="A18" s="51">
        <v>12</v>
      </c>
      <c r="B18" s="59" t="s">
        <v>20</v>
      </c>
      <c r="C18" s="82">
        <v>0</v>
      </c>
      <c r="D18" s="82">
        <v>0</v>
      </c>
      <c r="E18" s="53">
        <f t="shared" si="0"/>
        <v>0</v>
      </c>
      <c r="F18" s="57">
        <v>20</v>
      </c>
      <c r="G18" s="53">
        <f t="shared" si="1"/>
        <v>0</v>
      </c>
      <c r="H18" s="58" t="s">
        <v>79</v>
      </c>
    </row>
    <row r="19" spans="1:10" ht="40.5" customHeight="1" thickBot="1" x14ac:dyDescent="0.55000000000000004">
      <c r="A19" s="51">
        <v>13</v>
      </c>
      <c r="B19" s="59" t="s">
        <v>21</v>
      </c>
      <c r="C19" s="82">
        <v>0</v>
      </c>
      <c r="D19" s="82">
        <v>0</v>
      </c>
      <c r="E19" s="53">
        <f t="shared" si="0"/>
        <v>0</v>
      </c>
      <c r="F19" s="57">
        <v>20</v>
      </c>
      <c r="G19" s="53">
        <f t="shared" si="1"/>
        <v>0</v>
      </c>
      <c r="H19" s="58" t="s">
        <v>80</v>
      </c>
      <c r="J19" s="10"/>
    </row>
    <row r="20" spans="1:10" ht="30" customHeight="1" thickBot="1" x14ac:dyDescent="0.55000000000000004">
      <c r="A20" s="51">
        <v>14</v>
      </c>
      <c r="B20" s="59" t="s">
        <v>22</v>
      </c>
      <c r="C20" s="82">
        <v>0</v>
      </c>
      <c r="D20" s="82">
        <v>0</v>
      </c>
      <c r="E20" s="53">
        <f t="shared" si="0"/>
        <v>0</v>
      </c>
      <c r="F20" s="57">
        <v>5</v>
      </c>
      <c r="G20" s="53">
        <f t="shared" si="1"/>
        <v>0</v>
      </c>
      <c r="H20" s="58" t="s">
        <v>81</v>
      </c>
    </row>
    <row r="21" spans="1:10" ht="57" customHeight="1" thickBot="1" x14ac:dyDescent="0.55000000000000004">
      <c r="A21" s="51">
        <v>15</v>
      </c>
      <c r="B21" s="56" t="s">
        <v>130</v>
      </c>
      <c r="C21" s="39">
        <v>0</v>
      </c>
      <c r="D21" s="39">
        <v>0</v>
      </c>
      <c r="E21" s="53">
        <f t="shared" si="0"/>
        <v>0</v>
      </c>
      <c r="F21" s="57">
        <v>5</v>
      </c>
      <c r="G21" s="53">
        <f t="shared" si="1"/>
        <v>0</v>
      </c>
      <c r="H21" s="58" t="s">
        <v>131</v>
      </c>
      <c r="J21" s="7"/>
    </row>
    <row r="22" spans="1:10" ht="30" customHeight="1" thickBot="1" x14ac:dyDescent="0.55000000000000004">
      <c r="A22" s="51">
        <v>16</v>
      </c>
      <c r="B22" s="56" t="s">
        <v>23</v>
      </c>
      <c r="C22" s="39">
        <v>0</v>
      </c>
      <c r="D22" s="39">
        <v>0</v>
      </c>
      <c r="E22" s="53">
        <f t="shared" si="0"/>
        <v>0</v>
      </c>
      <c r="F22" s="57">
        <v>20</v>
      </c>
      <c r="G22" s="53">
        <f t="shared" si="1"/>
        <v>0</v>
      </c>
      <c r="H22" s="58" t="s">
        <v>183</v>
      </c>
      <c r="J22" s="7"/>
    </row>
    <row r="23" spans="1:10" ht="30" customHeight="1" thickBot="1" x14ac:dyDescent="0.55000000000000004">
      <c r="A23" s="51">
        <v>17</v>
      </c>
      <c r="B23" s="56" t="s">
        <v>24</v>
      </c>
      <c r="C23" s="39">
        <v>0</v>
      </c>
      <c r="D23" s="39">
        <v>0</v>
      </c>
      <c r="E23" s="53">
        <f t="shared" si="0"/>
        <v>0</v>
      </c>
      <c r="F23" s="57">
        <v>10</v>
      </c>
      <c r="G23" s="53">
        <f t="shared" si="1"/>
        <v>0</v>
      </c>
      <c r="H23" s="58" t="s">
        <v>82</v>
      </c>
    </row>
    <row r="24" spans="1:10" ht="30" customHeight="1" thickBot="1" x14ac:dyDescent="0.55000000000000004">
      <c r="A24" s="51">
        <v>18</v>
      </c>
      <c r="B24" s="56" t="s">
        <v>25</v>
      </c>
      <c r="C24" s="39">
        <v>0</v>
      </c>
      <c r="D24" s="39">
        <v>0</v>
      </c>
      <c r="E24" s="53">
        <f t="shared" si="0"/>
        <v>0</v>
      </c>
      <c r="F24" s="57">
        <v>10</v>
      </c>
      <c r="G24" s="53">
        <f t="shared" si="1"/>
        <v>0</v>
      </c>
      <c r="H24" s="58" t="s">
        <v>83</v>
      </c>
    </row>
    <row r="25" spans="1:10" ht="30" customHeight="1" thickBot="1" x14ac:dyDescent="0.55000000000000004">
      <c r="A25" s="51">
        <v>19</v>
      </c>
      <c r="B25" s="60" t="s">
        <v>26</v>
      </c>
      <c r="C25" s="39">
        <v>0</v>
      </c>
      <c r="D25" s="39">
        <v>0</v>
      </c>
      <c r="E25" s="53">
        <f t="shared" si="0"/>
        <v>0</v>
      </c>
      <c r="F25" s="57">
        <v>20</v>
      </c>
      <c r="G25" s="53">
        <f t="shared" si="1"/>
        <v>0</v>
      </c>
      <c r="H25" s="58" t="s">
        <v>84</v>
      </c>
    </row>
    <row r="26" spans="1:10" ht="60.7" customHeight="1" thickBot="1" x14ac:dyDescent="0.55000000000000004">
      <c r="A26" s="51">
        <v>20</v>
      </c>
      <c r="B26" s="56" t="s">
        <v>27</v>
      </c>
      <c r="C26" s="39">
        <v>0</v>
      </c>
      <c r="D26" s="39">
        <v>0</v>
      </c>
      <c r="E26" s="53">
        <f t="shared" si="0"/>
        <v>0</v>
      </c>
      <c r="F26" s="57">
        <v>8</v>
      </c>
      <c r="G26" s="53">
        <f t="shared" si="1"/>
        <v>0</v>
      </c>
      <c r="H26" s="61" t="s">
        <v>85</v>
      </c>
      <c r="J26" s="7"/>
    </row>
    <row r="27" spans="1:10" ht="30" customHeight="1" thickBot="1" x14ac:dyDescent="0.55000000000000004">
      <c r="A27" s="51">
        <v>21</v>
      </c>
      <c r="B27" s="56" t="s">
        <v>28</v>
      </c>
      <c r="C27" s="39">
        <v>0</v>
      </c>
      <c r="D27" s="39">
        <v>0</v>
      </c>
      <c r="E27" s="53">
        <f t="shared" si="0"/>
        <v>0</v>
      </c>
      <c r="F27" s="57">
        <v>6</v>
      </c>
      <c r="G27" s="53">
        <f t="shared" si="1"/>
        <v>0</v>
      </c>
      <c r="H27" s="61" t="s">
        <v>86</v>
      </c>
    </row>
    <row r="28" spans="1:10" ht="30" customHeight="1" thickBot="1" x14ac:dyDescent="0.55000000000000004">
      <c r="A28" s="51">
        <v>22</v>
      </c>
      <c r="B28" s="56" t="s">
        <v>29</v>
      </c>
      <c r="C28" s="39">
        <v>0</v>
      </c>
      <c r="D28" s="39">
        <v>0</v>
      </c>
      <c r="E28" s="53">
        <f t="shared" si="0"/>
        <v>0</v>
      </c>
      <c r="F28" s="57">
        <v>10</v>
      </c>
      <c r="G28" s="53">
        <f t="shared" si="1"/>
        <v>0</v>
      </c>
      <c r="H28" s="58" t="s">
        <v>87</v>
      </c>
    </row>
    <row r="29" spans="1:10" ht="30" customHeight="1" thickBot="1" x14ac:dyDescent="0.55000000000000004">
      <c r="A29" s="51">
        <v>23</v>
      </c>
      <c r="B29" s="56" t="s">
        <v>30</v>
      </c>
      <c r="C29" s="39">
        <v>0</v>
      </c>
      <c r="D29" s="39">
        <v>0</v>
      </c>
      <c r="E29" s="53">
        <f t="shared" si="0"/>
        <v>0</v>
      </c>
      <c r="F29" s="57">
        <v>10</v>
      </c>
      <c r="G29" s="53">
        <f t="shared" si="1"/>
        <v>0</v>
      </c>
      <c r="H29" s="58" t="s">
        <v>88</v>
      </c>
    </row>
    <row r="30" spans="1:10" ht="30" customHeight="1" thickBot="1" x14ac:dyDescent="0.55000000000000004">
      <c r="A30" s="51">
        <v>24</v>
      </c>
      <c r="B30" s="56" t="s">
        <v>31</v>
      </c>
      <c r="C30" s="39">
        <v>0</v>
      </c>
      <c r="D30" s="39">
        <v>0</v>
      </c>
      <c r="E30" s="53">
        <f t="shared" si="0"/>
        <v>0</v>
      </c>
      <c r="F30" s="57">
        <v>10</v>
      </c>
      <c r="G30" s="53">
        <f t="shared" si="1"/>
        <v>0</v>
      </c>
      <c r="H30" s="58" t="s">
        <v>89</v>
      </c>
    </row>
    <row r="31" spans="1:10" ht="25.5" customHeight="1" thickBot="1" x14ac:dyDescent="0.55000000000000004">
      <c r="A31" s="51">
        <v>25</v>
      </c>
      <c r="B31" s="56" t="s">
        <v>32</v>
      </c>
      <c r="C31" s="39">
        <v>0</v>
      </c>
      <c r="D31" s="39">
        <v>0</v>
      </c>
      <c r="E31" s="53">
        <f t="shared" si="0"/>
        <v>0</v>
      </c>
      <c r="F31" s="57">
        <v>10</v>
      </c>
      <c r="G31" s="53">
        <f t="shared" si="1"/>
        <v>0</v>
      </c>
      <c r="H31" s="58" t="s">
        <v>90</v>
      </c>
    </row>
    <row r="32" spans="1:10" ht="13" thickBot="1" x14ac:dyDescent="0.55000000000000004">
      <c r="A32" s="51">
        <v>26</v>
      </c>
      <c r="B32" s="56" t="s">
        <v>33</v>
      </c>
      <c r="C32" s="39">
        <v>0</v>
      </c>
      <c r="D32" s="39">
        <v>0</v>
      </c>
      <c r="E32" s="53">
        <f t="shared" si="0"/>
        <v>0</v>
      </c>
      <c r="F32" s="57">
        <v>10</v>
      </c>
      <c r="G32" s="53">
        <f t="shared" si="1"/>
        <v>0</v>
      </c>
      <c r="H32" s="58" t="s">
        <v>91</v>
      </c>
    </row>
    <row r="33" spans="1:11" ht="13" thickBot="1" x14ac:dyDescent="0.55000000000000004">
      <c r="A33" s="51">
        <v>27</v>
      </c>
      <c r="B33" s="56" t="s">
        <v>34</v>
      </c>
      <c r="C33" s="39">
        <v>0</v>
      </c>
      <c r="D33" s="39">
        <v>0</v>
      </c>
      <c r="E33" s="53">
        <f t="shared" si="0"/>
        <v>0</v>
      </c>
      <c r="F33" s="57">
        <v>10</v>
      </c>
      <c r="G33" s="53">
        <f t="shared" si="1"/>
        <v>0</v>
      </c>
      <c r="H33" s="58" t="s">
        <v>133</v>
      </c>
    </row>
    <row r="34" spans="1:11" ht="30" customHeight="1" thickBot="1" x14ac:dyDescent="0.55000000000000004">
      <c r="A34" s="51">
        <v>28</v>
      </c>
      <c r="B34" s="56" t="s">
        <v>35</v>
      </c>
      <c r="C34" s="39">
        <v>0</v>
      </c>
      <c r="D34" s="39">
        <v>0</v>
      </c>
      <c r="E34" s="53">
        <f t="shared" si="0"/>
        <v>0</v>
      </c>
      <c r="F34" s="57">
        <v>10</v>
      </c>
      <c r="G34" s="53">
        <f t="shared" si="1"/>
        <v>0</v>
      </c>
      <c r="H34" s="58" t="s">
        <v>132</v>
      </c>
    </row>
    <row r="35" spans="1:11" ht="13" thickBot="1" x14ac:dyDescent="0.55000000000000004">
      <c r="A35" s="51">
        <v>29</v>
      </c>
      <c r="B35" s="56" t="s">
        <v>36</v>
      </c>
      <c r="C35" s="39">
        <v>0</v>
      </c>
      <c r="D35" s="39">
        <v>0</v>
      </c>
      <c r="E35" s="53">
        <f t="shared" si="0"/>
        <v>0</v>
      </c>
      <c r="F35" s="57">
        <v>10</v>
      </c>
      <c r="G35" s="53">
        <f t="shared" si="1"/>
        <v>0</v>
      </c>
      <c r="H35" s="58" t="s">
        <v>134</v>
      </c>
    </row>
    <row r="36" spans="1:11" ht="46.5" customHeight="1" thickBot="1" x14ac:dyDescent="0.55000000000000004">
      <c r="A36" s="51">
        <v>30</v>
      </c>
      <c r="B36" s="56" t="s">
        <v>37</v>
      </c>
      <c r="C36" s="39">
        <v>0</v>
      </c>
      <c r="D36" s="39">
        <v>0</v>
      </c>
      <c r="E36" s="53">
        <f t="shared" si="0"/>
        <v>0</v>
      </c>
      <c r="F36" s="57">
        <v>10</v>
      </c>
      <c r="G36" s="53">
        <f t="shared" si="1"/>
        <v>0</v>
      </c>
      <c r="H36" s="58" t="s">
        <v>135</v>
      </c>
      <c r="J36" s="7"/>
    </row>
    <row r="37" spans="1:11" ht="13" thickBot="1" x14ac:dyDescent="0.55000000000000004">
      <c r="A37" s="51">
        <v>31</v>
      </c>
      <c r="B37" s="56" t="s">
        <v>38</v>
      </c>
      <c r="C37" s="39">
        <v>0</v>
      </c>
      <c r="D37" s="39">
        <v>0</v>
      </c>
      <c r="E37" s="53">
        <f t="shared" si="0"/>
        <v>0</v>
      </c>
      <c r="F37" s="57">
        <v>10</v>
      </c>
      <c r="G37" s="53">
        <f t="shared" si="1"/>
        <v>0</v>
      </c>
      <c r="H37" s="58" t="s">
        <v>136</v>
      </c>
      <c r="J37" s="7"/>
    </row>
    <row r="38" spans="1:11" ht="30" customHeight="1" thickBot="1" x14ac:dyDescent="0.55000000000000004">
      <c r="A38" s="51">
        <v>32</v>
      </c>
      <c r="B38" s="56" t="s">
        <v>39</v>
      </c>
      <c r="C38" s="39">
        <v>0</v>
      </c>
      <c r="D38" s="39">
        <v>0</v>
      </c>
      <c r="E38" s="53">
        <f t="shared" si="0"/>
        <v>0</v>
      </c>
      <c r="F38" s="57">
        <v>10</v>
      </c>
      <c r="G38" s="53">
        <f t="shared" si="1"/>
        <v>0</v>
      </c>
      <c r="H38" s="58" t="s">
        <v>137</v>
      </c>
      <c r="J38" s="7"/>
    </row>
    <row r="39" spans="1:11" ht="30" customHeight="1" thickBot="1" x14ac:dyDescent="0.55000000000000004">
      <c r="A39" s="51">
        <v>33</v>
      </c>
      <c r="B39" s="56" t="s">
        <v>92</v>
      </c>
      <c r="C39" s="39">
        <v>0</v>
      </c>
      <c r="D39" s="39">
        <v>0</v>
      </c>
      <c r="E39" s="53">
        <f t="shared" si="0"/>
        <v>0</v>
      </c>
      <c r="F39" s="57">
        <v>4</v>
      </c>
      <c r="G39" s="53">
        <f t="shared" si="1"/>
        <v>0</v>
      </c>
      <c r="H39" s="58" t="s">
        <v>93</v>
      </c>
      <c r="J39" s="7"/>
    </row>
    <row r="40" spans="1:11" ht="30" customHeight="1" thickBot="1" x14ac:dyDescent="0.55000000000000004">
      <c r="A40" s="51">
        <v>34</v>
      </c>
      <c r="B40" s="56" t="s">
        <v>40</v>
      </c>
      <c r="C40" s="39">
        <v>0</v>
      </c>
      <c r="D40" s="39">
        <v>0</v>
      </c>
      <c r="E40" s="53">
        <f t="shared" si="0"/>
        <v>0</v>
      </c>
      <c r="F40" s="57">
        <v>4</v>
      </c>
      <c r="G40" s="53">
        <f t="shared" si="1"/>
        <v>0</v>
      </c>
      <c r="H40" s="58" t="s">
        <v>94</v>
      </c>
      <c r="J40" s="7"/>
    </row>
    <row r="41" spans="1:11" ht="30" customHeight="1" thickBot="1" x14ac:dyDescent="0.55000000000000004">
      <c r="A41" s="51">
        <v>35</v>
      </c>
      <c r="B41" s="56" t="s">
        <v>95</v>
      </c>
      <c r="C41" s="39">
        <v>0</v>
      </c>
      <c r="D41" s="39">
        <v>0</v>
      </c>
      <c r="E41" s="53">
        <f t="shared" si="0"/>
        <v>0</v>
      </c>
      <c r="F41" s="57">
        <v>4</v>
      </c>
      <c r="G41" s="53">
        <f t="shared" si="1"/>
        <v>0</v>
      </c>
      <c r="H41" s="58" t="s">
        <v>96</v>
      </c>
    </row>
    <row r="42" spans="1:11" ht="25.7" thickBot="1" x14ac:dyDescent="0.55000000000000004">
      <c r="A42" s="51">
        <v>36</v>
      </c>
      <c r="B42" s="56" t="s">
        <v>41</v>
      </c>
      <c r="C42" s="39">
        <v>0</v>
      </c>
      <c r="D42" s="39">
        <v>0</v>
      </c>
      <c r="E42" s="53">
        <f t="shared" si="0"/>
        <v>0</v>
      </c>
      <c r="F42" s="57">
        <v>8</v>
      </c>
      <c r="G42" s="53">
        <f t="shared" si="1"/>
        <v>0</v>
      </c>
      <c r="H42" s="58" t="s">
        <v>97</v>
      </c>
      <c r="J42" s="7"/>
    </row>
    <row r="43" spans="1:11" ht="13" thickBot="1" x14ac:dyDescent="0.55000000000000004">
      <c r="A43" s="51">
        <v>37</v>
      </c>
      <c r="B43" s="59" t="s">
        <v>98</v>
      </c>
      <c r="C43" s="82">
        <v>0</v>
      </c>
      <c r="D43" s="82">
        <v>0</v>
      </c>
      <c r="E43" s="53">
        <f t="shared" si="0"/>
        <v>0</v>
      </c>
      <c r="F43" s="57">
        <v>10</v>
      </c>
      <c r="G43" s="53">
        <f t="shared" si="1"/>
        <v>0</v>
      </c>
      <c r="H43" s="58" t="s">
        <v>252</v>
      </c>
      <c r="J43" s="10"/>
    </row>
    <row r="44" spans="1:11" ht="89" thickBot="1" x14ac:dyDescent="0.55000000000000004">
      <c r="A44" s="51">
        <v>38</v>
      </c>
      <c r="B44" s="56" t="s">
        <v>42</v>
      </c>
      <c r="C44" s="39">
        <v>0</v>
      </c>
      <c r="D44" s="39">
        <v>0</v>
      </c>
      <c r="E44" s="53">
        <f t="shared" si="0"/>
        <v>0</v>
      </c>
      <c r="F44" s="57">
        <v>2</v>
      </c>
      <c r="G44" s="53">
        <f t="shared" si="1"/>
        <v>0</v>
      </c>
      <c r="H44" s="61" t="s">
        <v>336</v>
      </c>
      <c r="I44" s="24"/>
      <c r="J44" s="7"/>
      <c r="K44" s="24"/>
    </row>
    <row r="45" spans="1:11" ht="64.95" customHeight="1" thickBot="1" x14ac:dyDescent="0.55000000000000004">
      <c r="A45" s="51">
        <v>39</v>
      </c>
      <c r="B45" s="56" t="s">
        <v>101</v>
      </c>
      <c r="C45" s="39">
        <v>0</v>
      </c>
      <c r="D45" s="39">
        <v>0</v>
      </c>
      <c r="E45" s="53">
        <f t="shared" si="0"/>
        <v>0</v>
      </c>
      <c r="F45" s="57">
        <v>10</v>
      </c>
      <c r="G45" s="53">
        <f t="shared" si="1"/>
        <v>0</v>
      </c>
      <c r="H45" s="58" t="s">
        <v>337</v>
      </c>
      <c r="K45" s="24"/>
    </row>
    <row r="46" spans="1:11" ht="64.95" customHeight="1" thickBot="1" x14ac:dyDescent="0.55000000000000004">
      <c r="A46" s="51">
        <v>40</v>
      </c>
      <c r="B46" s="56" t="s">
        <v>43</v>
      </c>
      <c r="C46" s="39">
        <v>0</v>
      </c>
      <c r="D46" s="39">
        <v>0</v>
      </c>
      <c r="E46" s="53">
        <f t="shared" si="0"/>
        <v>0</v>
      </c>
      <c r="F46" s="57">
        <v>20</v>
      </c>
      <c r="G46" s="53">
        <f t="shared" si="1"/>
        <v>0</v>
      </c>
      <c r="H46" s="58" t="s">
        <v>138</v>
      </c>
      <c r="J46" s="7"/>
      <c r="K46" s="24"/>
    </row>
    <row r="47" spans="1:11" ht="73.5" customHeight="1" thickBot="1" x14ac:dyDescent="0.55000000000000004">
      <c r="A47" s="51">
        <v>41</v>
      </c>
      <c r="B47" s="56" t="s">
        <v>44</v>
      </c>
      <c r="C47" s="39">
        <v>0</v>
      </c>
      <c r="D47" s="39">
        <v>0</v>
      </c>
      <c r="E47" s="53">
        <f t="shared" si="0"/>
        <v>0</v>
      </c>
      <c r="F47" s="57">
        <v>10</v>
      </c>
      <c r="G47" s="53">
        <f t="shared" si="1"/>
        <v>0</v>
      </c>
      <c r="H47" s="58" t="s">
        <v>99</v>
      </c>
    </row>
    <row r="48" spans="1:11" ht="38.35" thickBot="1" x14ac:dyDescent="0.55000000000000004">
      <c r="A48" s="51">
        <v>42</v>
      </c>
      <c r="B48" s="60" t="s">
        <v>107</v>
      </c>
      <c r="C48" s="39">
        <v>0</v>
      </c>
      <c r="D48" s="39">
        <v>0</v>
      </c>
      <c r="E48" s="53">
        <f t="shared" si="0"/>
        <v>0</v>
      </c>
      <c r="F48" s="62">
        <v>4</v>
      </c>
      <c r="G48" s="53">
        <f t="shared" si="1"/>
        <v>0</v>
      </c>
      <c r="H48" s="61" t="s">
        <v>338</v>
      </c>
      <c r="J48" s="22"/>
    </row>
    <row r="49" spans="1:11" ht="57.7" customHeight="1" thickBot="1" x14ac:dyDescent="0.55000000000000004">
      <c r="A49" s="51">
        <v>43</v>
      </c>
      <c r="B49" s="59" t="s">
        <v>45</v>
      </c>
      <c r="C49" s="82">
        <v>0</v>
      </c>
      <c r="D49" s="82">
        <v>0</v>
      </c>
      <c r="E49" s="53">
        <f t="shared" si="0"/>
        <v>0</v>
      </c>
      <c r="F49" s="57">
        <v>8</v>
      </c>
      <c r="G49" s="53">
        <f t="shared" si="1"/>
        <v>0</v>
      </c>
      <c r="H49" s="58" t="s">
        <v>254</v>
      </c>
      <c r="J49" s="24"/>
      <c r="K49" s="1"/>
    </row>
    <row r="50" spans="1:11" ht="30" customHeight="1" thickBot="1" x14ac:dyDescent="0.55000000000000004">
      <c r="A50" s="51">
        <v>44</v>
      </c>
      <c r="B50" s="63" t="s">
        <v>102</v>
      </c>
      <c r="C50" s="82">
        <v>0</v>
      </c>
      <c r="D50" s="82">
        <v>0</v>
      </c>
      <c r="E50" s="53">
        <f t="shared" si="0"/>
        <v>0</v>
      </c>
      <c r="F50" s="62">
        <v>8</v>
      </c>
      <c r="G50" s="53">
        <f t="shared" si="1"/>
        <v>0</v>
      </c>
      <c r="H50" s="64" t="s">
        <v>139</v>
      </c>
    </row>
    <row r="51" spans="1:11" ht="25.7" thickBot="1" x14ac:dyDescent="0.55000000000000004">
      <c r="A51" s="51">
        <v>45</v>
      </c>
      <c r="B51" s="63" t="s">
        <v>60</v>
      </c>
      <c r="C51" s="82">
        <v>0</v>
      </c>
      <c r="D51" s="82">
        <v>0</v>
      </c>
      <c r="E51" s="53">
        <f t="shared" si="0"/>
        <v>0</v>
      </c>
      <c r="F51" s="62">
        <v>10</v>
      </c>
      <c r="G51" s="53">
        <f t="shared" si="1"/>
        <v>0</v>
      </c>
      <c r="H51" s="65" t="s">
        <v>339</v>
      </c>
      <c r="I51" s="29"/>
      <c r="J51" s="10"/>
      <c r="K51" s="21"/>
    </row>
    <row r="52" spans="1:11" ht="25.7" thickBot="1" x14ac:dyDescent="0.55000000000000004">
      <c r="A52" s="51">
        <v>46</v>
      </c>
      <c r="B52" s="59" t="s">
        <v>46</v>
      </c>
      <c r="C52" s="82">
        <v>0</v>
      </c>
      <c r="D52" s="82">
        <v>0</v>
      </c>
      <c r="E52" s="53">
        <f t="shared" si="0"/>
        <v>0</v>
      </c>
      <c r="F52" s="57">
        <v>8</v>
      </c>
      <c r="G52" s="53">
        <f t="shared" si="1"/>
        <v>0</v>
      </c>
      <c r="H52" s="58" t="s">
        <v>100</v>
      </c>
    </row>
    <row r="53" spans="1:11" ht="25.7" thickBot="1" x14ac:dyDescent="0.55000000000000004">
      <c r="A53" s="51">
        <v>47</v>
      </c>
      <c r="B53" s="59" t="s">
        <v>108</v>
      </c>
      <c r="C53" s="82">
        <v>0</v>
      </c>
      <c r="D53" s="82">
        <v>0</v>
      </c>
      <c r="E53" s="53">
        <f t="shared" si="0"/>
        <v>0</v>
      </c>
      <c r="F53" s="57">
        <v>8</v>
      </c>
      <c r="G53" s="53">
        <f t="shared" si="1"/>
        <v>0</v>
      </c>
      <c r="H53" s="66" t="s">
        <v>103</v>
      </c>
    </row>
    <row r="54" spans="1:11" ht="25.7" thickBot="1" x14ac:dyDescent="0.55000000000000004">
      <c r="A54" s="51">
        <v>48</v>
      </c>
      <c r="B54" s="59" t="s">
        <v>47</v>
      </c>
      <c r="C54" s="82">
        <v>0</v>
      </c>
      <c r="D54" s="82">
        <v>0</v>
      </c>
      <c r="E54" s="53">
        <f t="shared" si="0"/>
        <v>0</v>
      </c>
      <c r="F54" s="57">
        <v>8</v>
      </c>
      <c r="G54" s="53">
        <f t="shared" si="1"/>
        <v>0</v>
      </c>
      <c r="H54" s="58" t="s">
        <v>340</v>
      </c>
      <c r="J54" s="23"/>
    </row>
    <row r="55" spans="1:11" ht="59.5" customHeight="1" thickBot="1" x14ac:dyDescent="0.55000000000000004">
      <c r="A55" s="51">
        <v>49</v>
      </c>
      <c r="B55" s="59" t="s">
        <v>48</v>
      </c>
      <c r="C55" s="82">
        <v>0</v>
      </c>
      <c r="D55" s="82">
        <v>0</v>
      </c>
      <c r="E55" s="53">
        <f t="shared" si="0"/>
        <v>0</v>
      </c>
      <c r="F55" s="57">
        <v>10</v>
      </c>
      <c r="G55" s="53">
        <f t="shared" si="1"/>
        <v>0</v>
      </c>
      <c r="H55" s="58" t="s">
        <v>253</v>
      </c>
      <c r="J55" s="24"/>
    </row>
    <row r="56" spans="1:11" ht="51" thickBot="1" x14ac:dyDescent="0.55000000000000004">
      <c r="A56" s="67">
        <v>50</v>
      </c>
      <c r="B56" s="68" t="s">
        <v>293</v>
      </c>
      <c r="C56" s="68" t="s">
        <v>291</v>
      </c>
      <c r="D56" s="68" t="s">
        <v>291</v>
      </c>
      <c r="E56" s="69" t="s">
        <v>291</v>
      </c>
      <c r="F56" s="70" t="s">
        <v>291</v>
      </c>
      <c r="G56" s="71">
        <f>'Chemikálie a filtr.'!I83</f>
        <v>0</v>
      </c>
      <c r="H56" s="72" t="s">
        <v>383</v>
      </c>
    </row>
    <row r="57" spans="1:11" ht="95.5" customHeight="1" thickBot="1" x14ac:dyDescent="0.55000000000000004">
      <c r="A57" s="51">
        <v>51</v>
      </c>
      <c r="B57" s="73" t="s">
        <v>192</v>
      </c>
      <c r="C57" s="83">
        <v>0</v>
      </c>
      <c r="D57" s="83">
        <v>0</v>
      </c>
      <c r="E57" s="53">
        <f t="shared" si="0"/>
        <v>0</v>
      </c>
      <c r="F57" s="73">
        <v>18</v>
      </c>
      <c r="G57" s="53">
        <f t="shared" si="1"/>
        <v>0</v>
      </c>
      <c r="H57" s="65" t="s">
        <v>273</v>
      </c>
      <c r="J57" s="24"/>
    </row>
    <row r="58" spans="1:11" ht="38.35" thickBot="1" x14ac:dyDescent="0.55000000000000004">
      <c r="A58" s="51">
        <v>52</v>
      </c>
      <c r="B58" s="73" t="s">
        <v>117</v>
      </c>
      <c r="C58" s="83">
        <v>0</v>
      </c>
      <c r="D58" s="83">
        <v>0</v>
      </c>
      <c r="E58" s="53">
        <f t="shared" si="0"/>
        <v>0</v>
      </c>
      <c r="F58" s="73">
        <v>5</v>
      </c>
      <c r="G58" s="53">
        <f t="shared" si="1"/>
        <v>0</v>
      </c>
      <c r="H58" s="65" t="s">
        <v>272</v>
      </c>
      <c r="J58" s="24"/>
    </row>
    <row r="59" spans="1:11" ht="75" customHeight="1" thickBot="1" x14ac:dyDescent="0.55000000000000004">
      <c r="A59" s="51">
        <v>53</v>
      </c>
      <c r="B59" s="73" t="s">
        <v>193</v>
      </c>
      <c r="C59" s="83">
        <v>0</v>
      </c>
      <c r="D59" s="83">
        <v>0</v>
      </c>
      <c r="E59" s="53">
        <f t="shared" si="0"/>
        <v>0</v>
      </c>
      <c r="F59" s="73">
        <v>1</v>
      </c>
      <c r="G59" s="53">
        <f t="shared" si="1"/>
        <v>0</v>
      </c>
      <c r="H59" s="65" t="s">
        <v>271</v>
      </c>
      <c r="J59" s="13"/>
      <c r="K59" s="24"/>
    </row>
    <row r="60" spans="1:11" ht="102" customHeight="1" thickBot="1" x14ac:dyDescent="0.55000000000000004">
      <c r="A60" s="51">
        <v>54</v>
      </c>
      <c r="B60" s="73" t="s">
        <v>118</v>
      </c>
      <c r="C60" s="83">
        <v>0</v>
      </c>
      <c r="D60" s="83">
        <v>0</v>
      </c>
      <c r="E60" s="53">
        <f t="shared" si="0"/>
        <v>0</v>
      </c>
      <c r="F60" s="73">
        <v>5</v>
      </c>
      <c r="G60" s="53">
        <f t="shared" si="1"/>
        <v>0</v>
      </c>
      <c r="H60" s="65" t="s">
        <v>270</v>
      </c>
      <c r="J60" s="24"/>
    </row>
    <row r="61" spans="1:11" ht="120" customHeight="1" thickBot="1" x14ac:dyDescent="0.55000000000000004">
      <c r="A61" s="51">
        <v>55</v>
      </c>
      <c r="B61" s="73" t="s">
        <v>345</v>
      </c>
      <c r="C61" s="83">
        <v>0</v>
      </c>
      <c r="D61" s="83">
        <v>0</v>
      </c>
      <c r="E61" s="53">
        <f t="shared" si="0"/>
        <v>0</v>
      </c>
      <c r="F61" s="73">
        <v>5</v>
      </c>
      <c r="G61" s="53">
        <f t="shared" si="1"/>
        <v>0</v>
      </c>
      <c r="H61" s="65" t="s">
        <v>341</v>
      </c>
      <c r="J61" s="13"/>
      <c r="K61" s="24"/>
    </row>
    <row r="62" spans="1:11" ht="44.5" customHeight="1" thickBot="1" x14ac:dyDescent="0.55000000000000004">
      <c r="A62" s="51">
        <v>56</v>
      </c>
      <c r="B62" s="73" t="s">
        <v>119</v>
      </c>
      <c r="C62" s="83">
        <v>0</v>
      </c>
      <c r="D62" s="83">
        <v>0</v>
      </c>
      <c r="E62" s="53">
        <f t="shared" si="0"/>
        <v>0</v>
      </c>
      <c r="F62" s="73">
        <v>30</v>
      </c>
      <c r="G62" s="53">
        <f t="shared" si="1"/>
        <v>0</v>
      </c>
      <c r="H62" s="74" t="s">
        <v>127</v>
      </c>
      <c r="J62" s="13"/>
    </row>
    <row r="63" spans="1:11" ht="58.2" customHeight="1" thickBot="1" x14ac:dyDescent="0.55000000000000004">
      <c r="A63" s="51">
        <v>57</v>
      </c>
      <c r="B63" s="73" t="s">
        <v>120</v>
      </c>
      <c r="C63" s="83">
        <v>0</v>
      </c>
      <c r="D63" s="83">
        <v>0</v>
      </c>
      <c r="E63" s="53">
        <f t="shared" si="0"/>
        <v>0</v>
      </c>
      <c r="F63" s="73">
        <v>10</v>
      </c>
      <c r="G63" s="53">
        <f t="shared" si="1"/>
        <v>0</v>
      </c>
      <c r="H63" s="75" t="s">
        <v>269</v>
      </c>
      <c r="J63" s="4"/>
      <c r="K63" s="24"/>
    </row>
    <row r="64" spans="1:11" ht="58.2" customHeight="1" thickBot="1" x14ac:dyDescent="0.55000000000000004">
      <c r="A64" s="51">
        <v>58</v>
      </c>
      <c r="B64" s="73" t="s">
        <v>121</v>
      </c>
      <c r="C64" s="83">
        <v>0</v>
      </c>
      <c r="D64" s="83">
        <v>0</v>
      </c>
      <c r="E64" s="53">
        <f t="shared" si="0"/>
        <v>0</v>
      </c>
      <c r="F64" s="73">
        <v>10</v>
      </c>
      <c r="G64" s="53">
        <f t="shared" si="1"/>
        <v>0</v>
      </c>
      <c r="H64" s="75" t="s">
        <v>268</v>
      </c>
      <c r="J64" s="12"/>
    </row>
    <row r="65" spans="1:10" ht="66.7" customHeight="1" thickBot="1" x14ac:dyDescent="0.55000000000000004">
      <c r="A65" s="51">
        <v>59</v>
      </c>
      <c r="B65" s="73" t="s">
        <v>122</v>
      </c>
      <c r="C65" s="83">
        <v>0</v>
      </c>
      <c r="D65" s="83">
        <v>0</v>
      </c>
      <c r="E65" s="53">
        <f t="shared" si="0"/>
        <v>0</v>
      </c>
      <c r="F65" s="73">
        <v>20</v>
      </c>
      <c r="G65" s="53">
        <f t="shared" si="1"/>
        <v>0</v>
      </c>
      <c r="H65" s="75" t="s">
        <v>267</v>
      </c>
      <c r="J65" s="24"/>
    </row>
    <row r="66" spans="1:10" ht="56.5" customHeight="1" thickBot="1" x14ac:dyDescent="0.55000000000000004">
      <c r="A66" s="51">
        <v>60</v>
      </c>
      <c r="B66" s="73" t="s">
        <v>123</v>
      </c>
      <c r="C66" s="83">
        <v>0</v>
      </c>
      <c r="D66" s="83">
        <v>0</v>
      </c>
      <c r="E66" s="53">
        <f t="shared" si="0"/>
        <v>0</v>
      </c>
      <c r="F66" s="73">
        <v>20</v>
      </c>
      <c r="G66" s="53">
        <f t="shared" si="1"/>
        <v>0</v>
      </c>
      <c r="H66" s="75" t="s">
        <v>266</v>
      </c>
      <c r="J66" s="24"/>
    </row>
    <row r="67" spans="1:10" ht="86.5" customHeight="1" thickBot="1" x14ac:dyDescent="0.55000000000000004">
      <c r="A67" s="51">
        <v>61</v>
      </c>
      <c r="B67" s="73" t="s">
        <v>124</v>
      </c>
      <c r="C67" s="83">
        <v>0</v>
      </c>
      <c r="D67" s="83">
        <v>0</v>
      </c>
      <c r="E67" s="53">
        <f t="shared" si="0"/>
        <v>0</v>
      </c>
      <c r="F67" s="73">
        <v>2</v>
      </c>
      <c r="G67" s="53">
        <f t="shared" si="1"/>
        <v>0</v>
      </c>
      <c r="H67" s="75" t="s">
        <v>265</v>
      </c>
      <c r="J67" s="24"/>
    </row>
    <row r="68" spans="1:10" ht="101.5" customHeight="1" thickBot="1" x14ac:dyDescent="0.55000000000000004">
      <c r="A68" s="51">
        <v>62</v>
      </c>
      <c r="B68" s="73" t="s">
        <v>194</v>
      </c>
      <c r="C68" s="83">
        <v>0</v>
      </c>
      <c r="D68" s="83">
        <v>0</v>
      </c>
      <c r="E68" s="53">
        <f t="shared" si="0"/>
        <v>0</v>
      </c>
      <c r="F68" s="73">
        <v>20</v>
      </c>
      <c r="G68" s="53">
        <f t="shared" si="1"/>
        <v>0</v>
      </c>
      <c r="H68" s="75" t="s">
        <v>264</v>
      </c>
      <c r="J68" s="24"/>
    </row>
    <row r="69" spans="1:10" ht="48" customHeight="1" thickBot="1" x14ac:dyDescent="0.55000000000000004">
      <c r="A69" s="51">
        <v>63</v>
      </c>
      <c r="B69" s="73" t="s">
        <v>125</v>
      </c>
      <c r="C69" s="83">
        <v>0</v>
      </c>
      <c r="D69" s="83">
        <v>0</v>
      </c>
      <c r="E69" s="53">
        <f t="shared" si="0"/>
        <v>0</v>
      </c>
      <c r="F69" s="73">
        <v>3</v>
      </c>
      <c r="G69" s="53">
        <f t="shared" si="1"/>
        <v>0</v>
      </c>
      <c r="H69" s="74" t="s">
        <v>195</v>
      </c>
      <c r="J69" s="13"/>
    </row>
    <row r="70" spans="1:10" ht="51.7" customHeight="1" thickBot="1" x14ac:dyDescent="0.55000000000000004">
      <c r="A70" s="51">
        <v>64</v>
      </c>
      <c r="B70" s="73" t="s">
        <v>196</v>
      </c>
      <c r="C70" s="83">
        <v>0</v>
      </c>
      <c r="D70" s="83">
        <v>0</v>
      </c>
      <c r="E70" s="53">
        <f t="shared" si="0"/>
        <v>0</v>
      </c>
      <c r="F70" s="73">
        <v>5</v>
      </c>
      <c r="G70" s="53">
        <f t="shared" si="1"/>
        <v>0</v>
      </c>
      <c r="H70" s="74" t="s">
        <v>197</v>
      </c>
      <c r="J70" s="13"/>
    </row>
    <row r="71" spans="1:10" ht="52.95" customHeight="1" thickBot="1" x14ac:dyDescent="0.55000000000000004">
      <c r="A71" s="51">
        <v>65</v>
      </c>
      <c r="B71" s="73" t="s">
        <v>198</v>
      </c>
      <c r="C71" s="83">
        <v>0</v>
      </c>
      <c r="D71" s="83">
        <v>0</v>
      </c>
      <c r="E71" s="53">
        <f t="shared" si="0"/>
        <v>0</v>
      </c>
      <c r="F71" s="73">
        <v>3</v>
      </c>
      <c r="G71" s="53">
        <f t="shared" si="1"/>
        <v>0</v>
      </c>
      <c r="H71" s="64" t="s">
        <v>342</v>
      </c>
      <c r="I71" s="21"/>
      <c r="J71" s="13"/>
    </row>
    <row r="72" spans="1:10" ht="81" customHeight="1" thickBot="1" x14ac:dyDescent="0.55000000000000004">
      <c r="A72" s="51">
        <v>66</v>
      </c>
      <c r="B72" s="73" t="s">
        <v>199</v>
      </c>
      <c r="C72" s="83">
        <v>0</v>
      </c>
      <c r="D72" s="83">
        <v>0</v>
      </c>
      <c r="E72" s="53">
        <f t="shared" ref="E72:E74" si="2">C72+D72</f>
        <v>0</v>
      </c>
      <c r="F72" s="73">
        <v>5</v>
      </c>
      <c r="G72" s="53">
        <f t="shared" ref="G72:G74" si="3">E72*F72</f>
        <v>0</v>
      </c>
      <c r="H72" s="64" t="s">
        <v>343</v>
      </c>
      <c r="I72" s="21"/>
      <c r="J72" s="13"/>
    </row>
    <row r="73" spans="1:10" ht="76.2" customHeight="1" thickBot="1" x14ac:dyDescent="0.55000000000000004">
      <c r="A73" s="51">
        <v>67</v>
      </c>
      <c r="B73" s="73" t="s">
        <v>199</v>
      </c>
      <c r="C73" s="83">
        <v>0</v>
      </c>
      <c r="D73" s="83">
        <v>0</v>
      </c>
      <c r="E73" s="53">
        <f t="shared" si="2"/>
        <v>0</v>
      </c>
      <c r="F73" s="73">
        <v>5</v>
      </c>
      <c r="G73" s="53">
        <f t="shared" si="3"/>
        <v>0</v>
      </c>
      <c r="H73" s="64" t="s">
        <v>344</v>
      </c>
      <c r="I73" s="29"/>
      <c r="J73" s="13"/>
    </row>
    <row r="74" spans="1:10" ht="48" customHeight="1" thickBot="1" x14ac:dyDescent="0.55000000000000004">
      <c r="A74" s="76">
        <v>68</v>
      </c>
      <c r="B74" s="77" t="s">
        <v>126</v>
      </c>
      <c r="C74" s="84">
        <v>0</v>
      </c>
      <c r="D74" s="84">
        <v>0</v>
      </c>
      <c r="E74" s="53">
        <f t="shared" si="2"/>
        <v>0</v>
      </c>
      <c r="F74" s="77">
        <v>25</v>
      </c>
      <c r="G74" s="53">
        <f t="shared" si="3"/>
        <v>0</v>
      </c>
      <c r="H74" s="78" t="s">
        <v>274</v>
      </c>
      <c r="J74" s="24"/>
    </row>
    <row r="75" spans="1:10" ht="30" customHeight="1" thickBot="1" x14ac:dyDescent="0.55000000000000004">
      <c r="A75" s="79"/>
      <c r="B75" s="87" t="s">
        <v>287</v>
      </c>
      <c r="C75" s="88"/>
      <c r="D75" s="88"/>
      <c r="E75" s="88"/>
      <c r="F75" s="89"/>
      <c r="G75" s="85">
        <f>SUM(G7:G74)</f>
        <v>0</v>
      </c>
      <c r="H75" s="80"/>
    </row>
  </sheetData>
  <sheetProtection algorithmName="SHA-512" hashValue="RyKTPFZXt0n6A7Z22i1MRKyuZqW+d3q9VKqsoCyVZ163wCO9/M27wHeqxOC/1in4l5CnbEFE+Lm70EX98zVDEQ==" saltValue="h/Z9U1Dd+uZwKG470CVlAg==" spinCount="100000" sheet="1" selectLockedCells="1"/>
  <mergeCells count="12">
    <mergeCell ref="A4:H4"/>
    <mergeCell ref="A3:H3"/>
    <mergeCell ref="A2:H2"/>
    <mergeCell ref="B5:B6"/>
    <mergeCell ref="H5:H6"/>
    <mergeCell ref="A5:A6"/>
    <mergeCell ref="B75:F75"/>
    <mergeCell ref="G5:G6"/>
    <mergeCell ref="F5:F6"/>
    <mergeCell ref="E5:E6"/>
    <mergeCell ref="D5:D6"/>
    <mergeCell ref="C5:C6"/>
  </mergeCells>
  <pageMargins left="0.70866141732283472" right="0.70866141732283472" top="0.78740157480314965" bottom="0.78740157480314965" header="0.31496062992125984" footer="0.31496062992125984"/>
  <pageSetup paperSize="9" scale="34" fitToHeight="0" orientation="portrait" r:id="rId1"/>
  <headerFooter>
    <oddHeader>&amp;L&amp;G&amp;C&amp;"-,Tučné"&amp;14Vybavení laboratoře 2021&amp;R&amp;"-,Tučné"&amp;14P 29</oddHeader>
    <oddFooter>&amp;R&amp;P/&amp;N</oddFooter>
  </headerFooter>
  <ignoredErrors>
    <ignoredError sqref="G56" formula="1"/>
  </ignoredErrors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C000"/>
    <pageSetUpPr fitToPage="1"/>
  </sheetPr>
  <dimension ref="A1:WVL84"/>
  <sheetViews>
    <sheetView tabSelected="1" zoomScale="70" zoomScaleNormal="70" workbookViewId="0">
      <pane ySplit="2" topLeftCell="A78" activePane="bottomLeft" state="frozen"/>
      <selection pane="bottomLeft" activeCell="C82" sqref="C82"/>
    </sheetView>
  </sheetViews>
  <sheetFormatPr defaultRowHeight="30" customHeight="1" x14ac:dyDescent="0.5"/>
  <cols>
    <col min="1" max="1" width="14.8203125" style="1" customWidth="1"/>
    <col min="2" max="2" width="54.8203125" style="15" bestFit="1" customWidth="1"/>
    <col min="3" max="3" width="16.8203125" style="15" customWidth="1"/>
    <col min="4" max="4" width="17.29296875" style="15" customWidth="1"/>
    <col min="5" max="5" width="16.703125" style="1" bestFit="1" customWidth="1"/>
    <col min="6" max="6" width="8.703125" style="14" bestFit="1" customWidth="1"/>
    <col min="7" max="7" width="23.52734375" style="14" customWidth="1"/>
    <col min="8" max="8" width="27.29296875" style="14" customWidth="1"/>
    <col min="9" max="9" width="37.52734375" style="14" customWidth="1"/>
    <col min="10" max="10" width="83.17578125" style="14" customWidth="1"/>
    <col min="11" max="11" width="32.703125" style="20" customWidth="1"/>
    <col min="12" max="12" width="30.46875" style="6" customWidth="1"/>
    <col min="13" max="13" width="20" style="3" customWidth="1"/>
    <col min="14" max="256" width="9.17578125" style="1"/>
    <col min="257" max="257" width="51" style="1" customWidth="1"/>
    <col min="258" max="258" width="18.29296875" style="1" customWidth="1"/>
    <col min="259" max="259" width="9.17578125" style="1"/>
    <col min="260" max="260" width="17" style="1" customWidth="1"/>
    <col min="261" max="512" width="9.17578125" style="1"/>
    <col min="513" max="513" width="51" style="1" customWidth="1"/>
    <col min="514" max="514" width="18.29296875" style="1" customWidth="1"/>
    <col min="515" max="515" width="9.17578125" style="1"/>
    <col min="516" max="516" width="17" style="1" customWidth="1"/>
    <col min="517" max="768" width="9.17578125" style="1"/>
    <col min="769" max="769" width="51" style="1" customWidth="1"/>
    <col min="770" max="770" width="18.29296875" style="1" customWidth="1"/>
    <col min="771" max="771" width="9.17578125" style="1"/>
    <col min="772" max="772" width="17" style="1" customWidth="1"/>
    <col min="773" max="1024" width="9.17578125" style="1"/>
    <col min="1025" max="1025" width="51" style="1" customWidth="1"/>
    <col min="1026" max="1026" width="18.29296875" style="1" customWidth="1"/>
    <col min="1027" max="1027" width="9.17578125" style="1"/>
    <col min="1028" max="1028" width="17" style="1" customWidth="1"/>
    <col min="1029" max="1280" width="9.17578125" style="1"/>
    <col min="1281" max="1281" width="51" style="1" customWidth="1"/>
    <col min="1282" max="1282" width="18.29296875" style="1" customWidth="1"/>
    <col min="1283" max="1283" width="9.17578125" style="1"/>
    <col min="1284" max="1284" width="17" style="1" customWidth="1"/>
    <col min="1285" max="1536" width="9.17578125" style="1"/>
    <col min="1537" max="1537" width="51" style="1" customWidth="1"/>
    <col min="1538" max="1538" width="18.29296875" style="1" customWidth="1"/>
    <col min="1539" max="1539" width="9.17578125" style="1"/>
    <col min="1540" max="1540" width="17" style="1" customWidth="1"/>
    <col min="1541" max="1792" width="9.17578125" style="1"/>
    <col min="1793" max="1793" width="51" style="1" customWidth="1"/>
    <col min="1794" max="1794" width="18.29296875" style="1" customWidth="1"/>
    <col min="1795" max="1795" width="9.17578125" style="1"/>
    <col min="1796" max="1796" width="17" style="1" customWidth="1"/>
    <col min="1797" max="2048" width="9.17578125" style="1"/>
    <col min="2049" max="2049" width="51" style="1" customWidth="1"/>
    <col min="2050" max="2050" width="18.29296875" style="1" customWidth="1"/>
    <col min="2051" max="2051" width="9.17578125" style="1"/>
    <col min="2052" max="2052" width="17" style="1" customWidth="1"/>
    <col min="2053" max="2304" width="9.17578125" style="1"/>
    <col min="2305" max="2305" width="51" style="1" customWidth="1"/>
    <col min="2306" max="2306" width="18.29296875" style="1" customWidth="1"/>
    <col min="2307" max="2307" width="9.17578125" style="1"/>
    <col min="2308" max="2308" width="17" style="1" customWidth="1"/>
    <col min="2309" max="2560" width="9.17578125" style="1"/>
    <col min="2561" max="2561" width="51" style="1" customWidth="1"/>
    <col min="2562" max="2562" width="18.29296875" style="1" customWidth="1"/>
    <col min="2563" max="2563" width="9.17578125" style="1"/>
    <col min="2564" max="2564" width="17" style="1" customWidth="1"/>
    <col min="2565" max="2816" width="9.17578125" style="1"/>
    <col min="2817" max="2817" width="51" style="1" customWidth="1"/>
    <col min="2818" max="2818" width="18.29296875" style="1" customWidth="1"/>
    <col min="2819" max="2819" width="9.17578125" style="1"/>
    <col min="2820" max="2820" width="17" style="1" customWidth="1"/>
    <col min="2821" max="3072" width="9.17578125" style="1"/>
    <col min="3073" max="3073" width="51" style="1" customWidth="1"/>
    <col min="3074" max="3074" width="18.29296875" style="1" customWidth="1"/>
    <col min="3075" max="3075" width="9.17578125" style="1"/>
    <col min="3076" max="3076" width="17" style="1" customWidth="1"/>
    <col min="3077" max="3328" width="9.17578125" style="1"/>
    <col min="3329" max="3329" width="51" style="1" customWidth="1"/>
    <col min="3330" max="3330" width="18.29296875" style="1" customWidth="1"/>
    <col min="3331" max="3331" width="9.17578125" style="1"/>
    <col min="3332" max="3332" width="17" style="1" customWidth="1"/>
    <col min="3333" max="3584" width="9.17578125" style="1"/>
    <col min="3585" max="3585" width="51" style="1" customWidth="1"/>
    <col min="3586" max="3586" width="18.29296875" style="1" customWidth="1"/>
    <col min="3587" max="3587" width="9.17578125" style="1"/>
    <col min="3588" max="3588" width="17" style="1" customWidth="1"/>
    <col min="3589" max="3840" width="9.17578125" style="1"/>
    <col min="3841" max="3841" width="51" style="1" customWidth="1"/>
    <col min="3842" max="3842" width="18.29296875" style="1" customWidth="1"/>
    <col min="3843" max="3843" width="9.17578125" style="1"/>
    <col min="3844" max="3844" width="17" style="1" customWidth="1"/>
    <col min="3845" max="4096" width="9.17578125" style="1"/>
    <col min="4097" max="4097" width="51" style="1" customWidth="1"/>
    <col min="4098" max="4098" width="18.29296875" style="1" customWidth="1"/>
    <col min="4099" max="4099" width="9.17578125" style="1"/>
    <col min="4100" max="4100" width="17" style="1" customWidth="1"/>
    <col min="4101" max="4352" width="9.17578125" style="1"/>
    <col min="4353" max="4353" width="51" style="1" customWidth="1"/>
    <col min="4354" max="4354" width="18.29296875" style="1" customWidth="1"/>
    <col min="4355" max="4355" width="9.17578125" style="1"/>
    <col min="4356" max="4356" width="17" style="1" customWidth="1"/>
    <col min="4357" max="4608" width="9.17578125" style="1"/>
    <col min="4609" max="4609" width="51" style="1" customWidth="1"/>
    <col min="4610" max="4610" width="18.29296875" style="1" customWidth="1"/>
    <col min="4611" max="4611" width="9.17578125" style="1"/>
    <col min="4612" max="4612" width="17" style="1" customWidth="1"/>
    <col min="4613" max="4864" width="9.17578125" style="1"/>
    <col min="4865" max="4865" width="51" style="1" customWidth="1"/>
    <col min="4866" max="4866" width="18.29296875" style="1" customWidth="1"/>
    <col min="4867" max="4867" width="9.17578125" style="1"/>
    <col min="4868" max="4868" width="17" style="1" customWidth="1"/>
    <col min="4869" max="5120" width="9.17578125" style="1"/>
    <col min="5121" max="5121" width="51" style="1" customWidth="1"/>
    <col min="5122" max="5122" width="18.29296875" style="1" customWidth="1"/>
    <col min="5123" max="5123" width="9.17578125" style="1"/>
    <col min="5124" max="5124" width="17" style="1" customWidth="1"/>
    <col min="5125" max="5376" width="9.17578125" style="1"/>
    <col min="5377" max="5377" width="51" style="1" customWidth="1"/>
    <col min="5378" max="5378" width="18.29296875" style="1" customWidth="1"/>
    <col min="5379" max="5379" width="9.17578125" style="1"/>
    <col min="5380" max="5380" width="17" style="1" customWidth="1"/>
    <col min="5381" max="5632" width="9.17578125" style="1"/>
    <col min="5633" max="5633" width="51" style="1" customWidth="1"/>
    <col min="5634" max="5634" width="18.29296875" style="1" customWidth="1"/>
    <col min="5635" max="5635" width="9.17578125" style="1"/>
    <col min="5636" max="5636" width="17" style="1" customWidth="1"/>
    <col min="5637" max="5888" width="9.17578125" style="1"/>
    <col min="5889" max="5889" width="51" style="1" customWidth="1"/>
    <col min="5890" max="5890" width="18.29296875" style="1" customWidth="1"/>
    <col min="5891" max="5891" width="9.17578125" style="1"/>
    <col min="5892" max="5892" width="17" style="1" customWidth="1"/>
    <col min="5893" max="6144" width="9.17578125" style="1"/>
    <col min="6145" max="6145" width="51" style="1" customWidth="1"/>
    <col min="6146" max="6146" width="18.29296875" style="1" customWidth="1"/>
    <col min="6147" max="6147" width="9.17578125" style="1"/>
    <col min="6148" max="6148" width="17" style="1" customWidth="1"/>
    <col min="6149" max="6400" width="9.17578125" style="1"/>
    <col min="6401" max="6401" width="51" style="1" customWidth="1"/>
    <col min="6402" max="6402" width="18.29296875" style="1" customWidth="1"/>
    <col min="6403" max="6403" width="9.17578125" style="1"/>
    <col min="6404" max="6404" width="17" style="1" customWidth="1"/>
    <col min="6405" max="6656" width="9.17578125" style="1"/>
    <col min="6657" max="6657" width="51" style="1" customWidth="1"/>
    <col min="6658" max="6658" width="18.29296875" style="1" customWidth="1"/>
    <col min="6659" max="6659" width="9.17578125" style="1"/>
    <col min="6660" max="6660" width="17" style="1" customWidth="1"/>
    <col min="6661" max="6912" width="9.17578125" style="1"/>
    <col min="6913" max="6913" width="51" style="1" customWidth="1"/>
    <col min="6914" max="6914" width="18.29296875" style="1" customWidth="1"/>
    <col min="6915" max="6915" width="9.17578125" style="1"/>
    <col min="6916" max="6916" width="17" style="1" customWidth="1"/>
    <col min="6917" max="7168" width="9.17578125" style="1"/>
    <col min="7169" max="7169" width="51" style="1" customWidth="1"/>
    <col min="7170" max="7170" width="18.29296875" style="1" customWidth="1"/>
    <col min="7171" max="7171" width="9.17578125" style="1"/>
    <col min="7172" max="7172" width="17" style="1" customWidth="1"/>
    <col min="7173" max="7424" width="9.17578125" style="1"/>
    <col min="7425" max="7425" width="51" style="1" customWidth="1"/>
    <col min="7426" max="7426" width="18.29296875" style="1" customWidth="1"/>
    <col min="7427" max="7427" width="9.17578125" style="1"/>
    <col min="7428" max="7428" width="17" style="1" customWidth="1"/>
    <col min="7429" max="7680" width="9.17578125" style="1"/>
    <col min="7681" max="7681" width="51" style="1" customWidth="1"/>
    <col min="7682" max="7682" width="18.29296875" style="1" customWidth="1"/>
    <col min="7683" max="7683" width="9.17578125" style="1"/>
    <col min="7684" max="7684" width="17" style="1" customWidth="1"/>
    <col min="7685" max="7936" width="9.17578125" style="1"/>
    <col min="7937" max="7937" width="51" style="1" customWidth="1"/>
    <col min="7938" max="7938" width="18.29296875" style="1" customWidth="1"/>
    <col min="7939" max="7939" width="9.17578125" style="1"/>
    <col min="7940" max="7940" width="17" style="1" customWidth="1"/>
    <col min="7941" max="8192" width="9.17578125" style="1"/>
    <col min="8193" max="8193" width="51" style="1" customWidth="1"/>
    <col min="8194" max="8194" width="18.29296875" style="1" customWidth="1"/>
    <col min="8195" max="8195" width="9.17578125" style="1"/>
    <col min="8196" max="8196" width="17" style="1" customWidth="1"/>
    <col min="8197" max="8448" width="9.17578125" style="1"/>
    <col min="8449" max="8449" width="51" style="1" customWidth="1"/>
    <col min="8450" max="8450" width="18.29296875" style="1" customWidth="1"/>
    <col min="8451" max="8451" width="9.17578125" style="1"/>
    <col min="8452" max="8452" width="17" style="1" customWidth="1"/>
    <col min="8453" max="8704" width="9.17578125" style="1"/>
    <col min="8705" max="8705" width="51" style="1" customWidth="1"/>
    <col min="8706" max="8706" width="18.29296875" style="1" customWidth="1"/>
    <col min="8707" max="8707" width="9.17578125" style="1"/>
    <col min="8708" max="8708" width="17" style="1" customWidth="1"/>
    <col min="8709" max="8960" width="9.17578125" style="1"/>
    <col min="8961" max="8961" width="51" style="1" customWidth="1"/>
    <col min="8962" max="8962" width="18.29296875" style="1" customWidth="1"/>
    <col min="8963" max="8963" width="9.17578125" style="1"/>
    <col min="8964" max="8964" width="17" style="1" customWidth="1"/>
    <col min="8965" max="9216" width="9.17578125" style="1"/>
    <col min="9217" max="9217" width="51" style="1" customWidth="1"/>
    <col min="9218" max="9218" width="18.29296875" style="1" customWidth="1"/>
    <col min="9219" max="9219" width="9.17578125" style="1"/>
    <col min="9220" max="9220" width="17" style="1" customWidth="1"/>
    <col min="9221" max="9472" width="9.17578125" style="1"/>
    <col min="9473" max="9473" width="51" style="1" customWidth="1"/>
    <col min="9474" max="9474" width="18.29296875" style="1" customWidth="1"/>
    <col min="9475" max="9475" width="9.17578125" style="1"/>
    <col min="9476" max="9476" width="17" style="1" customWidth="1"/>
    <col min="9477" max="9728" width="9.17578125" style="1"/>
    <col min="9729" max="9729" width="51" style="1" customWidth="1"/>
    <col min="9730" max="9730" width="18.29296875" style="1" customWidth="1"/>
    <col min="9731" max="9731" width="9.17578125" style="1"/>
    <col min="9732" max="9732" width="17" style="1" customWidth="1"/>
    <col min="9733" max="9984" width="9.17578125" style="1"/>
    <col min="9985" max="9985" width="51" style="1" customWidth="1"/>
    <col min="9986" max="9986" width="18.29296875" style="1" customWidth="1"/>
    <col min="9987" max="9987" width="9.17578125" style="1"/>
    <col min="9988" max="9988" width="17" style="1" customWidth="1"/>
    <col min="9989" max="10240" width="9.17578125" style="1"/>
    <col min="10241" max="10241" width="51" style="1" customWidth="1"/>
    <col min="10242" max="10242" width="18.29296875" style="1" customWidth="1"/>
    <col min="10243" max="10243" width="9.17578125" style="1"/>
    <col min="10244" max="10244" width="17" style="1" customWidth="1"/>
    <col min="10245" max="10496" width="9.17578125" style="1"/>
    <col min="10497" max="10497" width="51" style="1" customWidth="1"/>
    <col min="10498" max="10498" width="18.29296875" style="1" customWidth="1"/>
    <col min="10499" max="10499" width="9.17578125" style="1"/>
    <col min="10500" max="10500" width="17" style="1" customWidth="1"/>
    <col min="10501" max="10752" width="9.17578125" style="1"/>
    <col min="10753" max="10753" width="51" style="1" customWidth="1"/>
    <col min="10754" max="10754" width="18.29296875" style="1" customWidth="1"/>
    <col min="10755" max="10755" width="9.17578125" style="1"/>
    <col min="10756" max="10756" width="17" style="1" customWidth="1"/>
    <col min="10757" max="11008" width="9.17578125" style="1"/>
    <col min="11009" max="11009" width="51" style="1" customWidth="1"/>
    <col min="11010" max="11010" width="18.29296875" style="1" customWidth="1"/>
    <col min="11011" max="11011" width="9.17578125" style="1"/>
    <col min="11012" max="11012" width="17" style="1" customWidth="1"/>
    <col min="11013" max="11264" width="9.17578125" style="1"/>
    <col min="11265" max="11265" width="51" style="1" customWidth="1"/>
    <col min="11266" max="11266" width="18.29296875" style="1" customWidth="1"/>
    <col min="11267" max="11267" width="9.17578125" style="1"/>
    <col min="11268" max="11268" width="17" style="1" customWidth="1"/>
    <col min="11269" max="11520" width="9.17578125" style="1"/>
    <col min="11521" max="11521" width="51" style="1" customWidth="1"/>
    <col min="11522" max="11522" width="18.29296875" style="1" customWidth="1"/>
    <col min="11523" max="11523" width="9.17578125" style="1"/>
    <col min="11524" max="11524" width="17" style="1" customWidth="1"/>
    <col min="11525" max="11776" width="9.17578125" style="1"/>
    <col min="11777" max="11777" width="51" style="1" customWidth="1"/>
    <col min="11778" max="11778" width="18.29296875" style="1" customWidth="1"/>
    <col min="11779" max="11779" width="9.17578125" style="1"/>
    <col min="11780" max="11780" width="17" style="1" customWidth="1"/>
    <col min="11781" max="12032" width="9.17578125" style="1"/>
    <col min="12033" max="12033" width="51" style="1" customWidth="1"/>
    <col min="12034" max="12034" width="18.29296875" style="1" customWidth="1"/>
    <col min="12035" max="12035" width="9.17578125" style="1"/>
    <col min="12036" max="12036" width="17" style="1" customWidth="1"/>
    <col min="12037" max="12288" width="9.17578125" style="1"/>
    <col min="12289" max="12289" width="51" style="1" customWidth="1"/>
    <col min="12290" max="12290" width="18.29296875" style="1" customWidth="1"/>
    <col min="12291" max="12291" width="9.17578125" style="1"/>
    <col min="12292" max="12292" width="17" style="1" customWidth="1"/>
    <col min="12293" max="12544" width="9.17578125" style="1"/>
    <col min="12545" max="12545" width="51" style="1" customWidth="1"/>
    <col min="12546" max="12546" width="18.29296875" style="1" customWidth="1"/>
    <col min="12547" max="12547" width="9.17578125" style="1"/>
    <col min="12548" max="12548" width="17" style="1" customWidth="1"/>
    <col min="12549" max="12800" width="9.17578125" style="1"/>
    <col min="12801" max="12801" width="51" style="1" customWidth="1"/>
    <col min="12802" max="12802" width="18.29296875" style="1" customWidth="1"/>
    <col min="12803" max="12803" width="9.17578125" style="1"/>
    <col min="12804" max="12804" width="17" style="1" customWidth="1"/>
    <col min="12805" max="13056" width="9.17578125" style="1"/>
    <col min="13057" max="13057" width="51" style="1" customWidth="1"/>
    <col min="13058" max="13058" width="18.29296875" style="1" customWidth="1"/>
    <col min="13059" max="13059" width="9.17578125" style="1"/>
    <col min="13060" max="13060" width="17" style="1" customWidth="1"/>
    <col min="13061" max="13312" width="9.17578125" style="1"/>
    <col min="13313" max="13313" width="51" style="1" customWidth="1"/>
    <col min="13314" max="13314" width="18.29296875" style="1" customWidth="1"/>
    <col min="13315" max="13315" width="9.17578125" style="1"/>
    <col min="13316" max="13316" width="17" style="1" customWidth="1"/>
    <col min="13317" max="13568" width="9.17578125" style="1"/>
    <col min="13569" max="13569" width="51" style="1" customWidth="1"/>
    <col min="13570" max="13570" width="18.29296875" style="1" customWidth="1"/>
    <col min="13571" max="13571" width="9.17578125" style="1"/>
    <col min="13572" max="13572" width="17" style="1" customWidth="1"/>
    <col min="13573" max="13824" width="9.17578125" style="1"/>
    <col min="13825" max="13825" width="51" style="1" customWidth="1"/>
    <col min="13826" max="13826" width="18.29296875" style="1" customWidth="1"/>
    <col min="13827" max="13827" width="9.17578125" style="1"/>
    <col min="13828" max="13828" width="17" style="1" customWidth="1"/>
    <col min="13829" max="14080" width="9.17578125" style="1"/>
    <col min="14081" max="14081" width="51" style="1" customWidth="1"/>
    <col min="14082" max="14082" width="18.29296875" style="1" customWidth="1"/>
    <col min="14083" max="14083" width="9.17578125" style="1"/>
    <col min="14084" max="14084" width="17" style="1" customWidth="1"/>
    <col min="14085" max="14336" width="9.17578125" style="1"/>
    <col min="14337" max="14337" width="51" style="1" customWidth="1"/>
    <col min="14338" max="14338" width="18.29296875" style="1" customWidth="1"/>
    <col min="14339" max="14339" width="9.17578125" style="1"/>
    <col min="14340" max="14340" width="17" style="1" customWidth="1"/>
    <col min="14341" max="14592" width="9.17578125" style="1"/>
    <col min="14593" max="14593" width="51" style="1" customWidth="1"/>
    <col min="14594" max="14594" width="18.29296875" style="1" customWidth="1"/>
    <col min="14595" max="14595" width="9.17578125" style="1"/>
    <col min="14596" max="14596" width="17" style="1" customWidth="1"/>
    <col min="14597" max="14848" width="9.17578125" style="1"/>
    <col min="14849" max="14849" width="51" style="1" customWidth="1"/>
    <col min="14850" max="14850" width="18.29296875" style="1" customWidth="1"/>
    <col min="14851" max="14851" width="9.17578125" style="1"/>
    <col min="14852" max="14852" width="17" style="1" customWidth="1"/>
    <col min="14853" max="15104" width="9.17578125" style="1"/>
    <col min="15105" max="15105" width="51" style="1" customWidth="1"/>
    <col min="15106" max="15106" width="18.29296875" style="1" customWidth="1"/>
    <col min="15107" max="15107" width="9.17578125" style="1"/>
    <col min="15108" max="15108" width="17" style="1" customWidth="1"/>
    <col min="15109" max="15360" width="9.17578125" style="1"/>
    <col min="15361" max="15361" width="51" style="1" customWidth="1"/>
    <col min="15362" max="15362" width="18.29296875" style="1" customWidth="1"/>
    <col min="15363" max="15363" width="9.17578125" style="1"/>
    <col min="15364" max="15364" width="17" style="1" customWidth="1"/>
    <col min="15365" max="15616" width="9.17578125" style="1"/>
    <col min="15617" max="15617" width="51" style="1" customWidth="1"/>
    <col min="15618" max="15618" width="18.29296875" style="1" customWidth="1"/>
    <col min="15619" max="15619" width="9.17578125" style="1"/>
    <col min="15620" max="15620" width="17" style="1" customWidth="1"/>
    <col min="15621" max="15872" width="9.17578125" style="1"/>
    <col min="15873" max="15873" width="51" style="1" customWidth="1"/>
    <col min="15874" max="15874" width="18.29296875" style="1" customWidth="1"/>
    <col min="15875" max="15875" width="9.17578125" style="1"/>
    <col min="15876" max="15876" width="17" style="1" customWidth="1"/>
    <col min="15877" max="16128" width="9.17578125" style="1"/>
    <col min="16129" max="16129" width="51" style="1" customWidth="1"/>
    <col min="16130" max="16130" width="18.29296875" style="1" customWidth="1"/>
    <col min="16131" max="16131" width="9.17578125" style="1"/>
    <col min="16132" max="16132" width="17" style="1" customWidth="1"/>
    <col min="16133" max="16384" width="9.17578125" style="1"/>
  </cols>
  <sheetData>
    <row r="1" spans="1:16132" ht="49.5" customHeight="1" thickBot="1" x14ac:dyDescent="0.55000000000000004"/>
    <row r="2" spans="1:16132" ht="30" customHeight="1" thickBot="1" x14ac:dyDescent="0.55000000000000004">
      <c r="A2" s="200" t="s">
        <v>4</v>
      </c>
      <c r="B2" s="201"/>
      <c r="C2" s="201"/>
      <c r="D2" s="201"/>
      <c r="E2" s="201"/>
      <c r="F2" s="201"/>
      <c r="G2" s="201"/>
      <c r="H2" s="201"/>
      <c r="I2" s="201"/>
      <c r="J2" s="202"/>
    </row>
    <row r="3" spans="1:16132" ht="30" customHeight="1" thickBot="1" x14ac:dyDescent="0.55000000000000004">
      <c r="A3" s="203" t="s">
        <v>7</v>
      </c>
      <c r="B3" s="204"/>
      <c r="C3" s="204"/>
      <c r="D3" s="204"/>
      <c r="E3" s="204"/>
      <c r="F3" s="204"/>
      <c r="G3" s="204"/>
      <c r="H3" s="204"/>
      <c r="I3" s="204"/>
      <c r="J3" s="205"/>
    </row>
    <row r="4" spans="1:16132" ht="30" customHeight="1" thickBot="1" x14ac:dyDescent="0.55000000000000004">
      <c r="A4" s="206" t="s">
        <v>179</v>
      </c>
      <c r="B4" s="206"/>
      <c r="C4" s="206"/>
      <c r="D4" s="206"/>
      <c r="E4" s="206"/>
      <c r="F4" s="206"/>
      <c r="G4" s="206"/>
      <c r="H4" s="206"/>
      <c r="I4" s="206"/>
      <c r="J4" s="206"/>
    </row>
    <row r="5" spans="1:16132" ht="12.7" x14ac:dyDescent="0.5">
      <c r="A5" s="103" t="s">
        <v>290</v>
      </c>
      <c r="B5" s="90" t="s">
        <v>0</v>
      </c>
      <c r="C5" s="207" t="s">
        <v>297</v>
      </c>
      <c r="D5" s="207" t="s">
        <v>296</v>
      </c>
      <c r="E5" s="207" t="s">
        <v>298</v>
      </c>
      <c r="F5" s="207" t="s">
        <v>299</v>
      </c>
      <c r="G5" s="207" t="s">
        <v>306</v>
      </c>
      <c r="H5" s="207" t="s">
        <v>307</v>
      </c>
      <c r="I5" s="207" t="s">
        <v>300</v>
      </c>
      <c r="J5" s="101" t="s">
        <v>1</v>
      </c>
    </row>
    <row r="6" spans="1:16132" ht="102" customHeight="1" thickBot="1" x14ac:dyDescent="0.55000000000000004">
      <c r="A6" s="208"/>
      <c r="B6" s="209"/>
      <c r="C6" s="210"/>
      <c r="D6" s="210"/>
      <c r="E6" s="210"/>
      <c r="F6" s="210"/>
      <c r="G6" s="210"/>
      <c r="H6" s="210"/>
      <c r="I6" s="210"/>
      <c r="J6" s="102"/>
    </row>
    <row r="7" spans="1:16132" s="3" customFormat="1" ht="52.5" customHeight="1" x14ac:dyDescent="0.5">
      <c r="A7" s="46">
        <v>1</v>
      </c>
      <c r="B7" s="47" t="s">
        <v>140</v>
      </c>
      <c r="C7" s="81">
        <v>0</v>
      </c>
      <c r="D7" s="81">
        <v>0</v>
      </c>
      <c r="E7" s="211">
        <f>C7+D7</f>
        <v>0</v>
      </c>
      <c r="F7" s="212">
        <v>3</v>
      </c>
      <c r="G7" s="211">
        <f>C7*F7</f>
        <v>0</v>
      </c>
      <c r="H7" s="211">
        <f>D7*F7</f>
        <v>0</v>
      </c>
      <c r="I7" s="213">
        <f>E7*F7</f>
        <v>0</v>
      </c>
      <c r="J7" s="214" t="s">
        <v>381</v>
      </c>
      <c r="K7" s="20"/>
      <c r="L7" s="2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</row>
    <row r="8" spans="1:16132" s="3" customFormat="1" ht="69.75" customHeight="1" x14ac:dyDescent="0.5">
      <c r="A8" s="51">
        <v>2</v>
      </c>
      <c r="B8" s="63" t="s">
        <v>141</v>
      </c>
      <c r="C8" s="82">
        <v>0</v>
      </c>
      <c r="D8" s="82">
        <v>0</v>
      </c>
      <c r="E8" s="211">
        <f t="shared" ref="E8:E71" si="0">C8+D8</f>
        <v>0</v>
      </c>
      <c r="F8" s="159">
        <v>3</v>
      </c>
      <c r="G8" s="211">
        <f t="shared" ref="G8:G71" si="1">C8*F8</f>
        <v>0</v>
      </c>
      <c r="H8" s="211">
        <f t="shared" ref="H8:H71" si="2">D8*F8</f>
        <v>0</v>
      </c>
      <c r="I8" s="213">
        <f t="shared" ref="I8:I38" si="3">E8*F8</f>
        <v>0</v>
      </c>
      <c r="J8" s="215" t="s">
        <v>382</v>
      </c>
      <c r="K8" s="20"/>
      <c r="L8" s="2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</row>
    <row r="9" spans="1:16132" s="3" customFormat="1" ht="30.75" customHeight="1" x14ac:dyDescent="0.5">
      <c r="A9" s="51">
        <v>3</v>
      </c>
      <c r="B9" s="59" t="s">
        <v>142</v>
      </c>
      <c r="C9" s="82">
        <v>0</v>
      </c>
      <c r="D9" s="82">
        <v>0</v>
      </c>
      <c r="E9" s="211">
        <f t="shared" si="0"/>
        <v>0</v>
      </c>
      <c r="F9" s="216">
        <v>3</v>
      </c>
      <c r="G9" s="211">
        <f t="shared" si="1"/>
        <v>0</v>
      </c>
      <c r="H9" s="211">
        <f t="shared" si="2"/>
        <v>0</v>
      </c>
      <c r="I9" s="213">
        <f t="shared" si="3"/>
        <v>0</v>
      </c>
      <c r="J9" s="217" t="s">
        <v>216</v>
      </c>
      <c r="K9" s="20"/>
      <c r="L9" s="22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</row>
    <row r="10" spans="1:16132" s="3" customFormat="1" ht="30" customHeight="1" x14ac:dyDescent="0.5">
      <c r="A10" s="51">
        <v>4</v>
      </c>
      <c r="B10" s="59" t="s">
        <v>156</v>
      </c>
      <c r="C10" s="82">
        <v>0</v>
      </c>
      <c r="D10" s="82">
        <v>0</v>
      </c>
      <c r="E10" s="211">
        <f t="shared" si="0"/>
        <v>0</v>
      </c>
      <c r="F10" s="216">
        <v>10</v>
      </c>
      <c r="G10" s="211">
        <f t="shared" si="1"/>
        <v>0</v>
      </c>
      <c r="H10" s="211">
        <f t="shared" si="2"/>
        <v>0</v>
      </c>
      <c r="I10" s="213">
        <f t="shared" si="3"/>
        <v>0</v>
      </c>
      <c r="J10" s="217" t="s">
        <v>216</v>
      </c>
      <c r="K10" s="20"/>
      <c r="L10" s="22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</row>
    <row r="11" spans="1:16132" s="3" customFormat="1" ht="30" customHeight="1" x14ac:dyDescent="0.5">
      <c r="A11" s="51">
        <v>5</v>
      </c>
      <c r="B11" s="59" t="s">
        <v>157</v>
      </c>
      <c r="C11" s="82">
        <v>0</v>
      </c>
      <c r="D11" s="82">
        <v>0</v>
      </c>
      <c r="E11" s="211">
        <f t="shared" si="0"/>
        <v>0</v>
      </c>
      <c r="F11" s="216">
        <v>5</v>
      </c>
      <c r="G11" s="211">
        <f t="shared" si="1"/>
        <v>0</v>
      </c>
      <c r="H11" s="211">
        <f t="shared" si="2"/>
        <v>0</v>
      </c>
      <c r="I11" s="213">
        <f t="shared" si="3"/>
        <v>0</v>
      </c>
      <c r="J11" s="217" t="s">
        <v>217</v>
      </c>
      <c r="K11" s="20"/>
      <c r="L11" s="22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</row>
    <row r="12" spans="1:16132" s="3" customFormat="1" ht="30" customHeight="1" x14ac:dyDescent="0.5">
      <c r="A12" s="51">
        <v>6</v>
      </c>
      <c r="B12" s="216" t="s">
        <v>149</v>
      </c>
      <c r="C12" s="86">
        <v>0</v>
      </c>
      <c r="D12" s="86">
        <v>0</v>
      </c>
      <c r="E12" s="211">
        <f t="shared" si="0"/>
        <v>0</v>
      </c>
      <c r="F12" s="216">
        <v>3</v>
      </c>
      <c r="G12" s="211">
        <f t="shared" si="1"/>
        <v>0</v>
      </c>
      <c r="H12" s="211">
        <f t="shared" si="2"/>
        <v>0</v>
      </c>
      <c r="I12" s="213">
        <f t="shared" si="3"/>
        <v>0</v>
      </c>
      <c r="J12" s="217" t="s">
        <v>216</v>
      </c>
      <c r="K12" s="20"/>
      <c r="L12" s="2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</row>
    <row r="13" spans="1:16132" s="3" customFormat="1" ht="30" customHeight="1" x14ac:dyDescent="0.5">
      <c r="A13" s="51">
        <v>7</v>
      </c>
      <c r="B13" s="216" t="s">
        <v>158</v>
      </c>
      <c r="C13" s="86">
        <v>0</v>
      </c>
      <c r="D13" s="86">
        <v>0</v>
      </c>
      <c r="E13" s="211">
        <f t="shared" si="0"/>
        <v>0</v>
      </c>
      <c r="F13" s="216">
        <v>3</v>
      </c>
      <c r="G13" s="211">
        <f t="shared" si="1"/>
        <v>0</v>
      </c>
      <c r="H13" s="211">
        <f t="shared" si="2"/>
        <v>0</v>
      </c>
      <c r="I13" s="213">
        <f t="shared" si="3"/>
        <v>0</v>
      </c>
      <c r="J13" s="217" t="s">
        <v>216</v>
      </c>
      <c r="K13" s="20"/>
      <c r="L13" s="2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</row>
    <row r="14" spans="1:16132" s="3" customFormat="1" ht="30" customHeight="1" x14ac:dyDescent="0.5">
      <c r="A14" s="51">
        <v>8</v>
      </c>
      <c r="B14" s="216" t="s">
        <v>159</v>
      </c>
      <c r="C14" s="86">
        <v>0</v>
      </c>
      <c r="D14" s="86">
        <v>0</v>
      </c>
      <c r="E14" s="211">
        <f t="shared" si="0"/>
        <v>0</v>
      </c>
      <c r="F14" s="216">
        <v>3</v>
      </c>
      <c r="G14" s="211">
        <f t="shared" si="1"/>
        <v>0</v>
      </c>
      <c r="H14" s="211">
        <f t="shared" si="2"/>
        <v>0</v>
      </c>
      <c r="I14" s="213">
        <f t="shared" si="3"/>
        <v>0</v>
      </c>
      <c r="J14" s="217" t="s">
        <v>216</v>
      </c>
      <c r="K14" s="20"/>
      <c r="L14" s="22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</row>
    <row r="15" spans="1:16132" s="3" customFormat="1" ht="30" customHeight="1" x14ac:dyDescent="0.5">
      <c r="A15" s="51">
        <v>9</v>
      </c>
      <c r="B15" s="216" t="s">
        <v>151</v>
      </c>
      <c r="C15" s="86">
        <v>0</v>
      </c>
      <c r="D15" s="86">
        <v>0</v>
      </c>
      <c r="E15" s="211">
        <f t="shared" si="0"/>
        <v>0</v>
      </c>
      <c r="F15" s="216">
        <v>3</v>
      </c>
      <c r="G15" s="211">
        <f t="shared" si="1"/>
        <v>0</v>
      </c>
      <c r="H15" s="211">
        <f t="shared" si="2"/>
        <v>0</v>
      </c>
      <c r="I15" s="213">
        <f t="shared" si="3"/>
        <v>0</v>
      </c>
      <c r="J15" s="217" t="s">
        <v>218</v>
      </c>
      <c r="K15" s="20"/>
      <c r="L15" s="22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</row>
    <row r="16" spans="1:16132" s="3" customFormat="1" ht="30" customHeight="1" x14ac:dyDescent="0.5">
      <c r="A16" s="51">
        <v>10</v>
      </c>
      <c r="B16" s="216" t="s">
        <v>168</v>
      </c>
      <c r="C16" s="86">
        <v>0</v>
      </c>
      <c r="D16" s="86">
        <v>0</v>
      </c>
      <c r="E16" s="211">
        <f t="shared" si="0"/>
        <v>0</v>
      </c>
      <c r="F16" s="216">
        <v>5</v>
      </c>
      <c r="G16" s="211">
        <f t="shared" si="1"/>
        <v>0</v>
      </c>
      <c r="H16" s="211">
        <f t="shared" si="2"/>
        <v>0</v>
      </c>
      <c r="I16" s="213">
        <f t="shared" si="3"/>
        <v>0</v>
      </c>
      <c r="J16" s="217" t="s">
        <v>216</v>
      </c>
      <c r="K16" s="20"/>
      <c r="L16" s="22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</row>
    <row r="17" spans="1:16132" s="3" customFormat="1" ht="30" customHeight="1" x14ac:dyDescent="0.5">
      <c r="A17" s="51">
        <v>11</v>
      </c>
      <c r="B17" s="216" t="s">
        <v>152</v>
      </c>
      <c r="C17" s="86">
        <v>0</v>
      </c>
      <c r="D17" s="86">
        <v>0</v>
      </c>
      <c r="E17" s="211">
        <f t="shared" si="0"/>
        <v>0</v>
      </c>
      <c r="F17" s="216">
        <v>5</v>
      </c>
      <c r="G17" s="211">
        <f t="shared" si="1"/>
        <v>0</v>
      </c>
      <c r="H17" s="211">
        <f t="shared" si="2"/>
        <v>0</v>
      </c>
      <c r="I17" s="213">
        <f t="shared" si="3"/>
        <v>0</v>
      </c>
      <c r="J17" s="217" t="s">
        <v>219</v>
      </c>
      <c r="K17" s="20"/>
      <c r="L17" s="22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</row>
    <row r="18" spans="1:16132" s="3" customFormat="1" ht="30" customHeight="1" x14ac:dyDescent="0.5">
      <c r="A18" s="51">
        <v>12</v>
      </c>
      <c r="B18" s="59" t="s">
        <v>146</v>
      </c>
      <c r="C18" s="82">
        <v>0</v>
      </c>
      <c r="D18" s="82">
        <v>0</v>
      </c>
      <c r="E18" s="211">
        <f t="shared" si="0"/>
        <v>0</v>
      </c>
      <c r="F18" s="216">
        <v>5</v>
      </c>
      <c r="G18" s="211">
        <f t="shared" si="1"/>
        <v>0</v>
      </c>
      <c r="H18" s="211">
        <f t="shared" si="2"/>
        <v>0</v>
      </c>
      <c r="I18" s="213">
        <f t="shared" si="3"/>
        <v>0</v>
      </c>
      <c r="J18" s="217" t="s">
        <v>216</v>
      </c>
      <c r="K18" s="20"/>
      <c r="L18" s="22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</row>
    <row r="19" spans="1:16132" s="3" customFormat="1" ht="30" customHeight="1" x14ac:dyDescent="0.5">
      <c r="A19" s="51">
        <v>13</v>
      </c>
      <c r="B19" s="59" t="s">
        <v>162</v>
      </c>
      <c r="C19" s="82">
        <v>0</v>
      </c>
      <c r="D19" s="82">
        <v>0</v>
      </c>
      <c r="E19" s="211">
        <f t="shared" si="0"/>
        <v>0</v>
      </c>
      <c r="F19" s="216">
        <v>5</v>
      </c>
      <c r="G19" s="211">
        <f t="shared" si="1"/>
        <v>0</v>
      </c>
      <c r="H19" s="211">
        <f t="shared" si="2"/>
        <v>0</v>
      </c>
      <c r="I19" s="213">
        <f t="shared" si="3"/>
        <v>0</v>
      </c>
      <c r="J19" s="217" t="s">
        <v>219</v>
      </c>
      <c r="K19" s="20"/>
      <c r="L19" s="22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</row>
    <row r="20" spans="1:16132" s="3" customFormat="1" ht="30" customHeight="1" x14ac:dyDescent="0.5">
      <c r="A20" s="51">
        <v>14</v>
      </c>
      <c r="B20" s="59" t="s">
        <v>147</v>
      </c>
      <c r="C20" s="82">
        <v>0</v>
      </c>
      <c r="D20" s="82">
        <v>0</v>
      </c>
      <c r="E20" s="211">
        <f t="shared" si="0"/>
        <v>0</v>
      </c>
      <c r="F20" s="216">
        <v>5</v>
      </c>
      <c r="G20" s="211">
        <f t="shared" si="1"/>
        <v>0</v>
      </c>
      <c r="H20" s="211">
        <f t="shared" si="2"/>
        <v>0</v>
      </c>
      <c r="I20" s="213">
        <f t="shared" si="3"/>
        <v>0</v>
      </c>
      <c r="J20" s="217" t="s">
        <v>220</v>
      </c>
      <c r="K20" s="20"/>
      <c r="L20" s="22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</row>
    <row r="21" spans="1:16132" s="3" customFormat="1" ht="30" customHeight="1" x14ac:dyDescent="0.5">
      <c r="A21" s="51">
        <v>15</v>
      </c>
      <c r="B21" s="59" t="s">
        <v>160</v>
      </c>
      <c r="C21" s="82">
        <v>0</v>
      </c>
      <c r="D21" s="82">
        <v>0</v>
      </c>
      <c r="E21" s="211">
        <f t="shared" si="0"/>
        <v>0</v>
      </c>
      <c r="F21" s="216">
        <v>5</v>
      </c>
      <c r="G21" s="211">
        <f t="shared" si="1"/>
        <v>0</v>
      </c>
      <c r="H21" s="211">
        <f t="shared" si="2"/>
        <v>0</v>
      </c>
      <c r="I21" s="213">
        <f t="shared" si="3"/>
        <v>0</v>
      </c>
      <c r="J21" s="217" t="s">
        <v>220</v>
      </c>
      <c r="K21" s="20"/>
      <c r="L21" s="22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</row>
    <row r="22" spans="1:16132" s="3" customFormat="1" ht="30" customHeight="1" x14ac:dyDescent="0.5">
      <c r="A22" s="51">
        <v>16</v>
      </c>
      <c r="B22" s="59" t="s">
        <v>153</v>
      </c>
      <c r="C22" s="82">
        <v>0</v>
      </c>
      <c r="D22" s="82">
        <v>0</v>
      </c>
      <c r="E22" s="211">
        <f t="shared" si="0"/>
        <v>0</v>
      </c>
      <c r="F22" s="216">
        <v>10</v>
      </c>
      <c r="G22" s="211">
        <f t="shared" si="1"/>
        <v>0</v>
      </c>
      <c r="H22" s="211">
        <f t="shared" si="2"/>
        <v>0</v>
      </c>
      <c r="I22" s="213">
        <f t="shared" si="3"/>
        <v>0</v>
      </c>
      <c r="J22" s="217" t="s">
        <v>220</v>
      </c>
      <c r="K22" s="20"/>
      <c r="L22" s="22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</row>
    <row r="23" spans="1:16132" s="3" customFormat="1" ht="30" customHeight="1" x14ac:dyDescent="0.5">
      <c r="A23" s="51">
        <v>17</v>
      </c>
      <c r="B23" s="59" t="s">
        <v>161</v>
      </c>
      <c r="C23" s="82">
        <v>0</v>
      </c>
      <c r="D23" s="82">
        <v>0</v>
      </c>
      <c r="E23" s="211">
        <f t="shared" si="0"/>
        <v>0</v>
      </c>
      <c r="F23" s="216">
        <v>5</v>
      </c>
      <c r="G23" s="211">
        <f t="shared" si="1"/>
        <v>0</v>
      </c>
      <c r="H23" s="211">
        <f t="shared" si="2"/>
        <v>0</v>
      </c>
      <c r="I23" s="213">
        <f t="shared" si="3"/>
        <v>0</v>
      </c>
      <c r="J23" s="217" t="s">
        <v>220</v>
      </c>
      <c r="K23" s="20"/>
      <c r="L23" s="22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</row>
    <row r="24" spans="1:16132" s="3" customFormat="1" ht="30" customHeight="1" x14ac:dyDescent="0.5">
      <c r="A24" s="51">
        <v>18</v>
      </c>
      <c r="B24" s="59" t="s">
        <v>155</v>
      </c>
      <c r="C24" s="82">
        <v>0</v>
      </c>
      <c r="D24" s="82">
        <v>0</v>
      </c>
      <c r="E24" s="211">
        <f t="shared" si="0"/>
        <v>0</v>
      </c>
      <c r="F24" s="216">
        <v>10</v>
      </c>
      <c r="G24" s="211">
        <f t="shared" si="1"/>
        <v>0</v>
      </c>
      <c r="H24" s="211">
        <f t="shared" si="2"/>
        <v>0</v>
      </c>
      <c r="I24" s="213">
        <f t="shared" si="3"/>
        <v>0</v>
      </c>
      <c r="J24" s="217" t="s">
        <v>216</v>
      </c>
      <c r="K24" s="20"/>
      <c r="L24" s="22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</row>
    <row r="25" spans="1:16132" s="3" customFormat="1" ht="30" customHeight="1" x14ac:dyDescent="0.5">
      <c r="A25" s="51">
        <v>19</v>
      </c>
      <c r="B25" s="59" t="s">
        <v>143</v>
      </c>
      <c r="C25" s="82">
        <v>0</v>
      </c>
      <c r="D25" s="82">
        <v>0</v>
      </c>
      <c r="E25" s="211">
        <f t="shared" si="0"/>
        <v>0</v>
      </c>
      <c r="F25" s="216">
        <v>3</v>
      </c>
      <c r="G25" s="211">
        <f t="shared" si="1"/>
        <v>0</v>
      </c>
      <c r="H25" s="211">
        <f t="shared" si="2"/>
        <v>0</v>
      </c>
      <c r="I25" s="213">
        <f t="shared" si="3"/>
        <v>0</v>
      </c>
      <c r="J25" s="217" t="s">
        <v>219</v>
      </c>
      <c r="K25" s="20"/>
      <c r="L25" s="22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</row>
    <row r="26" spans="1:16132" s="3" customFormat="1" ht="30" customHeight="1" x14ac:dyDescent="0.5">
      <c r="A26" s="51">
        <v>20</v>
      </c>
      <c r="B26" s="216" t="s">
        <v>154</v>
      </c>
      <c r="C26" s="86">
        <v>0</v>
      </c>
      <c r="D26" s="86">
        <v>0</v>
      </c>
      <c r="E26" s="211">
        <f t="shared" si="0"/>
        <v>0</v>
      </c>
      <c r="F26" s="216">
        <v>3</v>
      </c>
      <c r="G26" s="211">
        <f t="shared" si="1"/>
        <v>0</v>
      </c>
      <c r="H26" s="211">
        <f t="shared" si="2"/>
        <v>0</v>
      </c>
      <c r="I26" s="213">
        <f t="shared" si="3"/>
        <v>0</v>
      </c>
      <c r="J26" s="217" t="s">
        <v>221</v>
      </c>
      <c r="K26" s="20"/>
      <c r="L26" s="22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</row>
    <row r="27" spans="1:16132" s="3" customFormat="1" ht="30" customHeight="1" x14ac:dyDescent="0.5">
      <c r="A27" s="51">
        <v>21</v>
      </c>
      <c r="B27" s="59" t="s">
        <v>163</v>
      </c>
      <c r="C27" s="82">
        <v>0</v>
      </c>
      <c r="D27" s="82">
        <v>0</v>
      </c>
      <c r="E27" s="211">
        <f t="shared" si="0"/>
        <v>0</v>
      </c>
      <c r="F27" s="216">
        <v>5</v>
      </c>
      <c r="G27" s="211">
        <f t="shared" si="1"/>
        <v>0</v>
      </c>
      <c r="H27" s="211">
        <f t="shared" si="2"/>
        <v>0</v>
      </c>
      <c r="I27" s="213">
        <f t="shared" si="3"/>
        <v>0</v>
      </c>
      <c r="J27" s="217" t="s">
        <v>220</v>
      </c>
      <c r="K27" s="20"/>
      <c r="L27" s="22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</row>
    <row r="28" spans="1:16132" s="3" customFormat="1" ht="30" customHeight="1" x14ac:dyDescent="0.5">
      <c r="A28" s="51">
        <v>22</v>
      </c>
      <c r="B28" s="59" t="s">
        <v>144</v>
      </c>
      <c r="C28" s="82">
        <v>0</v>
      </c>
      <c r="D28" s="82">
        <v>0</v>
      </c>
      <c r="E28" s="211">
        <f t="shared" si="0"/>
        <v>0</v>
      </c>
      <c r="F28" s="216">
        <v>5</v>
      </c>
      <c r="G28" s="211">
        <f t="shared" si="1"/>
        <v>0</v>
      </c>
      <c r="H28" s="211">
        <f t="shared" si="2"/>
        <v>0</v>
      </c>
      <c r="I28" s="213">
        <f t="shared" si="3"/>
        <v>0</v>
      </c>
      <c r="J28" s="217" t="s">
        <v>219</v>
      </c>
      <c r="K28" s="20"/>
      <c r="L28" s="22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</row>
    <row r="29" spans="1:16132" s="3" customFormat="1" ht="30" customHeight="1" x14ac:dyDescent="0.5">
      <c r="A29" s="51">
        <v>23</v>
      </c>
      <c r="B29" s="59" t="s">
        <v>145</v>
      </c>
      <c r="C29" s="82">
        <v>0</v>
      </c>
      <c r="D29" s="82">
        <v>0</v>
      </c>
      <c r="E29" s="211">
        <f t="shared" si="0"/>
        <v>0</v>
      </c>
      <c r="F29" s="216">
        <v>2</v>
      </c>
      <c r="G29" s="211">
        <f t="shared" si="1"/>
        <v>0</v>
      </c>
      <c r="H29" s="211">
        <f t="shared" si="2"/>
        <v>0</v>
      </c>
      <c r="I29" s="213">
        <f t="shared" si="3"/>
        <v>0</v>
      </c>
      <c r="J29" s="217" t="s">
        <v>218</v>
      </c>
      <c r="K29" s="20"/>
      <c r="L29" s="22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</row>
    <row r="30" spans="1:16132" s="3" customFormat="1" ht="30" customHeight="1" x14ac:dyDescent="0.5">
      <c r="A30" s="51">
        <v>24</v>
      </c>
      <c r="B30" s="216" t="s">
        <v>148</v>
      </c>
      <c r="C30" s="86">
        <v>0</v>
      </c>
      <c r="D30" s="86">
        <v>0</v>
      </c>
      <c r="E30" s="211">
        <f t="shared" si="0"/>
        <v>0</v>
      </c>
      <c r="F30" s="216">
        <v>1</v>
      </c>
      <c r="G30" s="211">
        <f t="shared" si="1"/>
        <v>0</v>
      </c>
      <c r="H30" s="211">
        <f t="shared" si="2"/>
        <v>0</v>
      </c>
      <c r="I30" s="213">
        <f t="shared" si="3"/>
        <v>0</v>
      </c>
      <c r="J30" s="217" t="s">
        <v>222</v>
      </c>
      <c r="K30" s="20"/>
      <c r="L30" s="22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</row>
    <row r="31" spans="1:16132" s="3" customFormat="1" ht="30" customHeight="1" x14ac:dyDescent="0.5">
      <c r="A31" s="51">
        <v>25</v>
      </c>
      <c r="B31" s="59" t="s">
        <v>164</v>
      </c>
      <c r="C31" s="82">
        <v>0</v>
      </c>
      <c r="D31" s="82">
        <v>0</v>
      </c>
      <c r="E31" s="211">
        <f t="shared" si="0"/>
        <v>0</v>
      </c>
      <c r="F31" s="216">
        <v>10</v>
      </c>
      <c r="G31" s="211">
        <f t="shared" si="1"/>
        <v>0</v>
      </c>
      <c r="H31" s="211">
        <f t="shared" si="2"/>
        <v>0</v>
      </c>
      <c r="I31" s="213">
        <f t="shared" si="3"/>
        <v>0</v>
      </c>
      <c r="J31" s="217" t="s">
        <v>216</v>
      </c>
      <c r="K31" s="20"/>
      <c r="L31" s="22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</row>
    <row r="32" spans="1:16132" s="3" customFormat="1" ht="30" customHeight="1" x14ac:dyDescent="0.5">
      <c r="A32" s="51">
        <v>26</v>
      </c>
      <c r="B32" s="59" t="s">
        <v>165</v>
      </c>
      <c r="C32" s="82">
        <v>0</v>
      </c>
      <c r="D32" s="82">
        <v>0</v>
      </c>
      <c r="E32" s="211">
        <f t="shared" si="0"/>
        <v>0</v>
      </c>
      <c r="F32" s="216">
        <v>10</v>
      </c>
      <c r="G32" s="211">
        <f t="shared" si="1"/>
        <v>0</v>
      </c>
      <c r="H32" s="211">
        <f t="shared" si="2"/>
        <v>0</v>
      </c>
      <c r="I32" s="213">
        <f t="shared" si="3"/>
        <v>0</v>
      </c>
      <c r="J32" s="217" t="s">
        <v>216</v>
      </c>
      <c r="K32" s="20"/>
      <c r="L32" s="22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</row>
    <row r="33" spans="1:16132" s="3" customFormat="1" ht="71.5" customHeight="1" x14ac:dyDescent="0.5">
      <c r="A33" s="51">
        <v>27</v>
      </c>
      <c r="B33" s="59" t="s">
        <v>171</v>
      </c>
      <c r="C33" s="82">
        <v>0</v>
      </c>
      <c r="D33" s="82">
        <v>0</v>
      </c>
      <c r="E33" s="211">
        <f t="shared" si="0"/>
        <v>0</v>
      </c>
      <c r="F33" s="216">
        <v>2</v>
      </c>
      <c r="G33" s="211">
        <f t="shared" si="1"/>
        <v>0</v>
      </c>
      <c r="H33" s="211">
        <f t="shared" si="2"/>
        <v>0</v>
      </c>
      <c r="I33" s="213">
        <f t="shared" si="3"/>
        <v>0</v>
      </c>
      <c r="J33" s="215" t="s">
        <v>227</v>
      </c>
      <c r="K33" s="20"/>
      <c r="L33" s="7"/>
      <c r="M33" s="22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</row>
    <row r="34" spans="1:16132" s="3" customFormat="1" ht="25.5" customHeight="1" x14ac:dyDescent="0.5">
      <c r="A34" s="51">
        <v>28</v>
      </c>
      <c r="B34" s="59" t="s">
        <v>172</v>
      </c>
      <c r="C34" s="82">
        <v>0</v>
      </c>
      <c r="D34" s="82">
        <v>0</v>
      </c>
      <c r="E34" s="211">
        <f t="shared" si="0"/>
        <v>0</v>
      </c>
      <c r="F34" s="216">
        <v>3</v>
      </c>
      <c r="G34" s="211">
        <f t="shared" si="1"/>
        <v>0</v>
      </c>
      <c r="H34" s="211">
        <f t="shared" si="2"/>
        <v>0</v>
      </c>
      <c r="I34" s="213">
        <f t="shared" si="3"/>
        <v>0</v>
      </c>
      <c r="J34" s="217" t="s">
        <v>257</v>
      </c>
      <c r="K34" s="20"/>
      <c r="L34" s="6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</row>
    <row r="35" spans="1:16132" s="3" customFormat="1" ht="58.2" customHeight="1" x14ac:dyDescent="0.5">
      <c r="A35" s="51">
        <v>29</v>
      </c>
      <c r="B35" s="59" t="s">
        <v>173</v>
      </c>
      <c r="C35" s="82">
        <v>0</v>
      </c>
      <c r="D35" s="82">
        <v>0</v>
      </c>
      <c r="E35" s="211">
        <f t="shared" si="0"/>
        <v>0</v>
      </c>
      <c r="F35" s="216">
        <v>1</v>
      </c>
      <c r="G35" s="211">
        <f t="shared" si="1"/>
        <v>0</v>
      </c>
      <c r="H35" s="211">
        <f t="shared" si="2"/>
        <v>0</v>
      </c>
      <c r="I35" s="213">
        <f t="shared" si="3"/>
        <v>0</v>
      </c>
      <c r="J35" s="215" t="s">
        <v>200</v>
      </c>
      <c r="K35" s="20"/>
      <c r="L35" s="6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</row>
    <row r="36" spans="1:16132" s="3" customFormat="1" ht="30" customHeight="1" x14ac:dyDescent="0.5">
      <c r="A36" s="51">
        <v>30</v>
      </c>
      <c r="B36" s="59" t="s">
        <v>174</v>
      </c>
      <c r="C36" s="82">
        <v>0</v>
      </c>
      <c r="D36" s="82">
        <v>0</v>
      </c>
      <c r="E36" s="211">
        <f t="shared" si="0"/>
        <v>0</v>
      </c>
      <c r="F36" s="216">
        <v>2</v>
      </c>
      <c r="G36" s="211">
        <f t="shared" si="1"/>
        <v>0</v>
      </c>
      <c r="H36" s="211">
        <f t="shared" si="2"/>
        <v>0</v>
      </c>
      <c r="I36" s="213">
        <f t="shared" si="3"/>
        <v>0</v>
      </c>
      <c r="J36" s="217" t="s">
        <v>175</v>
      </c>
      <c r="K36" s="20"/>
      <c r="L36" s="6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</row>
    <row r="37" spans="1:16132" s="3" customFormat="1" ht="38" x14ac:dyDescent="0.5">
      <c r="A37" s="51">
        <v>31</v>
      </c>
      <c r="B37" s="159" t="s">
        <v>244</v>
      </c>
      <c r="C37" s="86">
        <v>0</v>
      </c>
      <c r="D37" s="86">
        <v>0</v>
      </c>
      <c r="E37" s="211">
        <f t="shared" si="0"/>
        <v>0</v>
      </c>
      <c r="F37" s="216">
        <v>5</v>
      </c>
      <c r="G37" s="211">
        <f t="shared" si="1"/>
        <v>0</v>
      </c>
      <c r="H37" s="211">
        <f t="shared" si="2"/>
        <v>0</v>
      </c>
      <c r="I37" s="213">
        <f t="shared" si="3"/>
        <v>0</v>
      </c>
      <c r="J37" s="215" t="s">
        <v>245</v>
      </c>
      <c r="K37" s="20"/>
      <c r="L37" s="1"/>
      <c r="M37" s="22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</row>
    <row r="38" spans="1:16132" s="3" customFormat="1" ht="63.35" x14ac:dyDescent="0.5">
      <c r="A38" s="51">
        <v>32</v>
      </c>
      <c r="B38" s="63" t="s">
        <v>346</v>
      </c>
      <c r="C38" s="82">
        <v>0</v>
      </c>
      <c r="D38" s="82">
        <v>0</v>
      </c>
      <c r="E38" s="211">
        <f t="shared" si="0"/>
        <v>0</v>
      </c>
      <c r="F38" s="216">
        <v>3</v>
      </c>
      <c r="G38" s="211">
        <f t="shared" si="1"/>
        <v>0</v>
      </c>
      <c r="H38" s="211">
        <f t="shared" si="2"/>
        <v>0</v>
      </c>
      <c r="I38" s="213">
        <f t="shared" si="3"/>
        <v>0</v>
      </c>
      <c r="J38" s="215" t="s">
        <v>236</v>
      </c>
      <c r="K38" s="20"/>
      <c r="L38" s="1"/>
      <c r="M38" s="2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</row>
    <row r="39" spans="1:16132" ht="76" x14ac:dyDescent="0.5">
      <c r="A39" s="51">
        <v>33</v>
      </c>
      <c r="B39" s="63" t="s">
        <v>347</v>
      </c>
      <c r="C39" s="82">
        <v>0</v>
      </c>
      <c r="D39" s="82">
        <v>0</v>
      </c>
      <c r="E39" s="211">
        <f t="shared" si="0"/>
        <v>0</v>
      </c>
      <c r="F39" s="216">
        <v>3</v>
      </c>
      <c r="G39" s="211">
        <f t="shared" si="1"/>
        <v>0</v>
      </c>
      <c r="H39" s="211">
        <f t="shared" si="2"/>
        <v>0</v>
      </c>
      <c r="I39" s="213">
        <f t="shared" ref="I39:I70" si="4">E39*F39</f>
        <v>0</v>
      </c>
      <c r="J39" s="217" t="s">
        <v>235</v>
      </c>
      <c r="L39" s="1"/>
      <c r="M39" s="21"/>
    </row>
    <row r="40" spans="1:16132" ht="79.2" customHeight="1" x14ac:dyDescent="0.5">
      <c r="A40" s="51">
        <v>34</v>
      </c>
      <c r="B40" s="59" t="s">
        <v>251</v>
      </c>
      <c r="C40" s="82">
        <v>0</v>
      </c>
      <c r="D40" s="82">
        <v>0</v>
      </c>
      <c r="E40" s="211">
        <f t="shared" si="0"/>
        <v>0</v>
      </c>
      <c r="F40" s="216">
        <v>5</v>
      </c>
      <c r="G40" s="211">
        <f t="shared" si="1"/>
        <v>0</v>
      </c>
      <c r="H40" s="211">
        <f t="shared" si="2"/>
        <v>0</v>
      </c>
      <c r="I40" s="213">
        <f t="shared" si="4"/>
        <v>0</v>
      </c>
      <c r="J40" s="215" t="s">
        <v>231</v>
      </c>
      <c r="K40" s="15"/>
      <c r="L40" s="1"/>
      <c r="M40" s="1"/>
    </row>
    <row r="41" spans="1:16132" ht="94.95" customHeight="1" x14ac:dyDescent="0.5">
      <c r="A41" s="51">
        <v>35</v>
      </c>
      <c r="B41" s="59" t="s">
        <v>251</v>
      </c>
      <c r="C41" s="82">
        <v>0</v>
      </c>
      <c r="D41" s="82">
        <v>0</v>
      </c>
      <c r="E41" s="211">
        <f t="shared" si="0"/>
        <v>0</v>
      </c>
      <c r="F41" s="216">
        <v>5</v>
      </c>
      <c r="G41" s="211">
        <f t="shared" si="1"/>
        <v>0</v>
      </c>
      <c r="H41" s="211">
        <f t="shared" si="2"/>
        <v>0</v>
      </c>
      <c r="I41" s="213">
        <f t="shared" si="4"/>
        <v>0</v>
      </c>
      <c r="J41" s="215" t="s">
        <v>232</v>
      </c>
      <c r="K41" s="15"/>
      <c r="L41" s="1"/>
      <c r="M41" s="1"/>
    </row>
    <row r="42" spans="1:16132" ht="106.5" customHeight="1" x14ac:dyDescent="0.5">
      <c r="A42" s="51">
        <v>36</v>
      </c>
      <c r="B42" s="59" t="s">
        <v>239</v>
      </c>
      <c r="C42" s="82">
        <v>0</v>
      </c>
      <c r="D42" s="82">
        <v>0</v>
      </c>
      <c r="E42" s="211">
        <f t="shared" si="0"/>
        <v>0</v>
      </c>
      <c r="F42" s="216">
        <v>2</v>
      </c>
      <c r="G42" s="211">
        <f t="shared" si="1"/>
        <v>0</v>
      </c>
      <c r="H42" s="211">
        <f t="shared" si="2"/>
        <v>0</v>
      </c>
      <c r="I42" s="213">
        <f t="shared" si="4"/>
        <v>0</v>
      </c>
      <c r="J42" s="215" t="s">
        <v>349</v>
      </c>
      <c r="L42" s="1"/>
      <c r="M42" s="21"/>
    </row>
    <row r="43" spans="1:16132" ht="121.95" customHeight="1" x14ac:dyDescent="0.5">
      <c r="A43" s="51">
        <v>37</v>
      </c>
      <c r="B43" s="59" t="s">
        <v>239</v>
      </c>
      <c r="C43" s="82">
        <v>0</v>
      </c>
      <c r="D43" s="82">
        <v>0</v>
      </c>
      <c r="E43" s="211">
        <f t="shared" si="0"/>
        <v>0</v>
      </c>
      <c r="F43" s="216">
        <v>2</v>
      </c>
      <c r="G43" s="211">
        <f t="shared" si="1"/>
        <v>0</v>
      </c>
      <c r="H43" s="211">
        <f t="shared" si="2"/>
        <v>0</v>
      </c>
      <c r="I43" s="213">
        <f t="shared" si="4"/>
        <v>0</v>
      </c>
      <c r="J43" s="215" t="s">
        <v>350</v>
      </c>
      <c r="K43" s="15"/>
      <c r="L43" s="1"/>
      <c r="M43" s="21"/>
    </row>
    <row r="44" spans="1:16132" ht="115.2" customHeight="1" x14ac:dyDescent="0.5">
      <c r="A44" s="51">
        <v>38</v>
      </c>
      <c r="B44" s="59" t="s">
        <v>251</v>
      </c>
      <c r="C44" s="82">
        <v>0</v>
      </c>
      <c r="D44" s="82">
        <v>0</v>
      </c>
      <c r="E44" s="211">
        <f t="shared" si="0"/>
        <v>0</v>
      </c>
      <c r="F44" s="216">
        <v>5</v>
      </c>
      <c r="G44" s="211">
        <f t="shared" si="1"/>
        <v>0</v>
      </c>
      <c r="H44" s="211">
        <f t="shared" si="2"/>
        <v>0</v>
      </c>
      <c r="I44" s="213">
        <f t="shared" si="4"/>
        <v>0</v>
      </c>
      <c r="J44" s="215" t="s">
        <v>351</v>
      </c>
      <c r="K44" s="15"/>
      <c r="L44" s="21"/>
      <c r="M44" s="1"/>
    </row>
    <row r="45" spans="1:16132" ht="63.35" x14ac:dyDescent="0.5">
      <c r="A45" s="51">
        <v>39</v>
      </c>
      <c r="B45" s="59" t="s">
        <v>239</v>
      </c>
      <c r="C45" s="82">
        <v>0</v>
      </c>
      <c r="D45" s="82">
        <v>0</v>
      </c>
      <c r="E45" s="211">
        <f t="shared" si="0"/>
        <v>0</v>
      </c>
      <c r="F45" s="216">
        <v>2</v>
      </c>
      <c r="G45" s="211">
        <f t="shared" si="1"/>
        <v>0</v>
      </c>
      <c r="H45" s="211">
        <f t="shared" si="2"/>
        <v>0</v>
      </c>
      <c r="I45" s="213">
        <f t="shared" si="4"/>
        <v>0</v>
      </c>
      <c r="J45" s="215" t="s">
        <v>352</v>
      </c>
      <c r="K45" s="15"/>
      <c r="L45" s="21"/>
      <c r="M45" s="1"/>
    </row>
    <row r="46" spans="1:16132" ht="101.35" x14ac:dyDescent="0.5">
      <c r="A46" s="51">
        <v>40</v>
      </c>
      <c r="B46" s="216" t="s">
        <v>249</v>
      </c>
      <c r="C46" s="86">
        <v>0</v>
      </c>
      <c r="D46" s="86">
        <v>0</v>
      </c>
      <c r="E46" s="211">
        <f t="shared" si="0"/>
        <v>0</v>
      </c>
      <c r="F46" s="216">
        <v>5</v>
      </c>
      <c r="G46" s="211">
        <f t="shared" si="1"/>
        <v>0</v>
      </c>
      <c r="H46" s="211">
        <f t="shared" si="2"/>
        <v>0</v>
      </c>
      <c r="I46" s="213">
        <f t="shared" si="4"/>
        <v>0</v>
      </c>
      <c r="J46" s="215" t="s">
        <v>353</v>
      </c>
      <c r="K46" s="15"/>
      <c r="L46" s="21"/>
      <c r="M46" s="1"/>
    </row>
    <row r="47" spans="1:16132" ht="76" x14ac:dyDescent="0.5">
      <c r="A47" s="51">
        <v>41</v>
      </c>
      <c r="B47" s="216" t="s">
        <v>249</v>
      </c>
      <c r="C47" s="86">
        <v>0</v>
      </c>
      <c r="D47" s="86">
        <v>0</v>
      </c>
      <c r="E47" s="211">
        <f t="shared" si="0"/>
        <v>0</v>
      </c>
      <c r="F47" s="216">
        <v>5</v>
      </c>
      <c r="G47" s="211">
        <f t="shared" si="1"/>
        <v>0</v>
      </c>
      <c r="H47" s="211">
        <f t="shared" si="2"/>
        <v>0</v>
      </c>
      <c r="I47" s="213">
        <f t="shared" si="4"/>
        <v>0</v>
      </c>
      <c r="J47" s="215" t="s">
        <v>354</v>
      </c>
      <c r="K47" s="15"/>
      <c r="L47" s="21"/>
      <c r="M47" s="1"/>
    </row>
    <row r="48" spans="1:16132" ht="121.95" customHeight="1" x14ac:dyDescent="0.5">
      <c r="A48" s="51">
        <v>42</v>
      </c>
      <c r="B48" s="59" t="s">
        <v>239</v>
      </c>
      <c r="C48" s="82">
        <v>0</v>
      </c>
      <c r="D48" s="82">
        <v>0</v>
      </c>
      <c r="E48" s="211">
        <f t="shared" si="0"/>
        <v>0</v>
      </c>
      <c r="F48" s="216">
        <v>5</v>
      </c>
      <c r="G48" s="211">
        <f t="shared" si="1"/>
        <v>0</v>
      </c>
      <c r="H48" s="211">
        <f t="shared" si="2"/>
        <v>0</v>
      </c>
      <c r="I48" s="213">
        <f t="shared" si="4"/>
        <v>0</v>
      </c>
      <c r="J48" s="215" t="s">
        <v>355</v>
      </c>
      <c r="K48" s="15"/>
      <c r="L48" s="21"/>
      <c r="M48" s="1"/>
    </row>
    <row r="49" spans="1:13" ht="118.2" customHeight="1" x14ac:dyDescent="0.5">
      <c r="A49" s="51">
        <v>43</v>
      </c>
      <c r="B49" s="59" t="s">
        <v>250</v>
      </c>
      <c r="C49" s="82">
        <v>0</v>
      </c>
      <c r="D49" s="82">
        <v>0</v>
      </c>
      <c r="E49" s="211">
        <f t="shared" si="0"/>
        <v>0</v>
      </c>
      <c r="F49" s="216">
        <v>5</v>
      </c>
      <c r="G49" s="211">
        <f t="shared" si="1"/>
        <v>0</v>
      </c>
      <c r="H49" s="211">
        <f t="shared" si="2"/>
        <v>0</v>
      </c>
      <c r="I49" s="213">
        <f t="shared" si="4"/>
        <v>0</v>
      </c>
      <c r="J49" s="215" t="s">
        <v>356</v>
      </c>
      <c r="K49" s="15"/>
      <c r="L49" s="21"/>
      <c r="M49" s="1"/>
    </row>
    <row r="50" spans="1:13" ht="144.75" customHeight="1" x14ac:dyDescent="0.5">
      <c r="A50" s="51">
        <v>44</v>
      </c>
      <c r="B50" s="216" t="s">
        <v>247</v>
      </c>
      <c r="C50" s="86">
        <v>0</v>
      </c>
      <c r="D50" s="86">
        <v>0</v>
      </c>
      <c r="E50" s="211">
        <f t="shared" si="0"/>
        <v>0</v>
      </c>
      <c r="F50" s="216">
        <v>20</v>
      </c>
      <c r="G50" s="211">
        <f t="shared" si="1"/>
        <v>0</v>
      </c>
      <c r="H50" s="211">
        <f t="shared" si="2"/>
        <v>0</v>
      </c>
      <c r="I50" s="213">
        <f t="shared" si="4"/>
        <v>0</v>
      </c>
      <c r="J50" s="215" t="s">
        <v>357</v>
      </c>
      <c r="K50" s="15"/>
      <c r="L50" s="21"/>
      <c r="M50" s="1"/>
    </row>
    <row r="51" spans="1:13" ht="101.5" customHeight="1" x14ac:dyDescent="0.5">
      <c r="A51" s="51">
        <v>45</v>
      </c>
      <c r="B51" s="216" t="s">
        <v>248</v>
      </c>
      <c r="C51" s="86">
        <v>0</v>
      </c>
      <c r="D51" s="86">
        <v>0</v>
      </c>
      <c r="E51" s="211">
        <f t="shared" si="0"/>
        <v>0</v>
      </c>
      <c r="F51" s="216">
        <v>4</v>
      </c>
      <c r="G51" s="211">
        <f t="shared" si="1"/>
        <v>0</v>
      </c>
      <c r="H51" s="211">
        <f t="shared" si="2"/>
        <v>0</v>
      </c>
      <c r="I51" s="213">
        <f t="shared" si="4"/>
        <v>0</v>
      </c>
      <c r="J51" s="215" t="s">
        <v>358</v>
      </c>
      <c r="K51" s="15"/>
      <c r="L51" s="21"/>
      <c r="M51" s="1"/>
    </row>
    <row r="52" spans="1:13" ht="148.19999999999999" customHeight="1" x14ac:dyDescent="0.5">
      <c r="A52" s="51">
        <v>46</v>
      </c>
      <c r="B52" s="216" t="s">
        <v>247</v>
      </c>
      <c r="C52" s="86">
        <v>0</v>
      </c>
      <c r="D52" s="86">
        <v>0</v>
      </c>
      <c r="E52" s="211">
        <f t="shared" si="0"/>
        <v>0</v>
      </c>
      <c r="F52" s="216">
        <v>20</v>
      </c>
      <c r="G52" s="211">
        <f t="shared" si="1"/>
        <v>0</v>
      </c>
      <c r="H52" s="211">
        <f t="shared" si="2"/>
        <v>0</v>
      </c>
      <c r="I52" s="213">
        <f t="shared" si="4"/>
        <v>0</v>
      </c>
      <c r="J52" s="215" t="s">
        <v>359</v>
      </c>
      <c r="K52" s="15"/>
      <c r="L52" s="21"/>
      <c r="M52" s="1"/>
    </row>
    <row r="53" spans="1:13" ht="151.19999999999999" customHeight="1" x14ac:dyDescent="0.5">
      <c r="A53" s="51">
        <v>47</v>
      </c>
      <c r="B53" s="59" t="s">
        <v>239</v>
      </c>
      <c r="C53" s="82">
        <v>0</v>
      </c>
      <c r="D53" s="82">
        <v>0</v>
      </c>
      <c r="E53" s="211">
        <f t="shared" si="0"/>
        <v>0</v>
      </c>
      <c r="F53" s="216">
        <v>4</v>
      </c>
      <c r="G53" s="211">
        <f t="shared" si="1"/>
        <v>0</v>
      </c>
      <c r="H53" s="211">
        <f t="shared" si="2"/>
        <v>0</v>
      </c>
      <c r="I53" s="213">
        <f t="shared" si="4"/>
        <v>0</v>
      </c>
      <c r="J53" s="215" t="s">
        <v>360</v>
      </c>
      <c r="K53" s="15"/>
      <c r="L53" s="21"/>
      <c r="M53" s="1"/>
    </row>
    <row r="54" spans="1:13" ht="88.7" x14ac:dyDescent="0.5">
      <c r="A54" s="51">
        <v>48</v>
      </c>
      <c r="B54" s="216" t="s">
        <v>246</v>
      </c>
      <c r="C54" s="86">
        <v>0</v>
      </c>
      <c r="D54" s="86">
        <v>0</v>
      </c>
      <c r="E54" s="211">
        <f t="shared" si="0"/>
        <v>0</v>
      </c>
      <c r="F54" s="216">
        <v>5</v>
      </c>
      <c r="G54" s="211">
        <f t="shared" si="1"/>
        <v>0</v>
      </c>
      <c r="H54" s="211">
        <f t="shared" si="2"/>
        <v>0</v>
      </c>
      <c r="I54" s="213">
        <f t="shared" si="4"/>
        <v>0</v>
      </c>
      <c r="J54" s="215" t="s">
        <v>361</v>
      </c>
      <c r="K54" s="15"/>
      <c r="L54" s="21"/>
      <c r="M54" s="1"/>
    </row>
    <row r="55" spans="1:13" ht="63.35" x14ac:dyDescent="0.5">
      <c r="A55" s="51">
        <v>49</v>
      </c>
      <c r="B55" s="216" t="s">
        <v>166</v>
      </c>
      <c r="C55" s="86">
        <v>0</v>
      </c>
      <c r="D55" s="86">
        <v>0</v>
      </c>
      <c r="E55" s="211">
        <f t="shared" si="0"/>
        <v>0</v>
      </c>
      <c r="F55" s="216">
        <v>1</v>
      </c>
      <c r="G55" s="211">
        <f t="shared" si="1"/>
        <v>0</v>
      </c>
      <c r="H55" s="211">
        <f t="shared" si="2"/>
        <v>0</v>
      </c>
      <c r="I55" s="213">
        <f t="shared" si="4"/>
        <v>0</v>
      </c>
      <c r="J55" s="215" t="s">
        <v>362</v>
      </c>
      <c r="K55" s="15"/>
      <c r="L55" s="21"/>
      <c r="M55" s="1"/>
    </row>
    <row r="56" spans="1:13" ht="76" x14ac:dyDescent="0.5">
      <c r="A56" s="51">
        <v>50</v>
      </c>
      <c r="B56" s="59" t="s">
        <v>239</v>
      </c>
      <c r="C56" s="82">
        <v>0</v>
      </c>
      <c r="D56" s="82">
        <v>0</v>
      </c>
      <c r="E56" s="211">
        <f t="shared" si="0"/>
        <v>0</v>
      </c>
      <c r="F56" s="216">
        <v>2</v>
      </c>
      <c r="G56" s="211">
        <f t="shared" si="1"/>
        <v>0</v>
      </c>
      <c r="H56" s="211">
        <f t="shared" si="2"/>
        <v>0</v>
      </c>
      <c r="I56" s="213">
        <f t="shared" si="4"/>
        <v>0</v>
      </c>
      <c r="J56" s="215" t="s">
        <v>363</v>
      </c>
      <c r="K56" s="15"/>
      <c r="L56" s="21"/>
      <c r="M56" s="1"/>
    </row>
    <row r="57" spans="1:13" ht="129" customHeight="1" x14ac:dyDescent="0.5">
      <c r="A57" s="51">
        <v>51</v>
      </c>
      <c r="B57" s="59" t="s">
        <v>242</v>
      </c>
      <c r="C57" s="82">
        <v>0</v>
      </c>
      <c r="D57" s="82">
        <v>0</v>
      </c>
      <c r="E57" s="211">
        <f t="shared" si="0"/>
        <v>0</v>
      </c>
      <c r="F57" s="216">
        <v>1</v>
      </c>
      <c r="G57" s="211">
        <f t="shared" si="1"/>
        <v>0</v>
      </c>
      <c r="H57" s="211">
        <f t="shared" si="2"/>
        <v>0</v>
      </c>
      <c r="I57" s="213">
        <f t="shared" si="4"/>
        <v>0</v>
      </c>
      <c r="J57" s="215" t="s">
        <v>364</v>
      </c>
      <c r="K57" s="15"/>
      <c r="L57" s="21"/>
      <c r="M57" s="1"/>
    </row>
    <row r="58" spans="1:13" ht="76" x14ac:dyDescent="0.5">
      <c r="A58" s="51">
        <v>52</v>
      </c>
      <c r="B58" s="59" t="s">
        <v>242</v>
      </c>
      <c r="C58" s="82">
        <v>0</v>
      </c>
      <c r="D58" s="82">
        <v>0</v>
      </c>
      <c r="E58" s="211">
        <f t="shared" si="0"/>
        <v>0</v>
      </c>
      <c r="F58" s="216">
        <v>1</v>
      </c>
      <c r="G58" s="211">
        <f t="shared" si="1"/>
        <v>0</v>
      </c>
      <c r="H58" s="211">
        <f t="shared" si="2"/>
        <v>0</v>
      </c>
      <c r="I58" s="213">
        <f t="shared" si="4"/>
        <v>0</v>
      </c>
      <c r="J58" s="215" t="s">
        <v>365</v>
      </c>
      <c r="K58" s="15"/>
      <c r="L58" s="21"/>
      <c r="M58" s="1"/>
    </row>
    <row r="59" spans="1:13" ht="76" x14ac:dyDescent="0.5">
      <c r="A59" s="51">
        <v>53</v>
      </c>
      <c r="B59" s="59" t="s">
        <v>242</v>
      </c>
      <c r="C59" s="82">
        <v>0</v>
      </c>
      <c r="D59" s="82">
        <v>0</v>
      </c>
      <c r="E59" s="211">
        <f t="shared" si="0"/>
        <v>0</v>
      </c>
      <c r="F59" s="216">
        <v>1</v>
      </c>
      <c r="G59" s="211">
        <f t="shared" si="1"/>
        <v>0</v>
      </c>
      <c r="H59" s="211">
        <f t="shared" si="2"/>
        <v>0</v>
      </c>
      <c r="I59" s="213">
        <f t="shared" si="4"/>
        <v>0</v>
      </c>
      <c r="J59" s="215" t="s">
        <v>366</v>
      </c>
      <c r="K59" s="15"/>
      <c r="L59" s="21"/>
      <c r="M59" s="1"/>
    </row>
    <row r="60" spans="1:13" ht="50.7" x14ac:dyDescent="0.5">
      <c r="A60" s="51">
        <v>54</v>
      </c>
      <c r="B60" s="59" t="s">
        <v>242</v>
      </c>
      <c r="C60" s="82">
        <v>0</v>
      </c>
      <c r="D60" s="82">
        <v>0</v>
      </c>
      <c r="E60" s="211">
        <f t="shared" si="0"/>
        <v>0</v>
      </c>
      <c r="F60" s="216">
        <v>1</v>
      </c>
      <c r="G60" s="211">
        <f t="shared" si="1"/>
        <v>0</v>
      </c>
      <c r="H60" s="211">
        <f t="shared" si="2"/>
        <v>0</v>
      </c>
      <c r="I60" s="213">
        <f t="shared" si="4"/>
        <v>0</v>
      </c>
      <c r="J60" s="215" t="s">
        <v>367</v>
      </c>
      <c r="K60" s="15"/>
      <c r="L60" s="21"/>
      <c r="M60" s="1"/>
    </row>
    <row r="61" spans="1:13" ht="126.7" customHeight="1" x14ac:dyDescent="0.5">
      <c r="A61" s="51">
        <v>55</v>
      </c>
      <c r="B61" s="59" t="s">
        <v>241</v>
      </c>
      <c r="C61" s="82">
        <v>0</v>
      </c>
      <c r="D61" s="82">
        <v>0</v>
      </c>
      <c r="E61" s="211">
        <f t="shared" si="0"/>
        <v>0</v>
      </c>
      <c r="F61" s="216">
        <v>1</v>
      </c>
      <c r="G61" s="211">
        <f t="shared" si="1"/>
        <v>0</v>
      </c>
      <c r="H61" s="211">
        <f t="shared" si="2"/>
        <v>0</v>
      </c>
      <c r="I61" s="213">
        <f t="shared" si="4"/>
        <v>0</v>
      </c>
      <c r="J61" s="215" t="s">
        <v>368</v>
      </c>
      <c r="K61" s="15"/>
      <c r="L61" s="21"/>
      <c r="M61" s="1"/>
    </row>
    <row r="62" spans="1:13" s="14" customFormat="1" ht="98.5" customHeight="1" x14ac:dyDescent="0.5">
      <c r="A62" s="51">
        <v>56</v>
      </c>
      <c r="B62" s="216" t="s">
        <v>240</v>
      </c>
      <c r="C62" s="86">
        <v>0</v>
      </c>
      <c r="D62" s="86">
        <v>0</v>
      </c>
      <c r="E62" s="211">
        <f t="shared" si="0"/>
        <v>0</v>
      </c>
      <c r="F62" s="216">
        <v>5</v>
      </c>
      <c r="G62" s="211">
        <f t="shared" si="1"/>
        <v>0</v>
      </c>
      <c r="H62" s="211">
        <f t="shared" si="2"/>
        <v>0</v>
      </c>
      <c r="I62" s="213">
        <f t="shared" si="4"/>
        <v>0</v>
      </c>
      <c r="J62" s="215" t="s">
        <v>369</v>
      </c>
      <c r="K62" s="15"/>
      <c r="L62" s="21"/>
    </row>
    <row r="63" spans="1:13" ht="63.35" x14ac:dyDescent="0.5">
      <c r="A63" s="51">
        <v>57</v>
      </c>
      <c r="B63" s="59" t="s">
        <v>239</v>
      </c>
      <c r="C63" s="82">
        <v>0</v>
      </c>
      <c r="D63" s="82">
        <v>0</v>
      </c>
      <c r="E63" s="211">
        <f t="shared" si="0"/>
        <v>0</v>
      </c>
      <c r="F63" s="216">
        <v>1</v>
      </c>
      <c r="G63" s="211">
        <f t="shared" si="1"/>
        <v>0</v>
      </c>
      <c r="H63" s="211">
        <f t="shared" si="2"/>
        <v>0</v>
      </c>
      <c r="I63" s="213">
        <f t="shared" si="4"/>
        <v>0</v>
      </c>
      <c r="J63" s="215" t="s">
        <v>370</v>
      </c>
      <c r="K63" s="15"/>
      <c r="L63" s="21"/>
      <c r="M63" s="1"/>
    </row>
    <row r="64" spans="1:13" ht="76" x14ac:dyDescent="0.5">
      <c r="A64" s="51">
        <v>58</v>
      </c>
      <c r="B64" s="216" t="s">
        <v>238</v>
      </c>
      <c r="C64" s="86">
        <v>0</v>
      </c>
      <c r="D64" s="86">
        <v>0</v>
      </c>
      <c r="E64" s="211">
        <f t="shared" si="0"/>
        <v>0</v>
      </c>
      <c r="F64" s="216">
        <v>10</v>
      </c>
      <c r="G64" s="211">
        <f t="shared" si="1"/>
        <v>0</v>
      </c>
      <c r="H64" s="211">
        <f t="shared" si="2"/>
        <v>0</v>
      </c>
      <c r="I64" s="213">
        <f t="shared" si="4"/>
        <v>0</v>
      </c>
      <c r="J64" s="215" t="s">
        <v>371</v>
      </c>
      <c r="K64" s="15"/>
      <c r="L64" s="21"/>
      <c r="M64" s="1"/>
    </row>
    <row r="65" spans="1:13" ht="132" customHeight="1" x14ac:dyDescent="0.5">
      <c r="A65" s="51">
        <v>59</v>
      </c>
      <c r="B65" s="216" t="s">
        <v>237</v>
      </c>
      <c r="C65" s="86">
        <v>0</v>
      </c>
      <c r="D65" s="86">
        <v>0</v>
      </c>
      <c r="E65" s="211">
        <f t="shared" si="0"/>
        <v>0</v>
      </c>
      <c r="F65" s="216">
        <v>10</v>
      </c>
      <c r="G65" s="211">
        <f t="shared" si="1"/>
        <v>0</v>
      </c>
      <c r="H65" s="211">
        <f t="shared" si="2"/>
        <v>0</v>
      </c>
      <c r="I65" s="213">
        <f t="shared" si="4"/>
        <v>0</v>
      </c>
      <c r="J65" s="215" t="s">
        <v>372</v>
      </c>
      <c r="K65" s="15"/>
      <c r="L65" s="21"/>
      <c r="M65" s="1"/>
    </row>
    <row r="66" spans="1:13" ht="112.95" customHeight="1" x14ac:dyDescent="0.5">
      <c r="A66" s="51">
        <v>60</v>
      </c>
      <c r="B66" s="216" t="s">
        <v>169</v>
      </c>
      <c r="C66" s="86">
        <v>0</v>
      </c>
      <c r="D66" s="86">
        <v>0</v>
      </c>
      <c r="E66" s="211">
        <f t="shared" si="0"/>
        <v>0</v>
      </c>
      <c r="F66" s="216">
        <v>10</v>
      </c>
      <c r="G66" s="211">
        <f t="shared" si="1"/>
        <v>0</v>
      </c>
      <c r="H66" s="211">
        <f t="shared" si="2"/>
        <v>0</v>
      </c>
      <c r="I66" s="213">
        <f t="shared" si="4"/>
        <v>0</v>
      </c>
      <c r="J66" s="215" t="s">
        <v>373</v>
      </c>
      <c r="K66" s="15"/>
      <c r="L66" s="21"/>
      <c r="M66" s="1"/>
    </row>
    <row r="67" spans="1:13" ht="50.7" x14ac:dyDescent="0.5">
      <c r="A67" s="51">
        <v>61</v>
      </c>
      <c r="B67" s="216" t="s">
        <v>170</v>
      </c>
      <c r="C67" s="86">
        <v>0</v>
      </c>
      <c r="D67" s="86">
        <v>0</v>
      </c>
      <c r="E67" s="211">
        <f t="shared" si="0"/>
        <v>0</v>
      </c>
      <c r="F67" s="216">
        <v>2</v>
      </c>
      <c r="G67" s="211">
        <f t="shared" si="1"/>
        <v>0</v>
      </c>
      <c r="H67" s="211">
        <f t="shared" si="2"/>
        <v>0</v>
      </c>
      <c r="I67" s="213">
        <f t="shared" si="4"/>
        <v>0</v>
      </c>
      <c r="J67" s="215" t="s">
        <v>374</v>
      </c>
      <c r="K67" s="15"/>
      <c r="L67" s="21"/>
      <c r="M67" s="1"/>
    </row>
    <row r="68" spans="1:13" ht="76" x14ac:dyDescent="0.5">
      <c r="A68" s="51">
        <v>62</v>
      </c>
      <c r="B68" s="216" t="s">
        <v>226</v>
      </c>
      <c r="C68" s="86">
        <v>0</v>
      </c>
      <c r="D68" s="86">
        <v>0</v>
      </c>
      <c r="E68" s="211">
        <f t="shared" si="0"/>
        <v>0</v>
      </c>
      <c r="F68" s="216">
        <v>1</v>
      </c>
      <c r="G68" s="211">
        <f t="shared" si="1"/>
        <v>0</v>
      </c>
      <c r="H68" s="211">
        <f t="shared" si="2"/>
        <v>0</v>
      </c>
      <c r="I68" s="213">
        <f t="shared" si="4"/>
        <v>0</v>
      </c>
      <c r="J68" s="215" t="s">
        <v>375</v>
      </c>
      <c r="K68" s="15"/>
      <c r="L68" s="21"/>
      <c r="M68" s="1"/>
    </row>
    <row r="69" spans="1:13" ht="38" x14ac:dyDescent="0.5">
      <c r="A69" s="51">
        <v>63</v>
      </c>
      <c r="B69" s="218" t="s">
        <v>178</v>
      </c>
      <c r="C69" s="82">
        <v>0</v>
      </c>
      <c r="D69" s="82">
        <v>0</v>
      </c>
      <c r="E69" s="211">
        <f t="shared" si="0"/>
        <v>0</v>
      </c>
      <c r="F69" s="216">
        <v>2</v>
      </c>
      <c r="G69" s="211">
        <f t="shared" si="1"/>
        <v>0</v>
      </c>
      <c r="H69" s="211">
        <f t="shared" si="2"/>
        <v>0</v>
      </c>
      <c r="I69" s="213">
        <f t="shared" si="4"/>
        <v>0</v>
      </c>
      <c r="J69" s="215" t="s">
        <v>376</v>
      </c>
      <c r="K69" s="15"/>
      <c r="L69" s="21"/>
      <c r="M69" s="1"/>
    </row>
    <row r="70" spans="1:13" ht="73.5" customHeight="1" x14ac:dyDescent="0.5">
      <c r="A70" s="51">
        <v>64</v>
      </c>
      <c r="B70" s="216" t="s">
        <v>176</v>
      </c>
      <c r="C70" s="86">
        <v>0</v>
      </c>
      <c r="D70" s="86">
        <v>0</v>
      </c>
      <c r="E70" s="211">
        <f t="shared" si="0"/>
        <v>0</v>
      </c>
      <c r="F70" s="216">
        <v>10</v>
      </c>
      <c r="G70" s="211">
        <f t="shared" si="1"/>
        <v>0</v>
      </c>
      <c r="H70" s="211">
        <f t="shared" si="2"/>
        <v>0</v>
      </c>
      <c r="I70" s="213">
        <f t="shared" si="4"/>
        <v>0</v>
      </c>
      <c r="J70" s="215" t="s">
        <v>377</v>
      </c>
      <c r="K70" s="15"/>
      <c r="L70" s="21"/>
      <c r="M70" s="1"/>
    </row>
    <row r="71" spans="1:13" ht="25.5" customHeight="1" x14ac:dyDescent="0.5">
      <c r="A71" s="51">
        <v>65</v>
      </c>
      <c r="B71" s="216" t="s">
        <v>282</v>
      </c>
      <c r="C71" s="86">
        <v>0</v>
      </c>
      <c r="D71" s="86">
        <v>0</v>
      </c>
      <c r="E71" s="211">
        <f t="shared" si="0"/>
        <v>0</v>
      </c>
      <c r="F71" s="216">
        <v>60</v>
      </c>
      <c r="G71" s="211">
        <f t="shared" si="1"/>
        <v>0</v>
      </c>
      <c r="H71" s="211">
        <f t="shared" si="2"/>
        <v>0</v>
      </c>
      <c r="I71" s="213">
        <f t="shared" ref="I71:I82" si="5">E71*F71</f>
        <v>0</v>
      </c>
      <c r="J71" s="215" t="s">
        <v>230</v>
      </c>
      <c r="K71" s="15"/>
      <c r="L71" s="2"/>
      <c r="M71" s="22"/>
    </row>
    <row r="72" spans="1:13" ht="30" customHeight="1" x14ac:dyDescent="0.5">
      <c r="A72" s="51">
        <v>66</v>
      </c>
      <c r="B72" s="216" t="s">
        <v>150</v>
      </c>
      <c r="C72" s="86">
        <v>0</v>
      </c>
      <c r="D72" s="86">
        <v>0</v>
      </c>
      <c r="E72" s="211">
        <f t="shared" ref="E72:E82" si="6">C72+D72</f>
        <v>0</v>
      </c>
      <c r="F72" s="216">
        <v>1</v>
      </c>
      <c r="G72" s="211">
        <f t="shared" ref="G72:G82" si="7">C72*F72</f>
        <v>0</v>
      </c>
      <c r="H72" s="211">
        <f t="shared" ref="H72:H82" si="8">D72*F72</f>
        <v>0</v>
      </c>
      <c r="I72" s="213">
        <f t="shared" si="5"/>
        <v>0</v>
      </c>
      <c r="J72" s="215" t="s">
        <v>229</v>
      </c>
      <c r="L72" s="22"/>
    </row>
    <row r="73" spans="1:13" ht="30" customHeight="1" x14ac:dyDescent="0.5">
      <c r="A73" s="51">
        <v>67</v>
      </c>
      <c r="B73" s="216" t="s">
        <v>201</v>
      </c>
      <c r="C73" s="86">
        <v>0</v>
      </c>
      <c r="D73" s="86">
        <v>0</v>
      </c>
      <c r="E73" s="211">
        <f t="shared" si="6"/>
        <v>0</v>
      </c>
      <c r="F73" s="216">
        <v>1</v>
      </c>
      <c r="G73" s="211">
        <f t="shared" si="7"/>
        <v>0</v>
      </c>
      <c r="H73" s="211">
        <f t="shared" si="8"/>
        <v>0</v>
      </c>
      <c r="I73" s="213">
        <f t="shared" si="5"/>
        <v>0</v>
      </c>
      <c r="J73" s="217" t="s">
        <v>177</v>
      </c>
    </row>
    <row r="74" spans="1:13" ht="30" customHeight="1" x14ac:dyDescent="0.5">
      <c r="A74" s="51">
        <v>68</v>
      </c>
      <c r="B74" s="216" t="s">
        <v>202</v>
      </c>
      <c r="C74" s="86">
        <v>0</v>
      </c>
      <c r="D74" s="86">
        <v>0</v>
      </c>
      <c r="E74" s="211">
        <f t="shared" si="6"/>
        <v>0</v>
      </c>
      <c r="F74" s="216">
        <v>3</v>
      </c>
      <c r="G74" s="211">
        <f t="shared" si="7"/>
        <v>0</v>
      </c>
      <c r="H74" s="211">
        <f t="shared" si="8"/>
        <v>0</v>
      </c>
      <c r="I74" s="213">
        <f t="shared" si="5"/>
        <v>0</v>
      </c>
      <c r="J74" s="215" t="s">
        <v>181</v>
      </c>
    </row>
    <row r="75" spans="1:13" ht="30" customHeight="1" x14ac:dyDescent="0.5">
      <c r="A75" s="51">
        <v>69</v>
      </c>
      <c r="B75" s="216" t="s">
        <v>203</v>
      </c>
      <c r="C75" s="86">
        <v>0</v>
      </c>
      <c r="D75" s="86">
        <v>0</v>
      </c>
      <c r="E75" s="211">
        <f t="shared" si="6"/>
        <v>0</v>
      </c>
      <c r="F75" s="216">
        <v>2</v>
      </c>
      <c r="G75" s="211">
        <f t="shared" si="7"/>
        <v>0</v>
      </c>
      <c r="H75" s="211">
        <f t="shared" si="8"/>
        <v>0</v>
      </c>
      <c r="I75" s="213">
        <f t="shared" si="5"/>
        <v>0</v>
      </c>
      <c r="J75" s="215" t="s">
        <v>182</v>
      </c>
    </row>
    <row r="76" spans="1:13" ht="106.2" customHeight="1" x14ac:dyDescent="0.5">
      <c r="A76" s="51">
        <v>70</v>
      </c>
      <c r="B76" s="59" t="s">
        <v>225</v>
      </c>
      <c r="C76" s="82">
        <v>0</v>
      </c>
      <c r="D76" s="82">
        <v>0</v>
      </c>
      <c r="E76" s="211">
        <f t="shared" si="6"/>
        <v>0</v>
      </c>
      <c r="F76" s="216">
        <v>2</v>
      </c>
      <c r="G76" s="211">
        <f t="shared" si="7"/>
        <v>0</v>
      </c>
      <c r="H76" s="211">
        <f t="shared" si="8"/>
        <v>0</v>
      </c>
      <c r="I76" s="213">
        <f t="shared" si="5"/>
        <v>0</v>
      </c>
      <c r="J76" s="215" t="s">
        <v>378</v>
      </c>
      <c r="L76" s="21"/>
    </row>
    <row r="77" spans="1:13" ht="99" customHeight="1" x14ac:dyDescent="0.5">
      <c r="A77" s="51">
        <v>71</v>
      </c>
      <c r="B77" s="59" t="s">
        <v>224</v>
      </c>
      <c r="C77" s="82">
        <v>0</v>
      </c>
      <c r="D77" s="82">
        <v>0</v>
      </c>
      <c r="E77" s="211">
        <f t="shared" si="6"/>
        <v>0</v>
      </c>
      <c r="F77" s="216">
        <v>20</v>
      </c>
      <c r="G77" s="211">
        <f t="shared" si="7"/>
        <v>0</v>
      </c>
      <c r="H77" s="211">
        <f t="shared" si="8"/>
        <v>0</v>
      </c>
      <c r="I77" s="213">
        <f t="shared" si="5"/>
        <v>0</v>
      </c>
      <c r="J77" s="215" t="s">
        <v>379</v>
      </c>
      <c r="L77" s="21"/>
    </row>
    <row r="78" spans="1:13" ht="106.95" customHeight="1" x14ac:dyDescent="0.5">
      <c r="A78" s="51">
        <v>72</v>
      </c>
      <c r="B78" s="59" t="s">
        <v>223</v>
      </c>
      <c r="C78" s="82">
        <v>0</v>
      </c>
      <c r="D78" s="82">
        <v>0</v>
      </c>
      <c r="E78" s="211">
        <f t="shared" si="6"/>
        <v>0</v>
      </c>
      <c r="F78" s="216">
        <v>20</v>
      </c>
      <c r="G78" s="211">
        <f t="shared" si="7"/>
        <v>0</v>
      </c>
      <c r="H78" s="211">
        <f t="shared" si="8"/>
        <v>0</v>
      </c>
      <c r="I78" s="213">
        <f t="shared" si="5"/>
        <v>0</v>
      </c>
      <c r="J78" s="215" t="s">
        <v>380</v>
      </c>
      <c r="L78" s="21"/>
    </row>
    <row r="79" spans="1:13" ht="50.7" x14ac:dyDescent="0.5">
      <c r="A79" s="51">
        <v>73</v>
      </c>
      <c r="B79" s="216" t="s">
        <v>280</v>
      </c>
      <c r="C79" s="86">
        <v>0</v>
      </c>
      <c r="D79" s="86">
        <v>0</v>
      </c>
      <c r="E79" s="211">
        <f t="shared" si="6"/>
        <v>0</v>
      </c>
      <c r="F79" s="216">
        <v>10</v>
      </c>
      <c r="G79" s="211">
        <f t="shared" si="7"/>
        <v>0</v>
      </c>
      <c r="H79" s="211">
        <f t="shared" si="8"/>
        <v>0</v>
      </c>
      <c r="I79" s="213">
        <f t="shared" si="5"/>
        <v>0</v>
      </c>
      <c r="J79" s="215" t="s">
        <v>228</v>
      </c>
      <c r="M79" s="22"/>
    </row>
    <row r="80" spans="1:13" ht="102.7" customHeight="1" x14ac:dyDescent="0.5">
      <c r="A80" s="51">
        <v>74</v>
      </c>
      <c r="B80" s="216" t="s">
        <v>281</v>
      </c>
      <c r="C80" s="86">
        <v>0</v>
      </c>
      <c r="D80" s="86">
        <v>0</v>
      </c>
      <c r="E80" s="211">
        <f t="shared" si="6"/>
        <v>0</v>
      </c>
      <c r="F80" s="216">
        <v>480</v>
      </c>
      <c r="G80" s="211">
        <f t="shared" si="7"/>
        <v>0</v>
      </c>
      <c r="H80" s="211">
        <f t="shared" si="8"/>
        <v>0</v>
      </c>
      <c r="I80" s="213">
        <f t="shared" si="5"/>
        <v>0</v>
      </c>
      <c r="J80" s="215" t="s">
        <v>204</v>
      </c>
    </row>
    <row r="81" spans="1:13" ht="97.95" customHeight="1" x14ac:dyDescent="0.5">
      <c r="A81" s="51">
        <v>75</v>
      </c>
      <c r="B81" s="59" t="s">
        <v>348</v>
      </c>
      <c r="C81" s="82">
        <v>0</v>
      </c>
      <c r="D81" s="82">
        <v>0</v>
      </c>
      <c r="E81" s="211">
        <f t="shared" si="6"/>
        <v>0</v>
      </c>
      <c r="F81" s="216">
        <v>12</v>
      </c>
      <c r="G81" s="211">
        <f t="shared" si="7"/>
        <v>0</v>
      </c>
      <c r="H81" s="211">
        <f t="shared" si="8"/>
        <v>0</v>
      </c>
      <c r="I81" s="213">
        <f t="shared" si="5"/>
        <v>0</v>
      </c>
      <c r="J81" s="215" t="s">
        <v>234</v>
      </c>
      <c r="L81" s="21"/>
    </row>
    <row r="82" spans="1:13" ht="106.2" customHeight="1" thickBot="1" x14ac:dyDescent="0.55000000000000004">
      <c r="A82" s="51">
        <v>76</v>
      </c>
      <c r="B82" s="216" t="s">
        <v>167</v>
      </c>
      <c r="C82" s="86">
        <v>0</v>
      </c>
      <c r="D82" s="86">
        <v>0</v>
      </c>
      <c r="E82" s="211">
        <f t="shared" si="6"/>
        <v>0</v>
      </c>
      <c r="F82" s="216">
        <v>30</v>
      </c>
      <c r="G82" s="211">
        <f t="shared" si="7"/>
        <v>0</v>
      </c>
      <c r="H82" s="211">
        <f t="shared" si="8"/>
        <v>0</v>
      </c>
      <c r="I82" s="213">
        <f t="shared" si="5"/>
        <v>0</v>
      </c>
      <c r="J82" s="215" t="s">
        <v>233</v>
      </c>
      <c r="M82" s="22"/>
    </row>
    <row r="83" spans="1:13" s="17" customFormat="1" ht="51" thickBot="1" x14ac:dyDescent="0.55000000000000004">
      <c r="A83" s="219"/>
      <c r="B83" s="220" t="s">
        <v>288</v>
      </c>
      <c r="C83" s="221"/>
      <c r="D83" s="221"/>
      <c r="E83" s="221"/>
      <c r="F83" s="222"/>
      <c r="G83" s="223">
        <f>SUM(G7:G82)</f>
        <v>0</v>
      </c>
      <c r="H83" s="223">
        <f>SUM(H7:H82)</f>
        <v>0</v>
      </c>
      <c r="I83" s="223">
        <f>SUM(I7:I82)</f>
        <v>0</v>
      </c>
      <c r="J83" s="224" t="s">
        <v>294</v>
      </c>
      <c r="K83" s="16"/>
      <c r="M83" s="18"/>
    </row>
    <row r="84" spans="1:13" ht="30" customHeight="1" thickBot="1" x14ac:dyDescent="0.55000000000000004">
      <c r="A84" s="132"/>
      <c r="B84" s="225" t="s">
        <v>288</v>
      </c>
      <c r="C84" s="226"/>
      <c r="D84" s="226"/>
      <c r="E84" s="226"/>
      <c r="F84" s="226"/>
      <c r="G84" s="227">
        <f>G83</f>
        <v>0</v>
      </c>
      <c r="H84" s="228">
        <f>H83</f>
        <v>0</v>
      </c>
      <c r="I84" s="229"/>
      <c r="J84" s="230"/>
    </row>
  </sheetData>
  <sheetProtection algorithmName="SHA-512" hashValue="Yqi7o/6AIxAcGB+z5fBlvLmg/kb1no51uLy0h86DPIQ7Eq7hcVb4aY4GQyW3/OlsGXRYS1ZrqatOm38H0m01cw==" saltValue="pjqzv87+eRdrkLqQi7ezZg==" spinCount="100000" sheet="1" selectLockedCells="1"/>
  <mergeCells count="15">
    <mergeCell ref="B84:F84"/>
    <mergeCell ref="B83:F83"/>
    <mergeCell ref="A2:J2"/>
    <mergeCell ref="D5:D6"/>
    <mergeCell ref="C5:C6"/>
    <mergeCell ref="E5:E6"/>
    <mergeCell ref="F5:F6"/>
    <mergeCell ref="I5:I6"/>
    <mergeCell ref="H5:H6"/>
    <mergeCell ref="G5:G6"/>
    <mergeCell ref="A5:A6"/>
    <mergeCell ref="A4:J4"/>
    <mergeCell ref="A3:J3"/>
    <mergeCell ref="B5:B6"/>
    <mergeCell ref="J5:J6"/>
  </mergeCells>
  <phoneticPr fontId="7" type="noConversion"/>
  <pageMargins left="0.70866141732283472" right="0.70866141732283472" top="0.78740157480314965" bottom="0.78740157480314965" header="0.31496062992125984" footer="0.31496062992125984"/>
  <pageSetup paperSize="9" scale="29" fitToHeight="0" orientation="portrait" r:id="rId1"/>
  <headerFooter>
    <oddHeader>&amp;L&amp;G&amp;C&amp;"-,Tučné"&amp;14Vybavení laboratoře 2021&amp;R&amp;"-,Tučné"&amp;14P 29</oddHeader>
    <oddFooter>&amp;R&amp;P/&amp;N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18B19B14ACF7B14FBB92C8E65CCDD25D" ma:contentTypeVersion="11" ma:contentTypeDescription="Vytvoří nový dokument" ma:contentTypeScope="" ma:versionID="c6c0f2caafe5c6fae87439b24435748b">
  <xsd:schema xmlns:xsd="http://www.w3.org/2001/XMLSchema" xmlns:xs="http://www.w3.org/2001/XMLSchema" xmlns:p="http://schemas.microsoft.com/office/2006/metadata/properties" xmlns:ns2="679fa61e-0bc8-43e4-a071-f8e327014709" xmlns:ns3="87a5cc53-d505-4d0b-a39f-e3b8401ee5c0" targetNamespace="http://schemas.microsoft.com/office/2006/metadata/properties" ma:root="true" ma:fieldsID="c79733895850ce6a2225c481a1489e0f" ns2:_="" ns3:_="">
    <xsd:import namespace="679fa61e-0bc8-43e4-a071-f8e327014709"/>
    <xsd:import namespace="87a5cc53-d505-4d0b-a39f-e3b8401ee5c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79fa61e-0bc8-43e4-a071-f8e32701470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a5cc53-d505-4d0b-a39f-e3b8401ee5c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2219A59-7EC8-4CEE-B9D1-A27ABFC2EB9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79fa61e-0bc8-43e4-a071-f8e327014709"/>
    <ds:schemaRef ds:uri="87a5cc53-d505-4d0b-a39f-e3b8401ee5c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2250903-56D0-4AA0-8A7C-908C9F018679}">
  <ds:schemaRefs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purl.org/dc/dcmitype/"/>
    <ds:schemaRef ds:uri="http://purl.org/dc/terms/"/>
    <ds:schemaRef ds:uri="679fa61e-0bc8-43e4-a071-f8e327014709"/>
    <ds:schemaRef ds:uri="http://schemas.openxmlformats.org/package/2006/metadata/core-properties"/>
    <ds:schemaRef ds:uri="http://schemas.microsoft.com/office/infopath/2007/PartnerControls"/>
    <ds:schemaRef ds:uri="87a5cc53-d505-4d0b-a39f-e3b8401ee5c0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BACC0192-2523-47E9-A120-463CDF9EE76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5</vt:i4>
      </vt:variant>
    </vt:vector>
  </HeadingPairs>
  <TitlesOfParts>
    <vt:vector size="9" baseType="lpstr">
      <vt:lpstr>P29 Kat. 1 Stroje a zařízení </vt:lpstr>
      <vt:lpstr>P29 Kat.3 Přístroje, pomůcky</vt:lpstr>
      <vt:lpstr>P29 Kat.4 Materiál</vt:lpstr>
      <vt:lpstr>Chemikálie a filtr.</vt:lpstr>
      <vt:lpstr>'P29 Kat. 1 Stroje a zařízení '!Názvy_tisku</vt:lpstr>
      <vt:lpstr>'Chemikálie a filtr.'!Oblast_tisku</vt:lpstr>
      <vt:lpstr>'P29 Kat. 1 Stroje a zařízení '!Oblast_tisku</vt:lpstr>
      <vt:lpstr>'P29 Kat.3 Přístroje, pomůcky'!Oblast_tisku</vt:lpstr>
      <vt:lpstr>'P29 Kat.4 Materiál'!Oblast_tisku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2021-03-26T13:11:12Z</dcterms:created>
  <dcterms:modified xsi:type="dcterms:W3CDTF">2021-11-30T07:51:53Z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0x01010018B19B14ACF7B14FBB92C8E65CCDD25D</vt:lpwstr>
  </property>
</Properties>
</file>