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227"/>
  <workbookPr defaultThemeVersion="124226"/>
  <mc:AlternateContent xmlns:mc="http://schemas.openxmlformats.org/markup-compatibility/2006">
    <mc:Choice Requires="x15">
      <x15ac:absPath xmlns:x15ac="http://schemas.microsoft.com/office/spreadsheetml/2010/11/ac" url="C:\2310\S_Botanická\EXPEDICE\Def\upravy rozpočtu\"/>
    </mc:Choice>
  </mc:AlternateContent>
  <xr:revisionPtr revIDLastSave="0" documentId="13_ncr:1_{51F744E0-9CFD-4B51-B178-E08DF239D909}" xr6:coauthVersionLast="47" xr6:coauthVersionMax="47" xr10:uidLastSave="{00000000-0000-0000-0000-000000000000}"/>
  <bookViews>
    <workbookView xWindow="-120" yWindow="-120" windowWidth="28065" windowHeight="16440" tabRatio="711" xr2:uid="{00000000-000D-0000-FFFF-FFFF00000000}"/>
  </bookViews>
  <sheets>
    <sheet name="TIT_šk" sheetId="17" r:id="rId1"/>
    <sheet name="Mat. škol" sheetId="2" r:id="rId2"/>
    <sheet name="Sví_škola" sheetId="37" r:id="rId3"/>
    <sheet name="Spec_Šk" sheetId="4" r:id="rId4"/>
    <sheet name="TIT_BYT" sheetId="30" r:id="rId5"/>
    <sheet name="Mat. BYT" sheetId="21" r:id="rId6"/>
    <sheet name="Svítidla_byt" sheetId="35" r:id="rId7"/>
    <sheet name="Spec_BYT" sheetId="27" r:id="rId8"/>
  </sheets>
  <definedNames>
    <definedName name="Excel_BuiltIn_Print_Area_1" localSheetId="5">#REF!</definedName>
    <definedName name="Excel_BuiltIn_Print_Area_1" localSheetId="7">#REF!</definedName>
    <definedName name="Excel_BuiltIn_Print_Area_1" localSheetId="2">#REF!</definedName>
    <definedName name="Excel_BuiltIn_Print_Area_1" localSheetId="6">#REF!</definedName>
    <definedName name="Excel_BuiltIn_Print_Area_1" localSheetId="4">#REF!</definedName>
    <definedName name="Excel_BuiltIn_Print_Area_1" localSheetId="0">#REF!</definedName>
    <definedName name="Excel_BuiltIn_Print_Area_1">#REF!</definedName>
    <definedName name="Excel_BuiltIn_Print_Area_2" localSheetId="5">'Mat. BYT'!$B$1:$I$32</definedName>
    <definedName name="Excel_BuiltIn_Print_Area_2">'Mat. škol'!$B$1:$I$53</definedName>
    <definedName name="Excel_BuiltIn_Print_Area_3" localSheetId="2">Sví_škola!$B$1:$F$35</definedName>
    <definedName name="Excel_BuiltIn_Print_Area_3" localSheetId="6">Svítidla_byt!$B$1:$F$16</definedName>
    <definedName name="Excel_BuiltIn_Print_Area_3">#REF!</definedName>
    <definedName name="G___P__" localSheetId="5">#REF!</definedName>
    <definedName name="G___P__" localSheetId="7">#REF!</definedName>
    <definedName name="G___P__" localSheetId="2">#REF!</definedName>
    <definedName name="G___P__" localSheetId="6">#REF!</definedName>
    <definedName name="G___P__" localSheetId="4">#REF!</definedName>
    <definedName name="G___P__" localSheetId="0">#REF!</definedName>
    <definedName name="G___P__">#REF!</definedName>
    <definedName name="G___P___2" localSheetId="5">'Mat. BYT'!#REF!</definedName>
    <definedName name="G___P___2" localSheetId="7">'Mat. škol'!#REF!</definedName>
    <definedName name="G___P___2" localSheetId="2">'Mat. škol'!#REF!</definedName>
    <definedName name="G___P___2" localSheetId="6">'Mat. škol'!#REF!</definedName>
    <definedName name="G___P___2" localSheetId="4">'Mat. škol'!#REF!</definedName>
    <definedName name="G___P___2" localSheetId="0">'Mat. škol'!#REF!</definedName>
    <definedName name="G___P___2">'Mat. škol'!#REF!</definedName>
    <definedName name="G___P___3" localSheetId="5">#REF!</definedName>
    <definedName name="G___P___3" localSheetId="7">#REF!</definedName>
    <definedName name="G___P___3" localSheetId="2">Sví_škola!#REF!</definedName>
    <definedName name="G___P___3" localSheetId="6">Svítidla_byt!#REF!</definedName>
    <definedName name="G___P___3" localSheetId="4">#REF!</definedName>
    <definedName name="G___P___3" localSheetId="0">#REF!</definedName>
    <definedName name="G___P___3">#REF!</definedName>
    <definedName name="_xlnm.Print_Titles" localSheetId="5">'Mat. BYT'!$1:$2</definedName>
    <definedName name="_xlnm.Print_Titles" localSheetId="1">'Mat. škol'!$1:$2</definedName>
    <definedName name="_xlnm.Print_Titles" localSheetId="7">Spec_BYT!#REF!</definedName>
    <definedName name="_xlnm.Print_Titles" localSheetId="3">Spec_Šk!#REF!</definedName>
    <definedName name="_xlnm.Print_Titles" localSheetId="2">Sví_škola!$4:$4</definedName>
    <definedName name="_xlnm.Print_Titles" localSheetId="6">Svítidla_byt!$4:$4</definedName>
    <definedName name="_xlnm.Print_Area" localSheetId="5">'Mat. BYT'!$A$1:$I$46</definedName>
    <definedName name="_xlnm.Print_Area" localSheetId="1">'Mat. škol'!$A$1:$I$74</definedName>
    <definedName name="_xlnm.Print_Area" localSheetId="7">Spec_BYT!$A$1:$H$27</definedName>
    <definedName name="_xlnm.Print_Area" localSheetId="3">Spec_Šk!$A$1:$H$196</definedName>
    <definedName name="_xlnm.Print_Area" localSheetId="2">Sví_škola!$I$1:$R$35</definedName>
    <definedName name="_xlnm.Print_Area" localSheetId="6">Svítidla_byt!$I$1:$R$13</definedName>
    <definedName name="_xlnm.Print_Area" localSheetId="4">TIT_BYT!$A$1:$I$55</definedName>
    <definedName name="_xlnm.Print_Area" localSheetId="0">TIT_šk!$A$1:$I$56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7" i="2" l="1"/>
  <c r="I57" i="2" s="1"/>
  <c r="F67" i="2"/>
  <c r="I22" i="2"/>
  <c r="I18" i="2"/>
  <c r="I17" i="2"/>
  <c r="I38" i="2" l="1"/>
  <c r="I39" i="2"/>
  <c r="F58" i="2"/>
  <c r="O32" i="37" l="1"/>
  <c r="F72" i="2" s="1"/>
  <c r="N32" i="37"/>
  <c r="K32" i="37"/>
  <c r="E32" i="37"/>
  <c r="R30" i="37"/>
  <c r="H30" i="37"/>
  <c r="R29" i="37"/>
  <c r="R28" i="37"/>
  <c r="R27" i="37"/>
  <c r="H27" i="37"/>
  <c r="R26" i="37"/>
  <c r="H26" i="37"/>
  <c r="R25" i="37"/>
  <c r="H25" i="37"/>
  <c r="R24" i="37"/>
  <c r="R23" i="37"/>
  <c r="R22" i="37"/>
  <c r="R21" i="37"/>
  <c r="R20" i="37"/>
  <c r="R19" i="37"/>
  <c r="H19" i="37"/>
  <c r="R18" i="37"/>
  <c r="H18" i="37"/>
  <c r="R17" i="37"/>
  <c r="R16" i="37"/>
  <c r="H16" i="37"/>
  <c r="R15" i="37"/>
  <c r="H15" i="37"/>
  <c r="R14" i="37"/>
  <c r="H14" i="37"/>
  <c r="R13" i="37"/>
  <c r="H13" i="37"/>
  <c r="R12" i="37"/>
  <c r="H12" i="37"/>
  <c r="R11" i="37"/>
  <c r="H11" i="37"/>
  <c r="R10" i="37"/>
  <c r="H10" i="37"/>
  <c r="R9" i="37"/>
  <c r="R8" i="37"/>
  <c r="H8" i="37"/>
  <c r="R7" i="37"/>
  <c r="H7" i="37"/>
  <c r="R6" i="37"/>
  <c r="I6" i="37"/>
  <c r="I7" i="37" s="1"/>
  <c r="I8" i="37" s="1"/>
  <c r="I9" i="37" s="1"/>
  <c r="I10" i="37" s="1"/>
  <c r="I11" i="37" s="1"/>
  <c r="I12" i="37" s="1"/>
  <c r="H6" i="37"/>
  <c r="A6" i="37"/>
  <c r="R5" i="37"/>
  <c r="H5" i="37"/>
  <c r="I13" i="37" l="1"/>
  <c r="I14" i="37" s="1"/>
  <c r="I15" i="37" s="1"/>
  <c r="I16" i="37" s="1"/>
  <c r="I17" i="37" s="1"/>
  <c r="I18" i="37" s="1"/>
  <c r="I19" i="37" s="1"/>
  <c r="I20" i="37" s="1"/>
  <c r="I21" i="37" s="1"/>
  <c r="I22" i="37" s="1"/>
  <c r="I23" i="37" s="1"/>
  <c r="I24" i="37" s="1"/>
  <c r="I25" i="37" s="1"/>
  <c r="I26" i="37" s="1"/>
  <c r="I27" i="37" s="1"/>
  <c r="I28" i="37" s="1"/>
  <c r="I29" i="37" s="1"/>
  <c r="I30" i="37" s="1"/>
  <c r="H32" i="37"/>
  <c r="R32" i="37"/>
  <c r="H19" i="17" l="1"/>
  <c r="I6" i="35" l="1"/>
  <c r="I7" i="35" s="1"/>
  <c r="I8" i="35" s="1"/>
  <c r="O10" i="35"/>
  <c r="R8" i="35" s="1"/>
  <c r="N10" i="35"/>
  <c r="K10" i="35"/>
  <c r="E10" i="35"/>
  <c r="R7" i="35"/>
  <c r="H7" i="35"/>
  <c r="R6" i="35"/>
  <c r="H6" i="35"/>
  <c r="R5" i="35"/>
  <c r="H5" i="35"/>
  <c r="F42" i="21" l="1"/>
  <c r="R10" i="35"/>
  <c r="H19" i="30" s="1"/>
  <c r="H10" i="35"/>
  <c r="H174" i="4" l="1"/>
  <c r="H176" i="4"/>
  <c r="H175" i="4"/>
  <c r="H173" i="4"/>
  <c r="H172" i="4"/>
  <c r="H171" i="4"/>
  <c r="H178" i="4" l="1"/>
  <c r="H179" i="4" s="1"/>
  <c r="H180" i="4" s="1"/>
  <c r="G189" i="4" s="1"/>
  <c r="H189" i="4" s="1"/>
  <c r="H32" i="4"/>
  <c r="H31" i="4"/>
  <c r="H30" i="4"/>
  <c r="H29" i="4"/>
  <c r="H28" i="4"/>
  <c r="H27" i="4"/>
  <c r="H26" i="4"/>
  <c r="H25" i="4"/>
  <c r="H16" i="4"/>
  <c r="H15" i="4"/>
  <c r="H14" i="4"/>
  <c r="H13" i="4"/>
  <c r="H12" i="4"/>
  <c r="H11" i="4"/>
  <c r="H10" i="4"/>
  <c r="H9" i="4"/>
  <c r="H8" i="4"/>
  <c r="H7" i="4"/>
  <c r="H6" i="4"/>
  <c r="A5" i="2"/>
  <c r="A6" i="2" s="1"/>
  <c r="A8" i="2" s="1"/>
  <c r="A9" i="2" s="1"/>
  <c r="A10" i="2" s="1"/>
  <c r="A11" i="2" s="1"/>
  <c r="A13" i="2" s="1"/>
  <c r="A14" i="2" s="1"/>
  <c r="A15" i="2" s="1"/>
  <c r="A16" i="2" s="1"/>
  <c r="A17" i="2" s="1"/>
  <c r="A18" i="2" s="1"/>
  <c r="A19" i="2" s="1"/>
  <c r="A20" i="2" s="1"/>
  <c r="A21" i="2" s="1"/>
  <c r="A22" i="2" s="1"/>
  <c r="A23" i="2" s="1"/>
  <c r="A31" i="2"/>
  <c r="A32" i="2" s="1"/>
  <c r="A33" i="2" s="1"/>
  <c r="A34" i="2" s="1"/>
  <c r="A35" i="2" s="1"/>
  <c r="A36" i="2" s="1"/>
  <c r="A37" i="2" s="1"/>
  <c r="A38" i="2" s="1"/>
  <c r="A39" i="2" s="1"/>
  <c r="A40" i="2" s="1"/>
  <c r="A47" i="2"/>
  <c r="A48" i="2" s="1"/>
  <c r="A49" i="2" s="1"/>
  <c r="A50" i="2" s="1"/>
  <c r="A51" i="2" s="1"/>
  <c r="A52" i="2" s="1"/>
  <c r="A53" i="2" s="1"/>
  <c r="A54" i="2" s="1"/>
  <c r="A55" i="2" s="1"/>
  <c r="A56" i="2" s="1"/>
  <c r="I15" i="2"/>
  <c r="A57" i="2" l="1"/>
  <c r="A58" i="2" s="1"/>
  <c r="A59" i="2" s="1"/>
  <c r="A60" i="2" s="1"/>
  <c r="A61" i="2" s="1"/>
  <c r="A62" i="2" s="1"/>
  <c r="A63" i="2" s="1"/>
  <c r="A64" i="2" s="1"/>
  <c r="A65" i="2" s="1"/>
  <c r="A66" i="2" s="1"/>
  <c r="A67" i="2" s="1"/>
  <c r="A68" i="2" s="1"/>
  <c r="A69" i="2" s="1"/>
  <c r="A70" i="2" s="1"/>
  <c r="A71" i="2" s="1"/>
  <c r="A72" i="2" s="1"/>
  <c r="H34" i="4"/>
  <c r="H35" i="4" s="1"/>
  <c r="H36" i="4" s="1"/>
  <c r="G184" i="4" s="1"/>
  <c r="H184" i="4" s="1"/>
  <c r="H18" i="4"/>
  <c r="A19" i="21"/>
  <c r="A20" i="21" s="1"/>
  <c r="A21" i="21" s="1"/>
  <c r="A22" i="21" s="1"/>
  <c r="A23" i="21" s="1"/>
  <c r="A30" i="21"/>
  <c r="A31" i="21" s="1"/>
  <c r="A32" i="21" s="1"/>
  <c r="A33" i="21" s="1"/>
  <c r="A34" i="21" s="1"/>
  <c r="A35" i="21" s="1"/>
  <c r="A36" i="21" s="1"/>
  <c r="A37" i="21" s="1"/>
  <c r="A38" i="21" s="1"/>
  <c r="A39" i="21" s="1"/>
  <c r="A40" i="21" s="1"/>
  <c r="A41" i="21" s="1"/>
  <c r="A42" i="21" s="1"/>
  <c r="A43" i="21" s="1"/>
  <c r="I42" i="21"/>
  <c r="F39" i="21"/>
  <c r="I39" i="21" s="1"/>
  <c r="F37" i="21"/>
  <c r="I37" i="21" s="1"/>
  <c r="F36" i="21"/>
  <c r="I36" i="21" s="1"/>
  <c r="F35" i="21"/>
  <c r="I35" i="21" s="1"/>
  <c r="F33" i="21"/>
  <c r="I33" i="21" s="1"/>
  <c r="F34" i="21"/>
  <c r="I34" i="21" s="1"/>
  <c r="F32" i="21"/>
  <c r="I32" i="21" s="1"/>
  <c r="F31" i="21"/>
  <c r="I31" i="21" s="1"/>
  <c r="F30" i="21"/>
  <c r="I30" i="21" s="1"/>
  <c r="F29" i="21"/>
  <c r="I29" i="21" s="1"/>
  <c r="I43" i="21"/>
  <c r="I41" i="21"/>
  <c r="I40" i="21"/>
  <c r="I23" i="21"/>
  <c r="I22" i="21"/>
  <c r="I21" i="21"/>
  <c r="I20" i="21"/>
  <c r="I19" i="21"/>
  <c r="I18" i="21"/>
  <c r="H87" i="4"/>
  <c r="H86" i="4"/>
  <c r="H85" i="4"/>
  <c r="H84" i="4"/>
  <c r="H83" i="4"/>
  <c r="H82" i="4"/>
  <c r="H81" i="4"/>
  <c r="H80" i="4"/>
  <c r="H79" i="4"/>
  <c r="H71" i="4"/>
  <c r="H70" i="4"/>
  <c r="H69" i="4"/>
  <c r="H68" i="4"/>
  <c r="H67" i="4"/>
  <c r="H66" i="4"/>
  <c r="H65" i="4"/>
  <c r="H64" i="4"/>
  <c r="H63" i="4"/>
  <c r="H62" i="4"/>
  <c r="H61" i="4"/>
  <c r="H43" i="4"/>
  <c r="H44" i="4"/>
  <c r="H45" i="4"/>
  <c r="H46" i="4"/>
  <c r="H47" i="4"/>
  <c r="H48" i="4"/>
  <c r="H49" i="4"/>
  <c r="H50" i="4"/>
  <c r="H51" i="4"/>
  <c r="H52" i="4"/>
  <c r="H53" i="4"/>
  <c r="H42" i="4"/>
  <c r="H158" i="4"/>
  <c r="H161" i="4"/>
  <c r="H160" i="4"/>
  <c r="H159" i="4"/>
  <c r="H157" i="4"/>
  <c r="H156" i="4"/>
  <c r="H155" i="4"/>
  <c r="H154" i="4"/>
  <c r="H142" i="4"/>
  <c r="H141" i="4"/>
  <c r="H140" i="4"/>
  <c r="H139" i="4"/>
  <c r="H138" i="4"/>
  <c r="H137" i="4"/>
  <c r="H136" i="4"/>
  <c r="H135" i="4"/>
  <c r="H119" i="4"/>
  <c r="H118" i="4"/>
  <c r="H120" i="4"/>
  <c r="H121" i="4"/>
  <c r="H122" i="4"/>
  <c r="H123" i="4"/>
  <c r="H116" i="4"/>
  <c r="H117" i="4"/>
  <c r="H19" i="4" l="1"/>
  <c r="H20" i="4" s="1"/>
  <c r="G183" i="4" s="1"/>
  <c r="H183" i="4" s="1"/>
  <c r="H89" i="4"/>
  <c r="H73" i="4"/>
  <c r="H163" i="4"/>
  <c r="H144" i="4"/>
  <c r="H100" i="4"/>
  <c r="H101" i="4"/>
  <c r="H99" i="4" l="1"/>
  <c r="H98" i="4"/>
  <c r="H97" i="4"/>
  <c r="F11" i="21" l="1"/>
  <c r="F38" i="21" s="1"/>
  <c r="I38" i="21" s="1"/>
  <c r="I44" i="21" s="1"/>
  <c r="H15" i="30" s="1"/>
  <c r="K12" i="27" l="1"/>
  <c r="H12" i="27"/>
  <c r="K11" i="27"/>
  <c r="H11" i="27"/>
  <c r="K10" i="27"/>
  <c r="H10" i="27"/>
  <c r="K9" i="27"/>
  <c r="H9" i="27"/>
  <c r="K8" i="27"/>
  <c r="H8" i="27"/>
  <c r="K7" i="27"/>
  <c r="H7" i="27"/>
  <c r="H47" i="30"/>
  <c r="H46" i="30"/>
  <c r="H45" i="30"/>
  <c r="H37" i="30"/>
  <c r="H36" i="30"/>
  <c r="H35" i="30"/>
  <c r="H34" i="30"/>
  <c r="H33" i="30"/>
  <c r="H32" i="30"/>
  <c r="I12" i="21"/>
  <c r="I11" i="21"/>
  <c r="I10" i="21"/>
  <c r="I9" i="21"/>
  <c r="I8" i="21"/>
  <c r="I7" i="21"/>
  <c r="I6" i="21"/>
  <c r="I5" i="21"/>
  <c r="A5" i="21"/>
  <c r="A6" i="21" s="1"/>
  <c r="A7" i="21" s="1"/>
  <c r="A8" i="21" s="1"/>
  <c r="A9" i="21" s="1"/>
  <c r="A10" i="21" s="1"/>
  <c r="A11" i="21" s="1"/>
  <c r="A12" i="21" s="1"/>
  <c r="I4" i="21"/>
  <c r="H38" i="30" l="1"/>
  <c r="H48" i="30"/>
  <c r="H14" i="27"/>
  <c r="H15" i="27" s="1"/>
  <c r="I24" i="21"/>
  <c r="H17" i="30" s="1"/>
  <c r="I13" i="21"/>
  <c r="H18" i="30" s="1"/>
  <c r="K16" i="27"/>
  <c r="H16" i="27" l="1"/>
  <c r="G21" i="27" s="1"/>
  <c r="H21" i="27" s="1"/>
  <c r="H23" i="27" s="1"/>
  <c r="H12" i="30" s="1"/>
  <c r="H13" i="30" l="1"/>
  <c r="G24" i="27"/>
  <c r="H48" i="17" l="1"/>
  <c r="H47" i="17"/>
  <c r="H46" i="17"/>
  <c r="H45" i="17"/>
  <c r="H37" i="17"/>
  <c r="H36" i="17"/>
  <c r="H35" i="17"/>
  <c r="H34" i="17"/>
  <c r="H33" i="17"/>
  <c r="H32" i="17"/>
  <c r="H38" i="17" l="1"/>
  <c r="H49" i="17"/>
  <c r="F65" i="2"/>
  <c r="I65" i="2" s="1"/>
  <c r="F59" i="2"/>
  <c r="I59" i="2" s="1"/>
  <c r="H102" i="4"/>
  <c r="H107" i="4"/>
  <c r="H106" i="4"/>
  <c r="H105" i="4"/>
  <c r="H104" i="4"/>
  <c r="H103" i="4"/>
  <c r="H96" i="4"/>
  <c r="F64" i="2"/>
  <c r="I64" i="2" s="1"/>
  <c r="I37" i="2"/>
  <c r="F63" i="2"/>
  <c r="I63" i="2" s="1"/>
  <c r="F62" i="2"/>
  <c r="I62" i="2" s="1"/>
  <c r="F61" i="2"/>
  <c r="I61" i="2" s="1"/>
  <c r="F60" i="2"/>
  <c r="I60" i="2" s="1"/>
  <c r="I67" i="2"/>
  <c r="F66" i="2"/>
  <c r="I66" i="2" s="1"/>
  <c r="I58" i="2"/>
  <c r="F54" i="2"/>
  <c r="I54" i="2" s="1"/>
  <c r="F55" i="2"/>
  <c r="I55" i="2" s="1"/>
  <c r="F56" i="2"/>
  <c r="I56" i="2" s="1"/>
  <c r="F53" i="2"/>
  <c r="I53" i="2" s="1"/>
  <c r="F47" i="2"/>
  <c r="I47" i="2" s="1"/>
  <c r="F48" i="2"/>
  <c r="I48" i="2" s="1"/>
  <c r="F49" i="2"/>
  <c r="I49" i="2" s="1"/>
  <c r="F50" i="2"/>
  <c r="I50" i="2" s="1"/>
  <c r="F51" i="2"/>
  <c r="I51" i="2" s="1"/>
  <c r="F52" i="2"/>
  <c r="I52" i="2" s="1"/>
  <c r="F46" i="2"/>
  <c r="I46" i="2" s="1"/>
  <c r="I68" i="2"/>
  <c r="I69" i="2"/>
  <c r="I70" i="2"/>
  <c r="I71" i="2"/>
  <c r="I30" i="2"/>
  <c r="I33" i="2"/>
  <c r="I31" i="2"/>
  <c r="I32" i="2"/>
  <c r="I34" i="2"/>
  <c r="I23" i="2"/>
  <c r="I16" i="2"/>
  <c r="I11" i="2"/>
  <c r="I10" i="2"/>
  <c r="I35" i="2"/>
  <c r="I36" i="2"/>
  <c r="I40" i="2"/>
  <c r="I4" i="2"/>
  <c r="I5" i="2"/>
  <c r="I6" i="2"/>
  <c r="I8" i="2"/>
  <c r="I9" i="2"/>
  <c r="I13" i="2"/>
  <c r="I14" i="2"/>
  <c r="I20" i="2"/>
  <c r="I21" i="2"/>
  <c r="H125" i="4" l="1"/>
  <c r="H126" i="4" s="1"/>
  <c r="H127" i="4" s="1"/>
  <c r="G186" i="4" s="1"/>
  <c r="H186" i="4" s="1"/>
  <c r="H145" i="4"/>
  <c r="H74" i="4"/>
  <c r="H75" i="4" s="1"/>
  <c r="G191" i="4" s="1"/>
  <c r="H191" i="4" s="1"/>
  <c r="H109" i="4"/>
  <c r="H110" i="4" s="1"/>
  <c r="H111" i="4" s="1"/>
  <c r="G185" i="4" s="1"/>
  <c r="H185" i="4" s="1"/>
  <c r="H164" i="4"/>
  <c r="H165" i="4" s="1"/>
  <c r="G188" i="4" s="1"/>
  <c r="H188" i="4" s="1"/>
  <c r="H90" i="4"/>
  <c r="H91" i="4" s="1"/>
  <c r="G190" i="4" s="1"/>
  <c r="H190" i="4" s="1"/>
  <c r="H55" i="4"/>
  <c r="H56" i="4" s="1"/>
  <c r="H57" i="4" s="1"/>
  <c r="G192" i="4" s="1"/>
  <c r="H192" i="4" s="1"/>
  <c r="I41" i="2"/>
  <c r="I25" i="2"/>
  <c r="I72" i="2"/>
  <c r="I73" i="2" s="1"/>
  <c r="H146" i="4" l="1"/>
  <c r="G187" i="4" s="1"/>
  <c r="H187" i="4" s="1"/>
  <c r="H194" i="4" s="1"/>
  <c r="H17" i="17"/>
  <c r="H20" i="30"/>
  <c r="H22" i="30" s="1"/>
  <c r="H16" i="30"/>
  <c r="H18" i="17"/>
  <c r="H15" i="17"/>
  <c r="H20" i="17" l="1"/>
  <c r="H22" i="17" s="1"/>
  <c r="H23" i="17" s="1"/>
  <c r="H23" i="30"/>
  <c r="H24" i="30" s="1"/>
  <c r="H25" i="30" s="1"/>
  <c r="G40" i="30"/>
  <c r="H40" i="30" s="1"/>
  <c r="H16" i="17"/>
  <c r="H12" i="17" l="1"/>
  <c r="H43" i="30"/>
  <c r="G40" i="17"/>
  <c r="H40" i="17" s="1"/>
  <c r="H24" i="17"/>
  <c r="H25" i="17" l="1"/>
  <c r="H13" i="17"/>
  <c r="H43" i="17" l="1"/>
  <c r="K24" i="21" l="1"/>
  <c r="K41" i="2" l="1"/>
</calcChain>
</file>

<file path=xl/sharedStrings.xml><?xml version="1.0" encoding="utf-8"?>
<sst xmlns="http://schemas.openxmlformats.org/spreadsheetml/2006/main" count="1132" uniqueCount="248">
  <si>
    <t>Rozpočet</t>
  </si>
  <si>
    <t>1. Ceny jsou orientační a neobsahují DPH</t>
  </si>
  <si>
    <t>2. Nejsou zahrnuty individuální možnosti dodavatele</t>
  </si>
  <si>
    <t>Základní rozpočtové náklady</t>
  </si>
  <si>
    <t>A.   Dodávky dle specifikací</t>
  </si>
  <si>
    <t>E.   Materiál nosný délkový</t>
  </si>
  <si>
    <t>F.   Materiál nosný kusový</t>
  </si>
  <si>
    <t>H.   Prořez délkového materiálu (5 % z E)</t>
  </si>
  <si>
    <t>J.    Součet materiál nosný (E+F+G+H)</t>
  </si>
  <si>
    <t>K.   Materiál podružný (3 % z J)</t>
  </si>
  <si>
    <t>P.   Práce účtované hodinovou sazbou</t>
  </si>
  <si>
    <t xml:space="preserve">       předběžná obhlídka</t>
  </si>
  <si>
    <t>h</t>
  </si>
  <si>
    <t xml:space="preserve">       nezměřitelné montážní práce</t>
  </si>
  <si>
    <t xml:space="preserve">       dozor</t>
  </si>
  <si>
    <t xml:space="preserve">       součet položky</t>
  </si>
  <si>
    <t>R.   Celkem základní rozpočtové náklady</t>
  </si>
  <si>
    <t>S.   Revize</t>
  </si>
  <si>
    <t>Název</t>
  </si>
  <si>
    <t>Počet</t>
  </si>
  <si>
    <t>J</t>
  </si>
  <si>
    <t>Cena</t>
  </si>
  <si>
    <t>Celkem</t>
  </si>
  <si>
    <t>řazení 1</t>
  </si>
  <si>
    <t>ks</t>
  </si>
  <si>
    <t>řazení 5</t>
  </si>
  <si>
    <t>řazení 6</t>
  </si>
  <si>
    <t>Přístrojová krabice</t>
  </si>
  <si>
    <t>m</t>
  </si>
  <si>
    <t>Svítidla</t>
  </si>
  <si>
    <t xml:space="preserve">          Technicko - obchodní specifikace</t>
  </si>
  <si>
    <t>10A/C</t>
  </si>
  <si>
    <t>16A/C</t>
  </si>
  <si>
    <t>Součet</t>
  </si>
  <si>
    <t>CY4(54)</t>
  </si>
  <si>
    <t>Jsou uvažovány svítidla včetně zdrojů.</t>
  </si>
  <si>
    <t>A</t>
  </si>
  <si>
    <t>C</t>
  </si>
  <si>
    <t>E</t>
  </si>
  <si>
    <t>Pol.č.</t>
  </si>
  <si>
    <t>komplet</t>
  </si>
  <si>
    <t>řazení 2P+PE</t>
  </si>
  <si>
    <t>Automatický spínač s infrapasivním snímačem pohybu, spínací prvek relé,230V ,spíná 800VA (zářivky s elektronickým předřadníkem)</t>
  </si>
  <si>
    <t>AN</t>
  </si>
  <si>
    <t>B1</t>
  </si>
  <si>
    <t>D1</t>
  </si>
  <si>
    <t>40A</t>
  </si>
  <si>
    <t>25A/C</t>
  </si>
  <si>
    <t>Kabel 1-CXKH-R</t>
  </si>
  <si>
    <t>3x1,5</t>
  </si>
  <si>
    <t>B2 s1 d0</t>
  </si>
  <si>
    <t>Kabel 1-CXKH-R-J</t>
  </si>
  <si>
    <t>Kabel 1-CXKH-R-O</t>
  </si>
  <si>
    <t>5x2,5</t>
  </si>
  <si>
    <t>3x2,5</t>
  </si>
  <si>
    <t>5x6</t>
  </si>
  <si>
    <t xml:space="preserve">       ověření obvodu po dokončení instalace</t>
  </si>
  <si>
    <t>Ovladač zapínací  pro vodiče 1,5-2,5mm2. Barva bílá. 10AX, 250V AC.</t>
  </si>
  <si>
    <t>Zásuvka jednonásobná s ochranným kolíkem, s clonkami. Barva bílá. 16A, 250V AC. pro vodiče 1,5-2,5mm2.</t>
  </si>
  <si>
    <t>Zásuvka dvojnásobná s ochrannými kolíky, s clonkami a natočenou dutinko. Barva bílá. 16A, 250V AC. pro vodiče 1,5-2,5mm2.</t>
  </si>
  <si>
    <t>2.5</t>
  </si>
  <si>
    <t>F</t>
  </si>
  <si>
    <t>Materiál nosný kusový</t>
  </si>
  <si>
    <t>Rozpočet je vypracován za následujících předpokladů:</t>
  </si>
  <si>
    <t>B.    Doprava dodávek (5 % z A)</t>
  </si>
  <si>
    <t>C.   Montáž</t>
  </si>
  <si>
    <t>G.   Materiál nosný kusový</t>
  </si>
  <si>
    <t>(svítidla)</t>
  </si>
  <si>
    <t>L.    Součet montáž + demontáž  + materiál (C+D+J+K)</t>
  </si>
  <si>
    <t>N.   Zemní práce</t>
  </si>
  <si>
    <t>O.   Nátěry</t>
  </si>
  <si>
    <t xml:space="preserve">       koordinace s ostatními profesemi</t>
  </si>
  <si>
    <t xml:space="preserve">       montážní proluky při zakládání el. rozvodu</t>
  </si>
  <si>
    <t>T.   Dokumentace skutečného provedení</t>
  </si>
  <si>
    <t>V.   Analýza sítě</t>
  </si>
  <si>
    <t>S.   Termovizní měření rozváděčů</t>
  </si>
  <si>
    <t xml:space="preserve">       součet skupiny</t>
  </si>
  <si>
    <t>10A</t>
  </si>
  <si>
    <t>Jistič     1P</t>
  </si>
  <si>
    <t>Jistič     3P</t>
  </si>
  <si>
    <t>Skříň</t>
  </si>
  <si>
    <t>72 MODULŮ</t>
  </si>
  <si>
    <t>IP 30</t>
  </si>
  <si>
    <t>Stykač</t>
  </si>
  <si>
    <t>240V~</t>
  </si>
  <si>
    <t>Svorka</t>
  </si>
  <si>
    <t>Vypínač</t>
  </si>
  <si>
    <t>32A</t>
  </si>
  <si>
    <t>Montáž</t>
  </si>
  <si>
    <t>RP4</t>
  </si>
  <si>
    <t>RP3</t>
  </si>
  <si>
    <t>RP2</t>
  </si>
  <si>
    <t>RP4F</t>
  </si>
  <si>
    <t>V</t>
  </si>
  <si>
    <t>Rozvaděče</t>
  </si>
  <si>
    <t>Materiál nosný délkový</t>
  </si>
  <si>
    <t>Montážní práce</t>
  </si>
  <si>
    <t>řazení 1/0</t>
  </si>
  <si>
    <t>Zásuvka jednonásobná s ochranným kolíkem, s clonkami. Barva bílá. 16A, 250V AC. pro vodiče 1,5-2,5mm2.  IP44</t>
  </si>
  <si>
    <t>Rozvodná krabice</t>
  </si>
  <si>
    <t>1,5-2,5</t>
  </si>
  <si>
    <t>Krabice   rozvodna  (ACIDUR)</t>
  </si>
  <si>
    <t>100/50</t>
  </si>
  <si>
    <t>5x1,5</t>
  </si>
  <si>
    <t>2x1,5</t>
  </si>
  <si>
    <t>1</t>
  </si>
  <si>
    <t>mo</t>
  </si>
  <si>
    <t>5</t>
  </si>
  <si>
    <t>6</t>
  </si>
  <si>
    <t>1/0</t>
  </si>
  <si>
    <t>1+1</t>
  </si>
  <si>
    <t>Pohybový spínač</t>
  </si>
  <si>
    <t>1x</t>
  </si>
  <si>
    <t>2x</t>
  </si>
  <si>
    <t xml:space="preserve"> </t>
  </si>
  <si>
    <t>Krabice   P</t>
  </si>
  <si>
    <t>1901</t>
  </si>
  <si>
    <t>Krabice   R</t>
  </si>
  <si>
    <t>1903</t>
  </si>
  <si>
    <t>50 kg</t>
  </si>
  <si>
    <t>16</t>
  </si>
  <si>
    <t xml:space="preserve">Montáž svítidla </t>
  </si>
  <si>
    <t>Demontáž a opětovná montáž stávajících svítidel</t>
  </si>
  <si>
    <t>68/2</t>
  </si>
  <si>
    <t>Spínač jednopólový pro vodiče 1,5-2,5mm2. Barva bílá. 10AX, 250V AC.  IP44</t>
  </si>
  <si>
    <t>Spínač sériový pro vodiče 1,5-2,5mm2. Barva bílá. 10AX, 250V AC.  IP44</t>
  </si>
  <si>
    <t>Kabelový žlab drátěný</t>
  </si>
  <si>
    <t xml:space="preserve">Spínač </t>
  </si>
  <si>
    <t>zapuštěný</t>
  </si>
  <si>
    <t xml:space="preserve">Spínač  IP44 plast </t>
  </si>
  <si>
    <t>Zásuvka bílá</t>
  </si>
  <si>
    <t>zapuštěná</t>
  </si>
  <si>
    <t>Dvojzásuvka bílá</t>
  </si>
  <si>
    <t>otočená</t>
  </si>
  <si>
    <t>Zásuvka IP44 plast</t>
  </si>
  <si>
    <t>Montáž rozvodnice</t>
  </si>
  <si>
    <t>Spínač jednopólový pro vodiče 1,5-2,5mm2. Barva bílá. 10AX, 250V AC.</t>
  </si>
  <si>
    <t>Spínač sériový pro vodiče 1,5-2,5mm2. Barva bílá. 10AX, 250V AC.</t>
  </si>
  <si>
    <t>Spínač střídavý pro vodiče 1,5-2,5mm2. Barva bílá. 10AX, 250V AC.</t>
  </si>
  <si>
    <t>Ukončení vodiče</t>
  </si>
  <si>
    <t>5x10</t>
  </si>
  <si>
    <t xml:space="preserve">Svodič přepětí </t>
  </si>
  <si>
    <t>SVC</t>
  </si>
  <si>
    <t>4-MZ</t>
  </si>
  <si>
    <t>RP1.2</t>
  </si>
  <si>
    <t>H</t>
  </si>
  <si>
    <t>D.   Demontáž stávajících rozvodů</t>
  </si>
  <si>
    <t>Odvoz a likvidace demontovaného materiálu</t>
  </si>
  <si>
    <t>sada</t>
  </si>
  <si>
    <t>RP01</t>
  </si>
  <si>
    <t>RP02</t>
  </si>
  <si>
    <t>RP03</t>
  </si>
  <si>
    <t>RP04</t>
  </si>
  <si>
    <t>24 MODULŮ</t>
  </si>
  <si>
    <t>10A/AC3</t>
  </si>
  <si>
    <t>Motorový spouštěč</t>
  </si>
  <si>
    <t>1,6-2,5A</t>
  </si>
  <si>
    <t>RB</t>
  </si>
  <si>
    <t>25A/4/0,03</t>
  </si>
  <si>
    <t>Proudový chránič</t>
  </si>
  <si>
    <t>18 MODULŮ</t>
  </si>
  <si>
    <t>96 MODULŮ</t>
  </si>
  <si>
    <t>Podesty schodiště přisazené IP20</t>
  </si>
  <si>
    <t>Podesty schodiště přisazené IP20 + NO</t>
  </si>
  <si>
    <t>B4</t>
  </si>
  <si>
    <t>Kulaté přisazené svítidlo pro 1 světelný zdroj typu TC-DDEL x 28W. Předřadník typu elektronický. Rámeček v konečné úpravě bílá. Opálové stínítko z polykarbonátu. Třída ochrany I. Krytí IP54. Dodáváno se světelnými zdroji v barvě 840.</t>
  </si>
  <si>
    <t>Svítidlo umístěné v původním krytu</t>
  </si>
  <si>
    <t>36 MODULŮ</t>
  </si>
  <si>
    <t>LED svítidlo 25W typu downlight s vysokou účinností, nízká výška, vestavný/á. elektronický předřadník se stálým výstupem. Těleso a reflektor: hliník, práškově nanášený bílá (RAL 9016). Difuzor: polykarbonát. Elektrická Třída ochrany II, IP44, IK09. Odpružené upínací prvky vhodné pro tloušťky stropu od 1 do 35mm. Výřez Ø190mm. Dodáváno s LED zdroji v barvě 4000K.</t>
  </si>
  <si>
    <t>Ekonomické, přisazené 3-hodinové nouzové LED svítidlo pro provoz. Krytí IP65. Těleso: barva bílá, polykarbonát. Difuzor: opálový polykarbonát. Dodáváno se sadou dělených samolepících ISO piktogramů k označení únikové cesty. Rozměry: 350 x 100 x 80 mm Celkový výkon: 0.001 W Hmotnost: 0.78 kg</t>
  </si>
  <si>
    <t>Štíhlé a estetické koupelnové svítidlo v krytí IP44 pro 1 světelný zdroj typu T16 x 14W, předřadník elektronický, těleso v provedení lisovaný hliník, povrchová úprava bílá prášková barva, koncové kryty v provedení tlakově odlévaný hliník, povrchová úprava bílá prášková barva a difuzor v provedení opálový polykarbonát. Dva vstupy pro kabel o Ø 19mm v zadní části tělesa, vylamovací otvory o Ø 12mm v koncových krytech i v horním okraji svítidla pro případ instalace přisazením. Klávesová svorkovnice 2 x 2, 5mm² 4 x. Rozměry: 616 x 60 x 90 mm Celkový výkon: 16 W Hmotnost: 1.3 kg</t>
  </si>
  <si>
    <t>Svítidlo štíhlého průřezu pro 2 světelný zdroj typu T16 x 35 W. Předřadník typu elektronický. Třípolohová patice světelného zdroje poskytuje maximální flexibilitu montáže. Těleso v provedení ocel s povrchovou úpravou bílá. Rozměry: 1472 x 50 x 65 mm Celkový výkon: 76 W Hmotnost: 1.6 kg Světelné zdroje:: Čirý doplněk stínítka s jemným drážkováním pro použití T16, včetně nouzové varianty a varianty Connect. Materiál:polykarbonát. Hmotnost: 0.5 kg</t>
  </si>
  <si>
    <t>Nouzová varianta - Svítidlo štíhlého průřezu pro 2 světelný zdroj typu T16 x 35 W. Předřadník typu elektronický. Třípolohová patice světelného zdroje poskytuje maximální flexibilitu montáže. Těleso v provedení ocel s povrchovou úpravou bílá. Rozměry: 1472 x 50 x 65 mm Celkový výkon: 76 W Hmotnost: 1.6 kg Světelné zdroje:: Čirý doplněk stínítka s jemným drážkováním pro použití T16, včetně nouzové varianty a varianty Connect. Materiál:polykarbonát. Hmotnost: 0.5 kg</t>
  </si>
  <si>
    <t>Štíhlé, lehké, přisazená/ý i závěsná/ý svítidlo v jednoduchém, praktickém a robustním provedení s vyzařovací charakteristikou přímý. elektronický předřadník se stálým výstupem pro 2 světelný(é) zdroj(e) typu T16 x 28W. Těleso: ocel, barvený bílá (odstín blížíci se RAL 9010). Koncové kryty: lisovaný bílá polykarbonát. Optika: matně lesklý anodizovaný hliník mřížka. Elektrická Třída ochrany I, IP20. Elektrické připojení prostřednictvím klávesová svorkovnice. Automatické vyvážení, může být nainstalováno samostatně nebo v souvislých řadách. Dodáváno se světelnými zdroji v barvě 840. Rozměry: 1276 x 219 x 46 mm Celkový výkon: 64 W Hmotnost: 3.5 kg</t>
  </si>
  <si>
    <t>Štíhlé, lehké, přisazená/ý i závěsná/ý svítidlo v jednoduchém, praktickém a robustním provedení s vyzařovací charakteristikou přímý. elektronický předřadník se stálým výstupem pro 1 světelný(é) zdroj(e) typu T16 x 35W. Těleso: ocel, barvený bílá (odstín blížíci se RAL 9010). Koncové kryty: lisovaný bílá polykarbonát. Optika: matně lesklý anodizovaný hliník mřížka. Elektrická Třída ochrany I, IP20. Elektrické připojení prostřednictvím klávesová svorkovnice. Automatické vyvážení, může být nainstalováno samostatně nebo v souvislých řadách. Dodáváno se světelnými zdroji v barvě 840. Rozměry: 1546 x 144 x 46 mm Celkový výkon: 37,8 W Hmotnost: 3.9 kg</t>
  </si>
  <si>
    <t>Přisazené svítidlo pro 2 světelný(é) zdroj(e) typu TC-DEL x 26 W. Předřadníkový obvod typu elektronický. Obroučka v provedení bílá barva a opálové stínítko z polykarbonátu. Tvar stínítka/krytu: kruhový. Dodává se včetně upevnění Quick Fix pro rychlou montáž, připojovací skříňky (včetně světelného zdroje). Rozměry: Ø425 x 82 mm Celkový výkon: 51 W Hmotnost: 3.2 kg</t>
  </si>
  <si>
    <t>Vysoce výkonné zářivkové svítidlo pro všeobecné účely v krytí IP20, typ instalace: přisazená montáž, pro 2 světelný (é) zdroj(e) typu T16 x 28W s předřadníkem typu elektronický. Těleso v provedení bílá barvený ocel, koncové kryty v provedení bílá polykarbonát s mřížkou, zaoblený tvar, stínítko v přesném provedení lisovaný opálový prizmatický polystyrén. Otvor pro vstup kabelu o Ø 21,5mm ve středu osy zadní části s volitelným otvorem pro kabel v každém z koncových krytů. Svítidlo se dodává s novými rychloupínacími posuvnými podložkami typu "quick fix" ve tvaru podkovy pro přímé šroubové upevnění k povrchu, vzdálenost středů upevňovacích otvorů 1150mm. Standardní upevňovací prvky BESA. Elektrické zapojení typu 5 x pomocí klávesové svorkovnice 2 x 2,5mm². Světelné zdroje je třeba objednat zvlášť.. Rozměry: 1211 x 217 x 90 mm Celkový výkon: 61.2 W Hmotnost: 3.6 kg</t>
  </si>
  <si>
    <t>G</t>
  </si>
  <si>
    <t>Kulaté přisazené svítidlo se sestavou 950 lm LED. Předřadník typu elektronický předřadník se stálým výstupem. Těleso v provedení vstřikovaný odlitek polykarbonát. Rámeček v provedení vstřikovaný odlitek polykarbonát, povrchová úprava bílá. Difuzor: opálový polykarbonát. Elektrická Třída ochrany I. Krytí IP54. Dodáváno s LED zdroji v barvě 4000K Rozměry: Ø327 x 105 mm Celkový výkon: 17 W Hmotnost: 1.6 kg Světelný výkon svítidel: 56 lm/W</t>
  </si>
  <si>
    <t>LED svítidlo se štíhlým profilem 12mm. Montáž typu vestavný/á. Předřadník typu: elektronický předřadník se stálým výstupem. Elektrická Třída ochrany II, krytí IP20, IK02. Těleso: ocel, bílá (RAL9016). Difuzor: proti UV záření stabilizovaný akrylát v barvě opálová. Elektrické připojení prostřednictvím zasunovacích svorkových bloků, je možné zapojení v okruhu. Dodáváno s LED zdroji v barvě 4000K Rozměry: 300 x 300 x 12 mm Celkový výkon: 12.3 W Hmotnost: 2.3 kg</t>
  </si>
  <si>
    <t>Samostatné vestavný/á svítidlo, délka typu jednoduchý, vyzařovací charakteristika typu přímý, s obdélníkovým tvarem, pro 1 x 1 světelný zdroj typu T16 x 49W. S předřadníkem typu. Krytí IP20, Elektrický předmět Třídy ochrany I. Těleso: lisovaný anodizovaný hliník, práškově nanášený povrch v barvě bílá. Optika typu difuzor opálový polykarbonát. Světelné zdroje je třeba objednat zvlášť. Rozměry: 1490 x 72 x 85 mm Celkový výkon: 52.5 W Hmotnost: 3.5 kg</t>
  </si>
  <si>
    <t>K1</t>
  </si>
  <si>
    <t>Technické svítidlo odolné vůči prachu a vlhkosti v krytí IP65 pro 2 světelný(é) zdroj(e) typu T16 x 35W s předřadníkem typu elektronický. Elektrická Třída ochrany I. Materiály: vrchní kryt: polykarbonát, barva světle šedá, difuzor: čirý polykarbonát, vnitřní prizma. Pro montáž přisazením nebo zavěšením. Součástí dodávky každého svítidla jsou rychloupínací konzoly Quick-fix pro montáž přisazením a k dispozici jsou také sady volitelného příslušenství pro další volitelné způsoby montáže. Světelné zdroje je třeba objednat zvlášť. Rozměry: 1600 x 147 x 118 mm Celkový výkon: 77 W Hmotnost: 1.9 kg</t>
  </si>
  <si>
    <t>K2</t>
  </si>
  <si>
    <t>Technické svítidlo odolné vůči prachu a vlhkosti v krytí IP65 pro 2 světelný(é) zdroj(e) typu T16 x 49W s předřadníkem typu elektronický. Dodat s nouzovým modulem. Elektrická Třída ochrany I. Materiály: vrchní kryt: polykarbonát, barva světle šedá, difuzor: čirý polykarbonát, vnitřní prizma. Pro montáž přisazením nebo zavěšením. Součástí dodávky každého svítidla jsou rychloupínací konzoly Quick-fix pro montáž přisazením a k dispozici jsou také sady volitelného příslušenství pro další volitelné způsoby montáže. Světelné zdroje je třeba objednat zvlášť. Rozměry: 1600 x 147 x 118 mm Celkový výkon: 109 W Hmotnost: 1.9 kg</t>
  </si>
  <si>
    <t xml:space="preserve">N </t>
  </si>
  <si>
    <t>NB</t>
  </si>
  <si>
    <t>NS</t>
  </si>
  <si>
    <t>Vysoce výkonné, vestavný/á svítidlo pro 3-hodinové nouzové osvětlení, pro 1 světelný zdroj typu LED x 3W s optikou typu otevřený prostor. Těleso: tlakově odlévaný hliník, práškově nanášený bílá. Třída ochrany II, stupeň krytí IP20 (ze spodní strany IP40). Elektrické zapojení prostřednictvím klávesových svorek 2 x 3 x 2,5mm². Předřadník a NiMH baterie jsou nainstalovány v plášti předřadníku ve tvaru L v provedení bílá polykarbonát. Vhodné pro montážní výšky až do 7m. Lze jej používat buď v trvalém, nebo netrvalém režimu. Výřez ve stropě o Ø 68mm, hloubka dutiny 56mm. Celkový výkon: 5 W Rozměry: Ø85 x 28 mm Hmotnost: 0.9 kg</t>
  </si>
  <si>
    <t>Samostatné nouzové svítidlo se stropní montáží, pro označení nouzového východu, využívající LED (světelných diod). Těleso v provedení: hliníkový výlisek, vypalovaná smaltovaná bílá barva s bílými koncovými kryty z polykarbonátu. Vhodné pro použití v interiéru, krytí IP20. 3- hodinový netrvalý provoz, třída ochrany I. Požadovaný piktogram je třeba objednat zvlášť. Rozměry: 310 x 35 x 250 mm Celkový výkon: 6 W Hmotnost: 1.13 kg</t>
  </si>
  <si>
    <t>Cena celkem bez DPH   škola</t>
  </si>
  <si>
    <t>Spinac  16A/3+N+PE</t>
  </si>
  <si>
    <t>Sporák.</t>
  </si>
  <si>
    <t>M.  PPV (1 % z L)</t>
  </si>
  <si>
    <t>Rozvaděč</t>
  </si>
  <si>
    <t>Chránič s nadproudou ochranou, 10kA, 16/1N/0,03/C-A</t>
  </si>
  <si>
    <t>Chránič s nadproudou ochranou, 10kA, 10/1N/0,03/C-A</t>
  </si>
  <si>
    <t>Automat Impulsní relé</t>
  </si>
  <si>
    <t>2 stupně</t>
  </si>
  <si>
    <t>Chránič s nadproudou ochranou, 10kA</t>
  </si>
  <si>
    <t>10/1N/003/B</t>
  </si>
  <si>
    <t>16/1N/003/C</t>
  </si>
  <si>
    <t>16/3N/003/B</t>
  </si>
  <si>
    <t>Byt</t>
  </si>
  <si>
    <t>Zásuvka dvojnásobná s ochrannými kolíky, s clonkami a natočenou dutinkou, s přepěťovou ochranou. Barva bílá. 16A, 250V AC. pro vodiče 1,5-2,5mm2.</t>
  </si>
  <si>
    <t>Zásuvka s ochrannými kolíky, s clonkami a natočenou dutinko. Barva bílá. 16A, 250V AC. pro vodiče 1,5-2,5mm2.  IP44</t>
  </si>
  <si>
    <t>Škola zbývající část</t>
  </si>
  <si>
    <t>K2N</t>
  </si>
  <si>
    <t>M</t>
  </si>
  <si>
    <t>P</t>
  </si>
  <si>
    <t>T</t>
  </si>
  <si>
    <t>Lištové LED svítidlo o světelném výkonu. Elektronický předřadník se stálým výstupem. Těleso: barvený, tvarovaný ocel, bílá (RAL9016). Koncové kryty: vstřikovaný odlitek polykarbonát, bílá. Difuzor: texturovaný opálová akrylát. Elektrické připojení prostřednictvím svorkovnice 3 x 2 x 2,5mm². Dodáváno s LED zdroji v barvě 4000K Rozměry: 1449 x 60 x 74 mm Příkon svítidla: 52,8 W Světelný tok: 6400 lm Světelný výkon svítidel: 121 lm/W Hmotnost: 1,7 kg TLG</t>
  </si>
  <si>
    <t>LED přisazená svítidlo. Pevný výstup LED předřadník. elektrická Třída ochrany I, krytí IP40. Těleso: bílá barvený ocel. Koncové kryty: bílá polykarbonát včetně zaoblený, lisovaný opálový polykarbonát difuzor. Otvor pro vstup kabelu Ø21,5mm ve středu zadní části. Standardní upevnění BESA se vzdáleností středů 600mm. Klávesová svorkovnice. Dodáváno s LED zdroji v barvě 4000K. Světelný výkon lze zvolit interní spojkou/přepínačem. Lze volit z následujících vysokofrekvenčních verzí: 3050lm (LO) / 4750lm (ME) / 6300lm (HI). Lze zvolit následující verze HFIX: 3250lm (LO) / 5500lm (ME). Standardním nastavením je střední režim. Pokud se týká přesných fotometrických informací a informací o výkonu – navštivte webovou stránku a v rozvinovacím menu zvolte některý z režimů LO / ME / HI. Rozměry: 1490 x 200 x 81 mm Hmotnost: 2,7 kg</t>
  </si>
  <si>
    <t>LED svítidlo v krytí IP66, odolné vůči prachu a vlhkosti. elektronický předřadník se stálým výstupem. S vyzařovací charakteristikou široký. Elektrická Třída ochrany I. Vrchní kryt: světlešedá polymetakrylát. Difuzor: opálový polymetakrylát s vysokým přenosem a refrakčními hranoly. Patentovaný zajišťovací mechanismus EasyClick pro montáž difuzoru bez upínacích prvků. Pro montáž přisazením nebo zavěšením. Rychloupínací konzoly pro montáž přisazením jsou součástí dodávky. Vhodné pro montáž na strop nebo na stěnu (jak vertikálně, tak horizontálně). Montážní sady pro montáž na vedení, zavěšení pomocí řetízku nebo na řetězovku jsou k dispozici jako příslušenství. Vhodné pro průběžné zapojení pomocí kabelu H05VV nebo NYM (jmenovitý proud 10A). Okolní teplota: -20°C do +45°C. Dodáváno s LED zdroji v barvě 4000K Rozměry: 1600 x 92 x 90 mm Příkon svítidla: 32,6 W Světelný tok: 4580 lm Světelný výkon svítidel: 140 lm/W Hmotnost: 2,1 kg</t>
  </si>
  <si>
    <t>LED svítidlo v krytí IP66, odolné vůči prachu a vlhkosti. elektronický předřadník se stálým výstupem. S vyzařovací charakteristikou široký. Elektrická Třída ochrany I. Vrchní kryt: světlešedá polymetakrylát. Difuzor: opálový polymetakrylát s vysokým přenosem a refrakčními hranoly. Patentovaný zajišťovací mechanismus EasyClick pro montáž difuzoru bez upínacích prvků. Pro montáž přisazením nebo zavěšením. Rychloupínací konzoly pro montáž přisazením jsou součástí dodávky. Vhodné pro montáž na strop nebo na stěnu (jak vertikálně, tak horizontálně). Montážní sady pro montáž na vedení, zavěšení pomocí řetízku nebo na řetězovku jsou k dispozici jako příslušenství. Vhodné pro průběžné zapojení pomocí kabelu H05VV nebo NYM (jmenovitý proud 10A). Okolní teplota: -20°C do +35°C. Dodáváno s LED zdroji v barvě 4000K.. Rozměry: 1600 x 92 x 90 mm Příkon svítidla: 52,7 W Světelný tok: 6630 lm Světelný výkon svítidel: 126 lm/W Hmotnost: 2,1 kg</t>
  </si>
  <si>
    <r>
      <t xml:space="preserve">LED svítidlo v krytí IP66, odolné vůči prachu a vlhkosti. </t>
    </r>
    <r>
      <rPr>
        <b/>
        <sz val="10"/>
        <rFont val="Calibri"/>
        <family val="2"/>
        <charset val="238"/>
        <scheme val="minor"/>
      </rPr>
      <t xml:space="preserve">Elektronický předřadník se stálým výstupem s 3-hodinovým nouzovým modulem, manuální test. </t>
    </r>
    <r>
      <rPr>
        <sz val="10"/>
        <rFont val="Calibri"/>
        <family val="2"/>
        <charset val="238"/>
        <scheme val="minor"/>
      </rPr>
      <t>S vyzařovací charakteristikou široký. Elektrická Třída ochrany I. Vrchní kryt: světlešedá polymetakrylát. Difuzor: opálový polymetakrylát s vysokým přenosem a refrakčními hranoly. Patentovaný zajišťovací mechanismus EasyClick pro montáž difuzoru bez upínacích prvků. Pro montáž přisazením nebo zavěšením. Rychloupínací konzoly pro montáž přisazením jsou součástí dodávky. Vhodné pro montáž na strop nebo na stěnu (jak vertikálně, tak horizontálně). Montážní sady pro montáž na vedení, zavěšení pomocí řetízku nebo na řetězovku jsou k dispozici jako příslušenství. Vhodné pro průběžné zapojení pomocí kabelu H05VV nebo NYM (jmenovitý proud 10A). Okolní teplota: -20°C do +35°C. Dodáváno s LED zdroji v barvě 4000K.. Rozměry: 1600 x 92 x 90 mm Příkon svítidla: 52,7 W Světelný tok: 6630 lm Světelný výkon svítidel: 126 lm/W Hmotnost: 2,1 kg</t>
    </r>
  </si>
  <si>
    <t>Štíhlé závěsná svítidlo s vyzařovací charakteristikou asymetrický. Pevný výstup LED předřadník. Těleso: ocel, práškově nanášený bílá (odstín blížící se RAL9016). Koncové kryty: ocel práškově nanášený bílá (odstín blížící se RAL9016). Mřížka: hladký hliník, dvojitý parabolický. Elektrická Třída ochrany I, krytí IP20, Odolnost proti nárazu: IK03. Elektrické připojení prostřednictvím předem nainstalovaná napájecí šňůra (2.5m). Dodáváno s LED zdroji v barvě 4000K. Závěsnou sadu je třeba objednat zvlášť. Včetně konektoru závěsu ve tvaru Y - závěsnou šňůru se stropní růžicí je třeba objednat zvlášť (22171581). Rozměry: 1180 x 116 x 44 mm Příkon svítidla: 16 W Světelný tok: 2149 lm Světelný výkon svítidel: 134 lm/W Hmotnost: 3,5 kg</t>
  </si>
  <si>
    <t>Lištové LED svítidlo o světelném výkonu. Elektronický předřadník se stálým výstupem. Těleso: barvený, tvarovaný ocel, bílá (RAL9016). Koncové kryty: vstřikovaný odlitek polykarbonát, bílá. Difuzor: texturovaný opálová akrylát. Elektrické připojení prostřednictvím svorkovnice 3 x 2 x 2,5mm². Dodáváno s LED zdroji v barvě 4000K Rozměry: 1449 x 60 x 74 mm Příkon svítidla: 36 W Světelný tok: 4900 lm Světelný výkon svítidel: 136 lm/W Hmotnost: 1,7 kg</t>
  </si>
  <si>
    <r>
      <t xml:space="preserve">Lištové LED svítidlo o světelném výkonu. </t>
    </r>
    <r>
      <rPr>
        <b/>
        <sz val="10"/>
        <rFont val="Calibri"/>
        <family val="2"/>
        <charset val="238"/>
        <scheme val="minor"/>
      </rPr>
      <t>Elektronický předřadník se stálým výstupem s 3-hodinovým nouzovým modulem, manuální test.</t>
    </r>
    <r>
      <rPr>
        <sz val="10"/>
        <rFont val="Calibri"/>
        <family val="2"/>
        <charset val="238"/>
        <scheme val="minor"/>
      </rPr>
      <t xml:space="preserve"> Těleso: barvený, tvarovaný ocel, bílá (RAL9016). Koncové kryty: vstřikovaný odlitek polykarbonát, bílá. Difuzor: texturovaný opálová akrylát. Elektrické připojení prostřednictvím svorkovnice (3 + 3) x 2 x 2,5mm². Dodáváno s LED zdroji v barvě 4000K Rozměry: 1449 x 60 x 74 mm Příkon svítidla: 52,8 W Světelný tok: 6400 lm Světelný výkon svítidel: 121 lm/W Hmotnost: 2,3 kg</t>
    </r>
  </si>
  <si>
    <t>Ozn.</t>
  </si>
  <si>
    <t>popis svítidla</t>
  </si>
  <si>
    <t>vzhled</t>
  </si>
  <si>
    <t>j.</t>
  </si>
  <si>
    <t>Jsou uvažována svítidla včetně zdrojů.</t>
  </si>
  <si>
    <t>L</t>
  </si>
  <si>
    <t>Lištový systém jednfázový vč. koncovek, spojek, konektorů a konzol</t>
  </si>
  <si>
    <t>WISH 20 DIMM pro jednookr. lištu bílá 230V LED 20W 36° 3000K 4000K 5000K, vč. transformátoru</t>
  </si>
  <si>
    <t>N</t>
  </si>
  <si>
    <t>JN</t>
  </si>
  <si>
    <t>Obdelníkový vestavná LED svítidlo. Pevný výstup LED předřadník s 3-hodinovým nouzovým modulem, manuální test.Elektrická Třída ochrany II, IP44_IP20, Odolnost proti nárazu: IK03. Těleso: ocel, bílá (odstín blížící se RAL9016). Difuzor: Opálový PMMA s mikroprizmatickou fólií. Dodává se včetně bezpečnostního lanka. Dodáváno s LED zdroji v barvě 4000K. Rozměry: 1196 x 296 x 34 mm Příkon svítidla: 26 W Světelný tok: 3200 lm Světelný výkon svítidel: 123 lm/W Hmotnost: 2,4 kg</t>
  </si>
  <si>
    <t>Obdelníkový vestavná LED svítidlo. Pevný výstup LED předřadník. Elektrická Třída ochrany II, IP44_IP20, Odolnost proti nárazu: IK03. Těleso: ocel, bílá (odstín blížící se RAL9016). Difuzor: Opálový PMMA s mikroprizmatickou fólií. Dodává se včetně bezpečnostního lanka. Dodáváno s LED zdroji v barvě 4000K. Rozměry: 1196 x 296 x 34 mm Příkon svítidla: 26 W Světelný tok: 3200 lm Světelný výkon svítidel: 123 lm/W Hmotnost: 2,4 kg</t>
  </si>
  <si>
    <t>RP05</t>
  </si>
  <si>
    <t>MN</t>
  </si>
  <si>
    <r>
      <t xml:space="preserve">LED přisazená svítidlo. Elektronický předřadník se stálým výstupem </t>
    </r>
    <r>
      <rPr>
        <b/>
        <sz val="10"/>
        <rFont val="Calibri"/>
        <family val="2"/>
        <charset val="238"/>
        <scheme val="minor"/>
      </rPr>
      <t>s 3-hodinovým nouzovým modulem,</t>
    </r>
    <r>
      <rPr>
        <sz val="10"/>
        <rFont val="Calibri"/>
        <family val="2"/>
        <charset val="238"/>
        <scheme val="minor"/>
      </rPr>
      <t xml:space="preserve"> elektrická Třída ochrany I, krytí IP40. Těleso: bílá barvený ocel. Koncové kryty: bílá polykarbonát včetně zaoblený, lisovaný opálový polykarbonát difuzor. Otvor pro vstup kabelu Ø21,5mm ve středu zadní části. Standardní upevnění BESA se vzdáleností středů 600mm. Klávesová svorkovnice. Dodáváno s LED zdroji v barvě 4000K. Světelný výkon lze zvolit interní spojkou/přepínačem. Lze volit z následujících vysokofrekvenčních verzí: 3050lm (LO) / 4750lm (ME) / 6300lm (HI). Lze zvolit následující verze HFIX: 3250lm (LO) / 5500lm (ME). Standardním nastavením je střední režim. Pokud se týká přesných fotometrických informací a informací o výkonu – navštivte webovou stránku a v rozvinovacím menu zvolte některý z režimů LO / ME / HI. Rozměry: 1490 x 200 x 81 mm Hmotnost: 2,7 kg</t>
    </r>
  </si>
  <si>
    <t>Stropní držáky svítidel  56ks</t>
  </si>
  <si>
    <t>Opálový akrylový difuzor je doplněn jednoduchým korpusem z lesklého chromu a rozložení světla je rovnoměrné a příjemné. Zabudovaná LED technologie se vyznačuje vysokou světelnou účinností a nízkou spotřebou energie. 850lm, IP44</t>
  </si>
  <si>
    <t>LED Podhledové svítidlo LED/16,5W/230V IP44</t>
  </si>
  <si>
    <t>Přisazené svítidlo LED. Obroučka v provedení bílá barva a opálové stínítko z polykarbonátu. Tvar stínítka/krytu: kruhový. IP20</t>
  </si>
  <si>
    <t>LED high-bay svítidlo pro vysoce náročné aplikace, příkon svítidla: 113 W, včetně LED konvertoru, Slave svítidlo pro Ovládání DALI (pouze DALI), pouzdro vyrobené z vysoce kvalitního tlakově litého hliníku odolného proti korozi, práškově lakované v barvě bílé. Venturiho vzduchové trysky pro vynikající tepelné řízení a minimalizaci prachu. Kryt vyrobený z vysoce kvalitního, nárazuvzdorného a UV stabilizovaného polykarbonát (PC), pro použití v náročných aplikacích v průmyslu, logistice a sportu. Životnost LED je 100 000 h předtím světelný tok se sníží na 80 % původní hodnoty. Tolerance chromatičnosti (počáteční MacAdam): 2. Světelný tok svítidla: 17410 lm, Účinnost svítidla: 154 lm/W Podání barev Ra &gt; 80, teplota barev 4000 K. neoslňující osvětlení: UGR &lt; 25 (EN 12464:2011). Systém utěsněných optických čoček. Čočky s diagonální kopulovou strukturou pro maximální účinnost. Svítidlo se symetrickým velmi širokým rozvod (velmi široký paprsek). Svítidlo propojené bezhalogenovými vývody, bez silikonu. Třída ochrany: SC1, stupeň krytí: IP66, okolní teplota: -40°C až +60°C, Rozměry: 518 x 414 x 109 mm. Hmotnost: 7 kg.</t>
  </si>
  <si>
    <t>Recyklační poplatek</t>
  </si>
  <si>
    <t>140/30</t>
  </si>
  <si>
    <t>Kabelový žlab ocelový</t>
  </si>
  <si>
    <t>Kabelový žlab</t>
  </si>
  <si>
    <t>do 140/50</t>
  </si>
  <si>
    <t>Enerfetický sloupek umístěný pos stolem v kabinetě</t>
  </si>
  <si>
    <t xml:space="preserve">Zásuvka průmyslová nástěnná </t>
  </si>
  <si>
    <t>IP44 16A/3+N+PE</t>
  </si>
  <si>
    <t>Montáž 3f zásuvky a zás. Sloupku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</si>
</sst>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8" formatCode="#,##0.00\ &quot;Kč&quot;;[Red]\-#,##0.00\ &quot;Kč&quot;"/>
    <numFmt numFmtId="164" formatCode="General_)"/>
    <numFmt numFmtId="165" formatCode="0.00_)"/>
  </numFmts>
  <fonts count="45" x14ac:knownFonts="1">
    <font>
      <sz val="10"/>
      <name val="Courier"/>
      <charset val="238"/>
    </font>
    <font>
      <sz val="11"/>
      <color theme="1"/>
      <name val="Calibri"/>
      <family val="2"/>
      <charset val="238"/>
      <scheme val="minor"/>
    </font>
    <font>
      <sz val="11"/>
      <color indexed="8"/>
      <name val="Calibri"/>
      <family val="2"/>
      <charset val="238"/>
    </font>
    <font>
      <sz val="11"/>
      <color indexed="9"/>
      <name val="Calibri"/>
      <family val="2"/>
      <charset val="238"/>
    </font>
    <font>
      <sz val="8"/>
      <color indexed="8"/>
      <name val="Arial CE"/>
      <family val="2"/>
      <charset val="238"/>
    </font>
    <font>
      <b/>
      <sz val="11"/>
      <color indexed="8"/>
      <name val="Calibri"/>
      <family val="2"/>
      <charset val="238"/>
    </font>
    <font>
      <sz val="11"/>
      <color indexed="20"/>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sz val="11"/>
      <color indexed="17"/>
      <name val="Calibri"/>
      <family val="2"/>
      <charset val="238"/>
    </font>
    <font>
      <sz val="11"/>
      <color indexed="10"/>
      <name val="Calibri"/>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sz val="10"/>
      <name val="Times New Roman CE"/>
      <charset val="238"/>
    </font>
    <font>
      <sz val="10"/>
      <name val="Arial"/>
      <family val="2"/>
      <charset val="238"/>
    </font>
    <font>
      <sz val="10"/>
      <name val="Times New Roman CE"/>
      <family val="1"/>
      <charset val="238"/>
    </font>
    <font>
      <sz val="9"/>
      <name val="Times New Roman CE"/>
      <family val="1"/>
      <charset val="238"/>
    </font>
    <font>
      <sz val="10"/>
      <color indexed="8"/>
      <name val="Times New Roman CE"/>
      <family val="1"/>
      <charset val="238"/>
    </font>
    <font>
      <b/>
      <sz val="10"/>
      <name val="Times New Roman CE"/>
      <family val="1"/>
      <charset val="238"/>
    </font>
    <font>
      <sz val="9"/>
      <name val="Courier"/>
      <family val="1"/>
      <charset val="238"/>
    </font>
    <font>
      <sz val="10"/>
      <name val="Times New Roman"/>
      <family val="1"/>
      <charset val="238"/>
    </font>
    <font>
      <sz val="10"/>
      <name val="Courier"/>
      <family val="1"/>
      <charset val="238"/>
    </font>
    <font>
      <sz val="10"/>
      <name val="Calibri"/>
      <family val="2"/>
      <charset val="238"/>
      <scheme val="minor"/>
    </font>
    <font>
      <sz val="9"/>
      <name val="Calibri"/>
      <family val="2"/>
      <charset val="238"/>
      <scheme val="minor"/>
    </font>
    <font>
      <b/>
      <sz val="12"/>
      <name val="Calibri"/>
      <family val="2"/>
      <charset val="238"/>
      <scheme val="minor"/>
    </font>
    <font>
      <b/>
      <sz val="10"/>
      <name val="Calibri"/>
      <family val="2"/>
      <charset val="238"/>
      <scheme val="minor"/>
    </font>
    <font>
      <b/>
      <sz val="9"/>
      <name val="Calibri"/>
      <family val="2"/>
      <charset val="238"/>
      <scheme val="minor"/>
    </font>
    <font>
      <sz val="10"/>
      <color indexed="8"/>
      <name val="Calibri"/>
      <family val="2"/>
      <charset val="238"/>
      <scheme val="minor"/>
    </font>
    <font>
      <b/>
      <sz val="11"/>
      <name val="Calibri"/>
      <family val="2"/>
      <charset val="238"/>
      <scheme val="minor"/>
    </font>
    <font>
      <b/>
      <sz val="20"/>
      <name val="Calibri"/>
      <family val="2"/>
      <charset val="238"/>
      <scheme val="minor"/>
    </font>
    <font>
      <i/>
      <sz val="10"/>
      <name val="Calibri"/>
      <family val="2"/>
      <charset val="238"/>
      <scheme val="minor"/>
    </font>
    <font>
      <sz val="12"/>
      <name val="Calibri"/>
      <family val="2"/>
      <charset val="238"/>
      <scheme val="minor"/>
    </font>
    <font>
      <sz val="10"/>
      <color rgb="FF000000"/>
      <name val="Calibri"/>
      <family val="2"/>
      <charset val="238"/>
      <scheme val="minor"/>
    </font>
    <font>
      <sz val="9"/>
      <name val="Arial"/>
      <family val="2"/>
      <charset val="238"/>
    </font>
    <font>
      <sz val="10"/>
      <color rgb="FFFF0000"/>
      <name val="Courier"/>
      <family val="1"/>
      <charset val="238"/>
    </font>
    <font>
      <b/>
      <sz val="14"/>
      <name val="Calibri"/>
      <family val="2"/>
      <charset val="238"/>
      <scheme val="minor"/>
    </font>
    <font>
      <b/>
      <sz val="14"/>
      <name val="Times New Roman CE"/>
      <charset val="238"/>
    </font>
    <font>
      <sz val="11"/>
      <name val="Calibri"/>
      <family val="2"/>
      <charset val="238"/>
      <scheme val="minor"/>
    </font>
  </fonts>
  <fills count="25">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2"/>
        <bgColor indexed="3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rgb="FF00B0F0"/>
        <bgColor indexed="64"/>
      </patternFill>
    </fill>
  </fills>
  <borders count="14">
    <border>
      <left/>
      <right/>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top style="thin">
        <color indexed="64"/>
      </top>
      <bottom style="double">
        <color indexed="64"/>
      </bottom>
      <diagonal/>
    </border>
    <border>
      <left/>
      <right/>
      <top style="thin">
        <color indexed="64"/>
      </top>
      <bottom style="thin">
        <color indexed="64"/>
      </bottom>
      <diagonal/>
    </border>
    <border>
      <left/>
      <right/>
      <top style="thin">
        <color indexed="64"/>
      </top>
      <bottom style="medium">
        <color indexed="64"/>
      </bottom>
      <diagonal/>
    </border>
  </borders>
  <cellStyleXfs count="50">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0" borderId="0" applyNumberFormat="0" applyFill="0" applyBorder="0" applyAlignment="0"/>
    <xf numFmtId="0" fontId="5" fillId="0" borderId="1" applyNumberFormat="0" applyFill="0" applyAlignment="0" applyProtection="0"/>
    <xf numFmtId="40" fontId="28" fillId="0" borderId="0" applyFill="0" applyBorder="0" applyAlignment="0" applyProtection="0"/>
    <xf numFmtId="0" fontId="6" fillId="3" borderId="0" applyNumberFormat="0" applyBorder="0" applyAlignment="0" applyProtection="0"/>
    <xf numFmtId="0" fontId="7" fillId="16" borderId="2" applyNumberFormat="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2" fillId="17" borderId="0" applyNumberFormat="0" applyBorder="0" applyAlignment="0" applyProtection="0"/>
    <xf numFmtId="0" fontId="28" fillId="0" borderId="0"/>
    <xf numFmtId="0" fontId="28" fillId="0" borderId="0"/>
    <xf numFmtId="164" fontId="28" fillId="0" borderId="0" applyBorder="0"/>
    <xf numFmtId="0" fontId="28" fillId="0" borderId="0"/>
    <xf numFmtId="0" fontId="28" fillId="18" borderId="6" applyNumberFormat="0" applyAlignment="0" applyProtection="0"/>
    <xf numFmtId="9" fontId="28" fillId="0" borderId="0" applyFill="0" applyBorder="0" applyAlignment="0" applyProtection="0"/>
    <xf numFmtId="0" fontId="13" fillId="0" borderId="7" applyNumberFormat="0" applyFill="0" applyAlignment="0" applyProtection="0"/>
    <xf numFmtId="0" fontId="14" fillId="4" borderId="0" applyNumberFormat="0" applyBorder="0" applyAlignment="0" applyProtection="0"/>
    <xf numFmtId="0" fontId="15" fillId="0" borderId="0" applyNumberFormat="0" applyFill="0" applyBorder="0" applyAlignment="0" applyProtection="0"/>
    <xf numFmtId="0" fontId="16" fillId="7" borderId="8" applyNumberFormat="0" applyAlignment="0" applyProtection="0"/>
    <xf numFmtId="0" fontId="17" fillId="19" borderId="8" applyNumberFormat="0" applyAlignment="0" applyProtection="0"/>
    <xf numFmtId="0" fontId="18" fillId="19" borderId="9" applyNumberFormat="0" applyAlignment="0" applyProtection="0"/>
    <xf numFmtId="0" fontId="19" fillId="0" borderId="0" applyNumberFormat="0" applyFill="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3" borderId="0" applyNumberFormat="0" applyBorder="0" applyAlignment="0" applyProtection="0"/>
    <xf numFmtId="0" fontId="1" fillId="0" borderId="0"/>
  </cellStyleXfs>
  <cellXfs count="199">
    <xf numFmtId="0" fontId="0" fillId="0" borderId="0" xfId="0"/>
    <xf numFmtId="164" fontId="20" fillId="0" borderId="0" xfId="32" applyFont="1" applyBorder="1"/>
    <xf numFmtId="4" fontId="20" fillId="0" borderId="0" xfId="21" applyNumberFormat="1" applyFont="1" applyFill="1" applyBorder="1" applyAlignment="1" applyProtection="1"/>
    <xf numFmtId="0" fontId="22" fillId="0" borderId="0" xfId="0" applyFont="1"/>
    <xf numFmtId="4" fontId="23" fillId="0" borderId="0" xfId="21" applyNumberFormat="1" applyFont="1" applyFill="1" applyBorder="1" applyAlignment="1" applyProtection="1"/>
    <xf numFmtId="0" fontId="24" fillId="0" borderId="0" xfId="0" applyFont="1"/>
    <xf numFmtId="164" fontId="25" fillId="0" borderId="0" xfId="32" applyFont="1" applyBorder="1"/>
    <xf numFmtId="4" fontId="20" fillId="0" borderId="0" xfId="32" applyNumberFormat="1" applyFont="1" applyBorder="1" applyAlignment="1">
      <alignment horizontal="right"/>
    </xf>
    <xf numFmtId="4" fontId="21" fillId="0" borderId="0" xfId="32" applyNumberFormat="1" applyFont="1" applyBorder="1" applyAlignment="1">
      <alignment horizontal="right"/>
    </xf>
    <xf numFmtId="0" fontId="0" fillId="0" borderId="0" xfId="0" applyAlignment="1">
      <alignment horizontal="right"/>
    </xf>
    <xf numFmtId="4" fontId="0" fillId="0" borderId="0" xfId="0" applyNumberFormat="1"/>
    <xf numFmtId="4" fontId="26" fillId="0" borderId="0" xfId="0" applyNumberFormat="1" applyFont="1"/>
    <xf numFmtId="0" fontId="22" fillId="0" borderId="0" xfId="33" applyFont="1"/>
    <xf numFmtId="164" fontId="20" fillId="0" borderId="0" xfId="32" applyFont="1" applyBorder="1" applyAlignment="1">
      <alignment horizontal="left"/>
    </xf>
    <xf numFmtId="0" fontId="27" fillId="0" borderId="0" xfId="33" applyFont="1"/>
    <xf numFmtId="0" fontId="29" fillId="0" borderId="0" xfId="0" applyFont="1"/>
    <xf numFmtId="164" fontId="29" fillId="0" borderId="0" xfId="32" applyFont="1" applyBorder="1" applyAlignment="1">
      <alignment horizontal="left"/>
    </xf>
    <xf numFmtId="164" fontId="29" fillId="0" borderId="0" xfId="32" applyFont="1" applyBorder="1"/>
    <xf numFmtId="4" fontId="29" fillId="0" borderId="0" xfId="21" applyNumberFormat="1" applyFont="1" applyFill="1" applyBorder="1" applyAlignment="1" applyProtection="1"/>
    <xf numFmtId="4" fontId="30" fillId="0" borderId="0" xfId="21" applyNumberFormat="1" applyFont="1" applyFill="1" applyBorder="1" applyAlignment="1" applyProtection="1"/>
    <xf numFmtId="4" fontId="32" fillId="0" borderId="0" xfId="21" applyNumberFormat="1" applyFont="1" applyFill="1" applyBorder="1" applyAlignment="1" applyProtection="1">
      <alignment horizontal="right"/>
    </xf>
    <xf numFmtId="4" fontId="33" fillId="0" borderId="0" xfId="21" applyNumberFormat="1" applyFont="1" applyFill="1" applyBorder="1" applyAlignment="1" applyProtection="1">
      <alignment horizontal="right"/>
    </xf>
    <xf numFmtId="0" fontId="29" fillId="0" borderId="0" xfId="0" applyFont="1" applyAlignment="1">
      <alignment horizontal="left"/>
    </xf>
    <xf numFmtId="164" fontId="32" fillId="0" borderId="0" xfId="32" applyFont="1" applyBorder="1" applyAlignment="1">
      <alignment horizontal="left"/>
    </xf>
    <xf numFmtId="4" fontId="32" fillId="0" borderId="0" xfId="21" applyNumberFormat="1" applyFont="1" applyFill="1" applyBorder="1" applyAlignment="1" applyProtection="1"/>
    <xf numFmtId="4" fontId="33" fillId="0" borderId="0" xfId="21" applyNumberFormat="1" applyFont="1" applyFill="1" applyBorder="1" applyAlignment="1" applyProtection="1"/>
    <xf numFmtId="4" fontId="29" fillId="0" borderId="0" xfId="21" applyNumberFormat="1" applyFont="1" applyFill="1" applyBorder="1" applyAlignment="1" applyProtection="1">
      <alignment horizontal="right"/>
    </xf>
    <xf numFmtId="0" fontId="29" fillId="0" borderId="0" xfId="0" applyFont="1" applyAlignment="1">
      <alignment horizontal="right"/>
    </xf>
    <xf numFmtId="4" fontId="29" fillId="0" borderId="0" xfId="32" applyNumberFormat="1" applyFont="1" applyBorder="1" applyAlignment="1">
      <alignment horizontal="right"/>
    </xf>
    <xf numFmtId="4" fontId="29" fillId="0" borderId="0" xfId="0" applyNumberFormat="1" applyFont="1" applyAlignment="1">
      <alignment horizontal="right"/>
    </xf>
    <xf numFmtId="164" fontId="29" fillId="0" borderId="0" xfId="32" applyFont="1" applyBorder="1" applyAlignment="1">
      <alignment horizontal="center" vertical="center"/>
    </xf>
    <xf numFmtId="164" fontId="32" fillId="0" borderId="10" xfId="32" applyFont="1" applyBorder="1"/>
    <xf numFmtId="164" fontId="32" fillId="0" borderId="10" xfId="32" applyFont="1" applyBorder="1" applyAlignment="1">
      <alignment horizontal="left"/>
    </xf>
    <xf numFmtId="164" fontId="29" fillId="0" borderId="10" xfId="32" applyFont="1" applyBorder="1" applyAlignment="1">
      <alignment horizontal="left"/>
    </xf>
    <xf numFmtId="164" fontId="29" fillId="0" borderId="10" xfId="32" applyFont="1" applyBorder="1"/>
    <xf numFmtId="4" fontId="29" fillId="0" borderId="0" xfId="0" applyNumberFormat="1" applyFont="1" applyAlignment="1">
      <alignment horizontal="center" vertical="center" wrapText="1"/>
    </xf>
    <xf numFmtId="3" fontId="29" fillId="0" borderId="0" xfId="21" applyNumberFormat="1" applyFont="1" applyFill="1" applyBorder="1" applyAlignment="1" applyProtection="1"/>
    <xf numFmtId="3" fontId="32" fillId="0" borderId="10" xfId="32" applyNumberFormat="1" applyFont="1" applyBorder="1" applyAlignment="1">
      <alignment horizontal="right"/>
    </xf>
    <xf numFmtId="3" fontId="23" fillId="0" borderId="0" xfId="21" applyNumberFormat="1" applyFont="1" applyFill="1" applyBorder="1" applyAlignment="1" applyProtection="1"/>
    <xf numFmtId="40" fontId="29" fillId="0" borderId="0" xfId="32" applyNumberFormat="1" applyFont="1" applyBorder="1"/>
    <xf numFmtId="40" fontId="32" fillId="0" borderId="10" xfId="21" applyFont="1" applyFill="1" applyBorder="1" applyAlignment="1" applyProtection="1">
      <alignment horizontal="right"/>
    </xf>
    <xf numFmtId="40" fontId="20" fillId="0" borderId="0" xfId="32" applyNumberFormat="1" applyFont="1" applyBorder="1"/>
    <xf numFmtId="164" fontId="29" fillId="0" borderId="11" xfId="32" applyFont="1" applyBorder="1"/>
    <xf numFmtId="4" fontId="32" fillId="0" borderId="11" xfId="0" applyNumberFormat="1" applyFont="1" applyBorder="1" applyAlignment="1">
      <alignment horizontal="left"/>
    </xf>
    <xf numFmtId="3" fontId="29" fillId="0" borderId="11" xfId="21" applyNumberFormat="1" applyFont="1" applyFill="1" applyBorder="1" applyAlignment="1" applyProtection="1"/>
    <xf numFmtId="40" fontId="29" fillId="0" borderId="11" xfId="32" applyNumberFormat="1" applyFont="1" applyBorder="1"/>
    <xf numFmtId="0" fontId="35" fillId="0" borderId="0" xfId="0" applyFont="1" applyAlignment="1">
      <alignment horizontal="center" vertical="center"/>
    </xf>
    <xf numFmtId="0" fontId="36" fillId="0" borderId="0" xfId="0" applyFont="1"/>
    <xf numFmtId="0" fontId="31" fillId="0" borderId="0" xfId="0" applyFont="1"/>
    <xf numFmtId="4" fontId="31" fillId="0" borderId="0" xfId="0" applyNumberFormat="1" applyFont="1" applyAlignment="1">
      <alignment horizontal="right"/>
    </xf>
    <xf numFmtId="164" fontId="29" fillId="0" borderId="0" xfId="32" applyFont="1" applyBorder="1" applyAlignment="1">
      <alignment horizontal="center" vertical="top"/>
    </xf>
    <xf numFmtId="0" fontId="29" fillId="0" borderId="0" xfId="0" applyFont="1" applyAlignment="1">
      <alignment horizontal="center" vertical="top"/>
    </xf>
    <xf numFmtId="164" fontId="32" fillId="0" borderId="10" xfId="32" applyFont="1" applyBorder="1" applyAlignment="1">
      <alignment horizontal="center"/>
    </xf>
    <xf numFmtId="164" fontId="21" fillId="0" borderId="0" xfId="32" applyFont="1" applyBorder="1" applyAlignment="1">
      <alignment horizontal="center" vertical="top"/>
    </xf>
    <xf numFmtId="164" fontId="20" fillId="0" borderId="0" xfId="32" applyFont="1" applyBorder="1" applyAlignment="1">
      <alignment horizontal="center" vertical="top"/>
    </xf>
    <xf numFmtId="8" fontId="0" fillId="0" borderId="0" xfId="0" applyNumberFormat="1"/>
    <xf numFmtId="164" fontId="32" fillId="0" borderId="12" xfId="32" applyFont="1" applyBorder="1"/>
    <xf numFmtId="164" fontId="32" fillId="0" borderId="12" xfId="32" applyFont="1" applyBorder="1" applyAlignment="1">
      <alignment horizontal="left"/>
    </xf>
    <xf numFmtId="164" fontId="32" fillId="0" borderId="12" xfId="32" applyFont="1" applyBorder="1" applyAlignment="1">
      <alignment horizontal="right"/>
    </xf>
    <xf numFmtId="4" fontId="32" fillId="0" borderId="12" xfId="21" applyNumberFormat="1" applyFont="1" applyFill="1" applyBorder="1" applyAlignment="1" applyProtection="1">
      <alignment horizontal="right"/>
    </xf>
    <xf numFmtId="4" fontId="33" fillId="0" borderId="12" xfId="21" applyNumberFormat="1" applyFont="1" applyFill="1" applyBorder="1" applyAlignment="1" applyProtection="1">
      <alignment horizontal="right"/>
    </xf>
    <xf numFmtId="4" fontId="32" fillId="0" borderId="11" xfId="21" applyNumberFormat="1" applyFont="1" applyFill="1" applyBorder="1" applyAlignment="1" applyProtection="1"/>
    <xf numFmtId="4" fontId="33" fillId="0" borderId="11" xfId="21" applyNumberFormat="1" applyFont="1" applyFill="1" applyBorder="1" applyAlignment="1" applyProtection="1"/>
    <xf numFmtId="0" fontId="32" fillId="0" borderId="11" xfId="0" applyFont="1" applyBorder="1"/>
    <xf numFmtId="4" fontId="32" fillId="0" borderId="11" xfId="0" applyNumberFormat="1" applyFont="1" applyBorder="1" applyAlignment="1">
      <alignment horizontal="right"/>
    </xf>
    <xf numFmtId="4" fontId="29" fillId="0" borderId="0" xfId="0" applyNumberFormat="1" applyFont="1"/>
    <xf numFmtId="0" fontId="37" fillId="0" borderId="0" xfId="0" applyFont="1"/>
    <xf numFmtId="0" fontId="38" fillId="0" borderId="0" xfId="0" applyFont="1"/>
    <xf numFmtId="4" fontId="30" fillId="0" borderId="0" xfId="0" applyNumberFormat="1" applyFont="1"/>
    <xf numFmtId="0" fontId="29" fillId="0" borderId="0" xfId="33" applyFont="1"/>
    <xf numFmtId="0" fontId="29" fillId="0" borderId="0" xfId="33" applyFont="1" applyAlignment="1">
      <alignment horizontal="right"/>
    </xf>
    <xf numFmtId="1" fontId="29" fillId="0" borderId="0" xfId="33" applyNumberFormat="1" applyFont="1"/>
    <xf numFmtId="4" fontId="29" fillId="0" borderId="0" xfId="33" applyNumberFormat="1" applyFont="1"/>
    <xf numFmtId="4" fontId="30" fillId="0" borderId="0" xfId="33" applyNumberFormat="1" applyFont="1"/>
    <xf numFmtId="0" fontId="31" fillId="0" borderId="0" xfId="33" applyFont="1" applyAlignment="1">
      <alignment horizontal="left"/>
    </xf>
    <xf numFmtId="0" fontId="29" fillId="0" borderId="0" xfId="33" applyFont="1" applyAlignment="1">
      <alignment horizontal="left"/>
    </xf>
    <xf numFmtId="9" fontId="29" fillId="0" borderId="0" xfId="35" applyFont="1" applyBorder="1"/>
    <xf numFmtId="0" fontId="29" fillId="0" borderId="13" xfId="33" applyFont="1" applyBorder="1" applyAlignment="1">
      <alignment horizontal="left"/>
    </xf>
    <xf numFmtId="0" fontId="29" fillId="0" borderId="13" xfId="33" applyFont="1" applyBorder="1"/>
    <xf numFmtId="1" fontId="29" fillId="0" borderId="13" xfId="33" applyNumberFormat="1" applyFont="1" applyBorder="1"/>
    <xf numFmtId="4" fontId="29" fillId="0" borderId="13" xfId="33" applyNumberFormat="1" applyFont="1" applyBorder="1"/>
    <xf numFmtId="0" fontId="32" fillId="0" borderId="0" xfId="33" applyFont="1" applyAlignment="1">
      <alignment horizontal="left"/>
    </xf>
    <xf numFmtId="0" fontId="39" fillId="0" borderId="0" xfId="0" applyFont="1"/>
    <xf numFmtId="0" fontId="32" fillId="0" borderId="0" xfId="33" applyFont="1" applyAlignment="1">
      <alignment horizontal="right"/>
    </xf>
    <xf numFmtId="0" fontId="32" fillId="0" borderId="13" xfId="33" applyFont="1" applyBorder="1" applyAlignment="1">
      <alignment horizontal="right"/>
    </xf>
    <xf numFmtId="164" fontId="21" fillId="0" borderId="0" xfId="32" applyFont="1" applyBorder="1" applyAlignment="1">
      <alignment horizontal="left"/>
    </xf>
    <xf numFmtId="0" fontId="29" fillId="0" borderId="0" xfId="31" applyFont="1"/>
    <xf numFmtId="1" fontId="29" fillId="0" borderId="0" xfId="31" applyNumberFormat="1" applyFont="1"/>
    <xf numFmtId="4" fontId="29" fillId="0" borderId="0" xfId="31" applyNumberFormat="1" applyFont="1" applyAlignment="1">
      <alignment horizontal="right"/>
    </xf>
    <xf numFmtId="0" fontId="29" fillId="0" borderId="0" xfId="0" applyFont="1" applyAlignment="1">
      <alignment horizontal="center" wrapText="1"/>
    </xf>
    <xf numFmtId="164" fontId="29" fillId="0" borderId="0" xfId="32" applyFont="1" applyBorder="1" applyAlignment="1">
      <alignment horizontal="left" vertical="top"/>
    </xf>
    <xf numFmtId="8" fontId="0" fillId="24" borderId="0" xfId="0" applyNumberFormat="1" applyFill="1"/>
    <xf numFmtId="0" fontId="32" fillId="0" borderId="11" xfId="33" applyFont="1" applyBorder="1" applyAlignment="1">
      <alignment horizontal="right"/>
    </xf>
    <xf numFmtId="0" fontId="29" fillId="0" borderId="0" xfId="0" applyFont="1" applyAlignment="1">
      <alignment horizontal="left" vertical="center" wrapText="1"/>
    </xf>
    <xf numFmtId="0" fontId="40" fillId="0" borderId="0" xfId="0" applyFont="1" applyAlignment="1">
      <alignment horizontal="left" vertical="center" wrapText="1"/>
    </xf>
    <xf numFmtId="0" fontId="40" fillId="0" borderId="0" xfId="0" applyFont="1" applyAlignment="1">
      <alignment vertical="center" wrapText="1"/>
    </xf>
    <xf numFmtId="3" fontId="29" fillId="0" borderId="0" xfId="21" applyNumberFormat="1" applyFont="1" applyFill="1" applyBorder="1" applyAlignment="1" applyProtection="1">
      <alignment vertical="center"/>
    </xf>
    <xf numFmtId="164" fontId="29" fillId="0" borderId="0" xfId="32" applyFont="1" applyBorder="1" applyAlignment="1">
      <alignment vertical="center"/>
    </xf>
    <xf numFmtId="40" fontId="29" fillId="0" borderId="0" xfId="32" applyNumberFormat="1" applyFont="1" applyBorder="1" applyAlignment="1">
      <alignment vertical="center"/>
    </xf>
    <xf numFmtId="0" fontId="35" fillId="0" borderId="0" xfId="0" applyFont="1" applyAlignment="1">
      <alignment horizontal="center" vertical="center" wrapText="1"/>
    </xf>
    <xf numFmtId="8" fontId="41" fillId="0" borderId="0" xfId="0" applyNumberFormat="1" applyFont="1"/>
    <xf numFmtId="0" fontId="32" fillId="0" borderId="11" xfId="33" applyFont="1" applyBorder="1" applyAlignment="1">
      <alignment horizontal="left"/>
    </xf>
    <xf numFmtId="0" fontId="32" fillId="0" borderId="11" xfId="33" applyFont="1" applyBorder="1"/>
    <xf numFmtId="1" fontId="32" fillId="0" borderId="11" xfId="33" applyNumberFormat="1" applyFont="1" applyBorder="1"/>
    <xf numFmtId="4" fontId="32" fillId="0" borderId="11" xfId="33" applyNumberFormat="1" applyFont="1" applyBorder="1"/>
    <xf numFmtId="4" fontId="29" fillId="0" borderId="0" xfId="21" applyNumberFormat="1" applyFont="1" applyFill="1" applyBorder="1" applyAlignment="1" applyProtection="1">
      <alignment vertical="center"/>
    </xf>
    <xf numFmtId="0" fontId="29" fillId="0" borderId="0" xfId="0" applyFont="1" applyAlignment="1">
      <alignment vertical="center"/>
    </xf>
    <xf numFmtId="0" fontId="22" fillId="0" borderId="0" xfId="0" applyFont="1" applyAlignment="1">
      <alignment vertical="center"/>
    </xf>
    <xf numFmtId="0" fontId="34" fillId="0" borderId="0" xfId="0" applyFont="1"/>
    <xf numFmtId="40" fontId="29" fillId="0" borderId="0" xfId="31" applyNumberFormat="1" applyFont="1"/>
    <xf numFmtId="164" fontId="42" fillId="0" borderId="0" xfId="32" applyFont="1" applyBorder="1" applyAlignment="1">
      <alignment horizontal="center" vertical="center"/>
    </xf>
    <xf numFmtId="164" fontId="43" fillId="0" borderId="0" xfId="32" applyFont="1" applyBorder="1" applyAlignment="1">
      <alignment horizontal="center" vertical="center"/>
    </xf>
    <xf numFmtId="164" fontId="44" fillId="0" borderId="0" xfId="32" applyFont="1" applyBorder="1"/>
    <xf numFmtId="0" fontId="29" fillId="0" borderId="0" xfId="0" applyFont="1" applyAlignment="1">
      <alignment horizontal="center" vertical="center" wrapText="1"/>
    </xf>
    <xf numFmtId="164" fontId="20" fillId="0" borderId="0" xfId="32" applyFont="1" applyBorder="1" applyAlignment="1">
      <alignment vertical="center"/>
    </xf>
    <xf numFmtId="164" fontId="35" fillId="0" borderId="10" xfId="32" applyFont="1" applyBorder="1"/>
    <xf numFmtId="164" fontId="35" fillId="0" borderId="10" xfId="32" applyFont="1" applyBorder="1" applyAlignment="1">
      <alignment horizontal="center"/>
    </xf>
    <xf numFmtId="3" fontId="35" fillId="0" borderId="10" xfId="32" applyNumberFormat="1" applyFont="1" applyBorder="1" applyAlignment="1">
      <alignment horizontal="right"/>
    </xf>
    <xf numFmtId="164" fontId="35" fillId="0" borderId="10" xfId="32" applyFont="1" applyBorder="1" applyAlignment="1">
      <alignment horizontal="left"/>
    </xf>
    <xf numFmtId="40" fontId="35" fillId="0" borderId="10" xfId="21" applyFont="1" applyFill="1" applyBorder="1" applyAlignment="1" applyProtection="1">
      <alignment horizontal="right"/>
    </xf>
    <xf numFmtId="40" fontId="35" fillId="0" borderId="10" xfId="21" applyFont="1" applyFill="1" applyBorder="1" applyAlignment="1" applyProtection="1">
      <alignment horizontal="center"/>
    </xf>
    <xf numFmtId="164" fontId="42" fillId="0" borderId="12" xfId="32" applyFont="1" applyBorder="1" applyAlignment="1">
      <alignment horizontal="center" vertical="center"/>
    </xf>
    <xf numFmtId="164" fontId="20" fillId="0" borderId="12" xfId="32" applyFont="1" applyBorder="1"/>
    <xf numFmtId="0" fontId="29" fillId="0" borderId="12" xfId="0" applyFont="1" applyBorder="1" applyAlignment="1">
      <alignment vertical="center" wrapText="1"/>
    </xf>
    <xf numFmtId="164" fontId="29" fillId="0" borderId="12" xfId="32" applyFont="1" applyBorder="1" applyAlignment="1">
      <alignment vertical="center"/>
    </xf>
    <xf numFmtId="164" fontId="20" fillId="0" borderId="12" xfId="32" applyFont="1" applyBorder="1" applyAlignment="1">
      <alignment vertical="center"/>
    </xf>
    <xf numFmtId="164" fontId="29" fillId="0" borderId="12" xfId="32" applyFont="1" applyBorder="1" applyAlignment="1">
      <alignment vertical="center" wrapText="1"/>
    </xf>
    <xf numFmtId="0" fontId="29" fillId="0" borderId="12" xfId="0" applyFont="1" applyBorder="1" applyAlignment="1">
      <alignment horizontal="justify" vertical="center"/>
    </xf>
    <xf numFmtId="0" fontId="29" fillId="0" borderId="12" xfId="0" applyFont="1" applyBorder="1" applyAlignment="1">
      <alignment horizontal="left" vertical="center" wrapText="1"/>
    </xf>
    <xf numFmtId="164" fontId="43" fillId="0" borderId="11" xfId="32" applyFont="1" applyBorder="1" applyAlignment="1">
      <alignment horizontal="center" vertical="center"/>
    </xf>
    <xf numFmtId="164" fontId="44" fillId="0" borderId="10" xfId="32" applyFont="1" applyBorder="1" applyAlignment="1">
      <alignment horizontal="center"/>
    </xf>
    <xf numFmtId="164" fontId="44" fillId="0" borderId="12" xfId="32" applyFont="1" applyBorder="1" applyAlignment="1">
      <alignment vertical="center"/>
    </xf>
    <xf numFmtId="164" fontId="44" fillId="0" borderId="11" xfId="32" applyFont="1" applyBorder="1"/>
    <xf numFmtId="3" fontId="44" fillId="0" borderId="0" xfId="21" applyNumberFormat="1" applyFont="1" applyFill="1" applyBorder="1" applyAlignment="1" applyProtection="1"/>
    <xf numFmtId="40" fontId="44" fillId="0" borderId="12" xfId="32" applyNumberFormat="1" applyFont="1" applyBorder="1" applyAlignment="1">
      <alignment vertical="center"/>
    </xf>
    <xf numFmtId="40" fontId="44" fillId="0" borderId="11" xfId="32" applyNumberFormat="1" applyFont="1" applyBorder="1"/>
    <xf numFmtId="164" fontId="44" fillId="0" borderId="12" xfId="32" applyFont="1" applyBorder="1" applyAlignment="1">
      <alignment horizontal="center" vertical="center"/>
    </xf>
    <xf numFmtId="164" fontId="29" fillId="0" borderId="10" xfId="32" applyFont="1" applyBorder="1" applyAlignment="1">
      <alignment vertical="center"/>
    </xf>
    <xf numFmtId="164" fontId="42" fillId="0" borderId="10" xfId="32" applyFont="1" applyBorder="1" applyAlignment="1">
      <alignment horizontal="center" vertical="center"/>
    </xf>
    <xf numFmtId="164" fontId="20" fillId="0" borderId="10" xfId="32" applyFont="1" applyBorder="1"/>
    <xf numFmtId="164" fontId="40" fillId="0" borderId="10" xfId="32" applyFont="1" applyBorder="1" applyAlignment="1">
      <alignment vertical="center" wrapText="1"/>
    </xf>
    <xf numFmtId="164" fontId="44" fillId="0" borderId="10" xfId="32" applyFont="1" applyBorder="1" applyAlignment="1">
      <alignment vertical="center"/>
    </xf>
    <xf numFmtId="40" fontId="44" fillId="0" borderId="10" xfId="32" applyNumberFormat="1" applyFont="1" applyBorder="1"/>
    <xf numFmtId="164" fontId="44" fillId="0" borderId="0" xfId="32" applyFont="1" applyBorder="1" applyAlignment="1">
      <alignment horizontal="center" vertical="center"/>
    </xf>
    <xf numFmtId="164" fontId="44" fillId="0" borderId="10" xfId="32" applyFont="1" applyBorder="1" applyAlignment="1">
      <alignment horizontal="center" vertical="center"/>
    </xf>
    <xf numFmtId="164" fontId="44" fillId="0" borderId="11" xfId="32" applyFont="1" applyBorder="1" applyAlignment="1">
      <alignment horizontal="center" vertical="center"/>
    </xf>
    <xf numFmtId="3" fontId="44" fillId="0" borderId="0" xfId="21" applyNumberFormat="1" applyFont="1" applyFill="1" applyBorder="1" applyAlignment="1" applyProtection="1">
      <alignment horizontal="center" vertical="center"/>
    </xf>
    <xf numFmtId="164" fontId="44" fillId="0" borderId="0" xfId="32" applyFont="1" applyBorder="1" applyAlignment="1">
      <alignment horizontal="right" vertical="center"/>
    </xf>
    <xf numFmtId="164" fontId="44" fillId="0" borderId="10" xfId="32" applyFont="1" applyBorder="1" applyAlignment="1">
      <alignment horizontal="right" vertical="center"/>
    </xf>
    <xf numFmtId="40" fontId="44" fillId="0" borderId="12" xfId="32" applyNumberFormat="1" applyFont="1" applyBorder="1" applyAlignment="1">
      <alignment horizontal="right" vertical="center"/>
    </xf>
    <xf numFmtId="40" fontId="44" fillId="0" borderId="10" xfId="32" applyNumberFormat="1" applyFont="1" applyBorder="1" applyAlignment="1">
      <alignment horizontal="right" vertical="center"/>
    </xf>
    <xf numFmtId="40" fontId="44" fillId="0" borderId="11" xfId="32" applyNumberFormat="1" applyFont="1" applyBorder="1" applyAlignment="1">
      <alignment horizontal="right" vertical="center"/>
    </xf>
    <xf numFmtId="3" fontId="44" fillId="0" borderId="0" xfId="21" applyNumberFormat="1" applyFont="1" applyFill="1" applyBorder="1" applyAlignment="1" applyProtection="1">
      <alignment horizontal="right" vertical="center"/>
    </xf>
    <xf numFmtId="0" fontId="29" fillId="0" borderId="12" xfId="0" applyFont="1" applyBorder="1" applyAlignment="1">
      <alignment horizontal="justify"/>
    </xf>
    <xf numFmtId="0" fontId="29" fillId="0" borderId="0" xfId="0" applyFont="1" applyAlignment="1">
      <alignment vertical="center" wrapText="1"/>
    </xf>
    <xf numFmtId="164" fontId="29" fillId="0" borderId="10" xfId="32" applyFont="1" applyBorder="1" applyAlignment="1">
      <alignment vertical="center" wrapText="1"/>
    </xf>
    <xf numFmtId="40" fontId="44" fillId="0" borderId="10" xfId="32" applyNumberFormat="1" applyFont="1" applyBorder="1" applyAlignment="1">
      <alignment vertical="center"/>
    </xf>
    <xf numFmtId="164" fontId="31" fillId="0" borderId="0" xfId="32" applyFont="1" applyBorder="1" applyAlignment="1">
      <alignment horizontal="left"/>
    </xf>
    <xf numFmtId="164" fontId="32" fillId="0" borderId="0" xfId="32" applyFont="1" applyBorder="1"/>
    <xf numFmtId="164" fontId="29" fillId="0" borderId="12" xfId="32" applyFont="1" applyBorder="1" applyAlignment="1">
      <alignment horizontal="left"/>
    </xf>
    <xf numFmtId="164" fontId="29" fillId="0" borderId="12" xfId="32" applyFont="1" applyBorder="1"/>
    <xf numFmtId="0" fontId="32" fillId="0" borderId="0" xfId="0" applyFont="1"/>
    <xf numFmtId="164" fontId="32" fillId="0" borderId="0" xfId="32" applyFont="1" applyBorder="1" applyAlignment="1">
      <alignment horizontal="right"/>
    </xf>
    <xf numFmtId="0" fontId="29" fillId="0" borderId="0" xfId="0" applyFont="1" applyAlignment="1">
      <alignment horizontal="center"/>
    </xf>
    <xf numFmtId="0" fontId="29" fillId="0" borderId="0" xfId="0" applyFont="1" applyAlignment="1">
      <alignment horizontal="left" wrapText="1"/>
    </xf>
    <xf numFmtId="0" fontId="29" fillId="0" borderId="0" xfId="0" applyFont="1" applyAlignment="1">
      <alignment horizontal="left" vertical="center"/>
    </xf>
    <xf numFmtId="0" fontId="29" fillId="0" borderId="0" xfId="0" applyFont="1" applyAlignment="1">
      <alignment horizontal="center" vertical="center"/>
    </xf>
    <xf numFmtId="0" fontId="29" fillId="0" borderId="0" xfId="0" applyFont="1" applyAlignment="1">
      <alignment horizontal="left" vertical="center" shrinkToFit="1"/>
    </xf>
    <xf numFmtId="164" fontId="32" fillId="0" borderId="11" xfId="32" applyFont="1" applyBorder="1"/>
    <xf numFmtId="164" fontId="32" fillId="0" borderId="11" xfId="32" applyFont="1" applyBorder="1" applyAlignment="1">
      <alignment horizontal="left"/>
    </xf>
    <xf numFmtId="0" fontId="29" fillId="0" borderId="11" xfId="0" applyFont="1" applyBorder="1"/>
    <xf numFmtId="164" fontId="29" fillId="0" borderId="0" xfId="32" applyFont="1" applyBorder="1" applyAlignment="1">
      <alignment horizontal="center"/>
    </xf>
    <xf numFmtId="4" fontId="32" fillId="0" borderId="11" xfId="32" applyNumberFormat="1" applyFont="1" applyBorder="1"/>
    <xf numFmtId="4" fontId="33" fillId="0" borderId="11" xfId="32" applyNumberFormat="1" applyFont="1" applyBorder="1"/>
    <xf numFmtId="4" fontId="32" fillId="0" borderId="0" xfId="32" applyNumberFormat="1" applyFont="1" applyBorder="1"/>
    <xf numFmtId="4" fontId="33" fillId="0" borderId="0" xfId="32" applyNumberFormat="1" applyFont="1" applyBorder="1"/>
    <xf numFmtId="0" fontId="34" fillId="0" borderId="0" xfId="0" applyFont="1" applyAlignment="1">
      <alignment horizontal="left"/>
    </xf>
    <xf numFmtId="0" fontId="34" fillId="0" borderId="0" xfId="0" applyFont="1" applyAlignment="1" applyProtection="1">
      <alignment horizontal="left"/>
      <protection locked="0"/>
    </xf>
    <xf numFmtId="4" fontId="34" fillId="0" borderId="0" xfId="0" applyNumberFormat="1" applyFont="1" applyAlignment="1" applyProtection="1">
      <alignment horizontal="right"/>
      <protection locked="0"/>
    </xf>
    <xf numFmtId="165" fontId="34" fillId="0" borderId="0" xfId="0" applyNumberFormat="1" applyFont="1" applyProtection="1">
      <protection locked="0"/>
    </xf>
    <xf numFmtId="4" fontId="29" fillId="0" borderId="0" xfId="32" applyNumberFormat="1" applyFont="1" applyBorder="1"/>
    <xf numFmtId="164" fontId="21" fillId="0" borderId="0" xfId="32" applyFont="1" applyBorder="1"/>
    <xf numFmtId="0" fontId="29" fillId="0" borderId="0" xfId="30" applyFont="1" applyAlignment="1">
      <alignment horizontal="left"/>
    </xf>
    <xf numFmtId="0" fontId="34" fillId="0" borderId="0" xfId="30" applyFont="1"/>
    <xf numFmtId="0" fontId="29" fillId="0" borderId="0" xfId="30" applyFont="1"/>
    <xf numFmtId="0" fontId="34" fillId="0" borderId="0" xfId="30" applyFont="1" applyAlignment="1">
      <alignment horizontal="left"/>
    </xf>
    <xf numFmtId="0" fontId="34" fillId="0" borderId="0" xfId="30" applyFont="1" applyAlignment="1" applyProtection="1">
      <alignment horizontal="left"/>
      <protection locked="0"/>
    </xf>
    <xf numFmtId="40" fontId="29" fillId="0" borderId="0" xfId="33" applyNumberFormat="1" applyFont="1"/>
    <xf numFmtId="9" fontId="29" fillId="0" borderId="0" xfId="35" applyFont="1" applyFill="1" applyBorder="1"/>
    <xf numFmtId="40" fontId="29" fillId="0" borderId="0" xfId="31" applyNumberFormat="1" applyFont="1" applyAlignment="1">
      <alignment horizontal="right"/>
    </xf>
    <xf numFmtId="49" fontId="29" fillId="0" borderId="0" xfId="30" applyNumberFormat="1" applyFont="1"/>
    <xf numFmtId="49" fontId="29" fillId="0" borderId="0" xfId="30" applyNumberFormat="1" applyFont="1" applyAlignment="1">
      <alignment horizontal="left"/>
    </xf>
    <xf numFmtId="0" fontId="29" fillId="0" borderId="13" xfId="0" applyFont="1" applyBorder="1"/>
    <xf numFmtId="4" fontId="29" fillId="0" borderId="13" xfId="0" applyNumberFormat="1" applyFont="1" applyBorder="1" applyAlignment="1">
      <alignment horizontal="right"/>
    </xf>
    <xf numFmtId="0" fontId="32" fillId="0" borderId="11" xfId="0" applyFont="1" applyBorder="1" applyAlignment="1">
      <alignment horizontal="left"/>
    </xf>
    <xf numFmtId="0" fontId="29" fillId="0" borderId="0" xfId="31" applyFont="1"/>
    <xf numFmtId="0" fontId="0" fillId="0" borderId="0" xfId="0"/>
    <xf numFmtId="0" fontId="42" fillId="0" borderId="0" xfId="0" applyFont="1" applyAlignment="1">
      <alignment wrapText="1"/>
    </xf>
    <xf numFmtId="0" fontId="0" fillId="0" borderId="0" xfId="0" applyAlignment="1">
      <alignment wrapText="1"/>
    </xf>
  </cellXfs>
  <cellStyles count="50">
    <cellStyle name="20 % – Zvýraznění 1" xfId="1" builtinId="30" customBuiltin="1"/>
    <cellStyle name="20 % – Zvýraznění 2" xfId="2" builtinId="34" customBuiltin="1"/>
    <cellStyle name="20 % – Zvýraznění 3" xfId="3" builtinId="38" customBuiltin="1"/>
    <cellStyle name="20 % – Zvýraznění 4" xfId="4" builtinId="42" customBuiltin="1"/>
    <cellStyle name="20 % – Zvýraznění 5" xfId="5" builtinId="46" customBuiltin="1"/>
    <cellStyle name="20 % – Zvýraznění 6" xfId="6" builtinId="50" customBuiltin="1"/>
    <cellStyle name="40 % – Zvýraznění 1" xfId="7" builtinId="31" customBuiltin="1"/>
    <cellStyle name="40 % – Zvýraznění 2" xfId="8" builtinId="35" customBuiltin="1"/>
    <cellStyle name="40 % – Zvýraznění 3" xfId="9" builtinId="39" customBuiltin="1"/>
    <cellStyle name="40 % – Zvýraznění 4" xfId="10" builtinId="43" customBuiltin="1"/>
    <cellStyle name="40 % – Zvýraznění 5" xfId="11" builtinId="47" customBuiltin="1"/>
    <cellStyle name="40 % – Zvýraznění 6" xfId="12" builtinId="51" customBuiltin="1"/>
    <cellStyle name="60 % – Zvýraznění 1" xfId="13" builtinId="32" customBuiltin="1"/>
    <cellStyle name="60 % – Zvýraznění 2" xfId="14" builtinId="36" customBuiltin="1"/>
    <cellStyle name="60 % – Zvýraznění 3" xfId="15" builtinId="40" customBuiltin="1"/>
    <cellStyle name="60 % – Zvýraznění 4" xfId="16" builtinId="44" customBuiltin="1"/>
    <cellStyle name="60 % – Zvýraznění 5" xfId="17" builtinId="48" customBuiltin="1"/>
    <cellStyle name="60 % – Zvýraznění 6" xfId="18" builtinId="52" customBuiltin="1"/>
    <cellStyle name="blokcen" xfId="19" xr:uid="{00000000-0005-0000-0000-000012000000}"/>
    <cellStyle name="Celkem" xfId="20" builtinId="25" customBuiltin="1"/>
    <cellStyle name="čárky_Rozpocet_PRAHA2" xfId="21" xr:uid="{00000000-0005-0000-0000-000014000000}"/>
    <cellStyle name="Kontrolní buňka" xfId="23" builtinId="23" customBuiltin="1"/>
    <cellStyle name="Nadpis 1" xfId="24" builtinId="16" customBuiltin="1"/>
    <cellStyle name="Nadpis 2" xfId="25" builtinId="17" customBuiltin="1"/>
    <cellStyle name="Nadpis 3" xfId="26" builtinId="18" customBuiltin="1"/>
    <cellStyle name="Nadpis 4" xfId="27" builtinId="19" customBuiltin="1"/>
    <cellStyle name="Název" xfId="28" builtinId="15" customBuiltin="1"/>
    <cellStyle name="Neutrální" xfId="29" builtinId="28" customBuiltin="1"/>
    <cellStyle name="Normální" xfId="0" builtinId="0"/>
    <cellStyle name="Normální 2" xfId="30" xr:uid="{00000000-0005-0000-0000-00001E000000}"/>
    <cellStyle name="normální 3" xfId="31" xr:uid="{00000000-0005-0000-0000-00001F000000}"/>
    <cellStyle name="normální 4" xfId="49" xr:uid="{00000000-0005-0000-0000-000020000000}"/>
    <cellStyle name="normální_Rozpocet_PRAHA2" xfId="32" xr:uid="{00000000-0005-0000-0000-000021000000}"/>
    <cellStyle name="normální_SPECIFIK" xfId="33" xr:uid="{00000000-0005-0000-0000-000022000000}"/>
    <cellStyle name="Poznámka" xfId="34" builtinId="10" customBuiltin="1"/>
    <cellStyle name="Procenta" xfId="35" builtinId="5"/>
    <cellStyle name="Propojená buňka" xfId="36" builtinId="24" customBuiltin="1"/>
    <cellStyle name="Správně" xfId="37" builtinId="26" customBuiltin="1"/>
    <cellStyle name="Špatně" xfId="22" builtinId="27" customBuiltin="1"/>
    <cellStyle name="Text upozornění" xfId="38" builtinId="11" customBuiltin="1"/>
    <cellStyle name="Vstup" xfId="39" builtinId="20" customBuiltin="1"/>
    <cellStyle name="Výpočet" xfId="40" builtinId="22" customBuiltin="1"/>
    <cellStyle name="Výstup" xfId="41" builtinId="21" customBuiltin="1"/>
    <cellStyle name="Vysvětlující text" xfId="42" builtinId="53" customBuiltin="1"/>
    <cellStyle name="Zvýraznění 1" xfId="43" builtinId="29" customBuiltin="1"/>
    <cellStyle name="Zvýraznění 2" xfId="44" builtinId="33" customBuiltin="1"/>
    <cellStyle name="Zvýraznění 3" xfId="45" builtinId="37" customBuiltin="1"/>
    <cellStyle name="Zvýraznění 4" xfId="46" builtinId="41" customBuiltin="1"/>
    <cellStyle name="Zvýraznění 5" xfId="47" builtinId="45" customBuiltin="1"/>
    <cellStyle name="Zvýraznění 6" xfId="48" builtinId="49"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13" Type="http://schemas.openxmlformats.org/officeDocument/2006/relationships/image" Target="../media/image14.emf"/><Relationship Id="rId18" Type="http://schemas.openxmlformats.org/officeDocument/2006/relationships/image" Target="../media/image19.jpeg"/><Relationship Id="rId3" Type="http://schemas.openxmlformats.org/officeDocument/2006/relationships/image" Target="../media/image4.emf"/><Relationship Id="rId7" Type="http://schemas.openxmlformats.org/officeDocument/2006/relationships/image" Target="../media/image8.emf"/><Relationship Id="rId12" Type="http://schemas.openxmlformats.org/officeDocument/2006/relationships/image" Target="../media/image13.emf"/><Relationship Id="rId17" Type="http://schemas.openxmlformats.org/officeDocument/2006/relationships/image" Target="../media/image18.jpeg"/><Relationship Id="rId2" Type="http://schemas.openxmlformats.org/officeDocument/2006/relationships/image" Target="../media/image3.emf"/><Relationship Id="rId16" Type="http://schemas.openxmlformats.org/officeDocument/2006/relationships/image" Target="../media/image17.emf"/><Relationship Id="rId1" Type="http://schemas.openxmlformats.org/officeDocument/2006/relationships/image" Target="../media/image2.emf"/><Relationship Id="rId6" Type="http://schemas.openxmlformats.org/officeDocument/2006/relationships/image" Target="../media/image7.emf"/><Relationship Id="rId11" Type="http://schemas.openxmlformats.org/officeDocument/2006/relationships/image" Target="../media/image12.emf"/><Relationship Id="rId5" Type="http://schemas.openxmlformats.org/officeDocument/2006/relationships/image" Target="../media/image6.emf"/><Relationship Id="rId15" Type="http://schemas.openxmlformats.org/officeDocument/2006/relationships/image" Target="../media/image16.jpeg"/><Relationship Id="rId10" Type="http://schemas.openxmlformats.org/officeDocument/2006/relationships/image" Target="../media/image11.emf"/><Relationship Id="rId4" Type="http://schemas.openxmlformats.org/officeDocument/2006/relationships/image" Target="../media/image5.emf"/><Relationship Id="rId9" Type="http://schemas.openxmlformats.org/officeDocument/2006/relationships/image" Target="../media/image10.emf"/><Relationship Id="rId14" Type="http://schemas.openxmlformats.org/officeDocument/2006/relationships/image" Target="../media/image15.jpeg"/></Relationships>
</file>

<file path=xl/drawings/_rels/drawing3.xml.rels><?xml version="1.0" encoding="UTF-8" standalone="yes"?>
<Relationships xmlns="http://schemas.openxmlformats.org/package/2006/relationships"><Relationship Id="rId3" Type="http://schemas.openxmlformats.org/officeDocument/2006/relationships/image" Target="../media/image18.jpeg"/><Relationship Id="rId2" Type="http://schemas.openxmlformats.org/officeDocument/2006/relationships/image" Target="../media/image9.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4</xdr:col>
      <xdr:colOff>28576</xdr:colOff>
      <xdr:row>17</xdr:row>
      <xdr:rowOff>9527</xdr:rowOff>
    </xdr:from>
    <xdr:to>
      <xdr:col>4</xdr:col>
      <xdr:colOff>438150</xdr:colOff>
      <xdr:row>18</xdr:row>
      <xdr:rowOff>3451</xdr:rowOff>
    </xdr:to>
    <xdr:pic>
      <xdr:nvPicPr>
        <xdr:cNvPr id="6145" name="Picture 1" descr="https://www.podlahove-zasuvky.cz/data/product/88/nerezoovy-el-sloupek-stakohome-es-2r-novejsi-model-jpg.jpg">
          <a:extLst>
            <a:ext uri="{FF2B5EF4-FFF2-40B4-BE49-F238E27FC236}">
              <a16:creationId xmlns:a16="http://schemas.microsoft.com/office/drawing/2014/main" id="{00000000-0008-0000-0200-0000011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flipH="1">
          <a:off x="4000501" y="6038852"/>
          <a:ext cx="409574" cy="317774"/>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4082</xdr:colOff>
      <xdr:row>9</xdr:row>
      <xdr:rowOff>1303564</xdr:rowOff>
    </xdr:from>
    <xdr:to>
      <xdr:col>14</xdr:col>
      <xdr:colOff>25006</xdr:colOff>
      <xdr:row>10</xdr:row>
      <xdr:rowOff>972910</xdr:rowOff>
    </xdr:to>
    <xdr:pic>
      <xdr:nvPicPr>
        <xdr:cNvPr id="2" name="Picture 2">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547757" y="7666264"/>
          <a:ext cx="1030574" cy="983796"/>
        </a:xfrm>
        <a:prstGeom prst="rect">
          <a:avLst/>
        </a:prstGeom>
        <a:noFill/>
      </xdr:spPr>
    </xdr:pic>
    <xdr:clientData/>
  </xdr:twoCellAnchor>
  <xdr:twoCellAnchor editAs="oneCell">
    <xdr:from>
      <xdr:col>13</xdr:col>
      <xdr:colOff>0</xdr:colOff>
      <xdr:row>11</xdr:row>
      <xdr:rowOff>9525</xdr:rowOff>
    </xdr:from>
    <xdr:to>
      <xdr:col>14</xdr:col>
      <xdr:colOff>2095</xdr:colOff>
      <xdr:row>12</xdr:row>
      <xdr:rowOff>53487</xdr:rowOff>
    </xdr:to>
    <xdr:pic>
      <xdr:nvPicPr>
        <xdr:cNvPr id="4" name="Picture 2">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6543675" y="10658475"/>
          <a:ext cx="1011745" cy="1015512"/>
        </a:xfrm>
        <a:prstGeom prst="rect">
          <a:avLst/>
        </a:prstGeom>
        <a:noFill/>
      </xdr:spPr>
    </xdr:pic>
    <xdr:clientData/>
  </xdr:twoCellAnchor>
  <xdr:twoCellAnchor editAs="oneCell">
    <xdr:from>
      <xdr:col>13</xdr:col>
      <xdr:colOff>2722</xdr:colOff>
      <xdr:row>13</xdr:row>
      <xdr:rowOff>50346</xdr:rowOff>
    </xdr:from>
    <xdr:to>
      <xdr:col>14</xdr:col>
      <xdr:colOff>29248</xdr:colOff>
      <xdr:row>13</xdr:row>
      <xdr:rowOff>1069521</xdr:rowOff>
    </xdr:to>
    <xdr:pic>
      <xdr:nvPicPr>
        <xdr:cNvPr id="5" name="Picture 4">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6546397" y="12785271"/>
          <a:ext cx="1036176" cy="1019175"/>
        </a:xfrm>
        <a:prstGeom prst="rect">
          <a:avLst/>
        </a:prstGeom>
        <a:noFill/>
      </xdr:spPr>
    </xdr:pic>
    <xdr:clientData/>
  </xdr:twoCellAnchor>
  <xdr:twoCellAnchor editAs="oneCell">
    <xdr:from>
      <xdr:col>13</xdr:col>
      <xdr:colOff>28575</xdr:colOff>
      <xdr:row>14</xdr:row>
      <xdr:rowOff>28575</xdr:rowOff>
    </xdr:from>
    <xdr:to>
      <xdr:col>14</xdr:col>
      <xdr:colOff>38100</xdr:colOff>
      <xdr:row>14</xdr:row>
      <xdr:rowOff>1047750</xdr:rowOff>
    </xdr:to>
    <xdr:pic>
      <xdr:nvPicPr>
        <xdr:cNvPr id="6" name="Picture 5">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6572250" y="13839825"/>
          <a:ext cx="1019175" cy="1019175"/>
        </a:xfrm>
        <a:prstGeom prst="rect">
          <a:avLst/>
        </a:prstGeom>
        <a:noFill/>
      </xdr:spPr>
    </xdr:pic>
    <xdr:clientData/>
  </xdr:twoCellAnchor>
  <xdr:twoCellAnchor editAs="oneCell">
    <xdr:from>
      <xdr:col>13</xdr:col>
      <xdr:colOff>0</xdr:colOff>
      <xdr:row>24</xdr:row>
      <xdr:rowOff>40821</xdr:rowOff>
    </xdr:from>
    <xdr:to>
      <xdr:col>14</xdr:col>
      <xdr:colOff>12865</xdr:colOff>
      <xdr:row>24</xdr:row>
      <xdr:rowOff>952500</xdr:rowOff>
    </xdr:to>
    <xdr:pic>
      <xdr:nvPicPr>
        <xdr:cNvPr id="7" name="Picture 4">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6543675" y="29044446"/>
          <a:ext cx="1022515" cy="911679"/>
        </a:xfrm>
        <a:prstGeom prst="rect">
          <a:avLst/>
        </a:prstGeom>
        <a:noFill/>
      </xdr:spPr>
    </xdr:pic>
    <xdr:clientData/>
  </xdr:twoCellAnchor>
  <xdr:twoCellAnchor editAs="oneCell">
    <xdr:from>
      <xdr:col>13</xdr:col>
      <xdr:colOff>27215</xdr:colOff>
      <xdr:row>25</xdr:row>
      <xdr:rowOff>198664</xdr:rowOff>
    </xdr:from>
    <xdr:to>
      <xdr:col>14</xdr:col>
      <xdr:colOff>27215</xdr:colOff>
      <xdr:row>25</xdr:row>
      <xdr:rowOff>1198789</xdr:rowOff>
    </xdr:to>
    <xdr:pic>
      <xdr:nvPicPr>
        <xdr:cNvPr id="8" name="Picture 8">
          <a:extLst>
            <a:ext uri="{FF2B5EF4-FFF2-40B4-BE49-F238E27FC236}">
              <a16:creationId xmlns:a16="http://schemas.microsoft.com/office/drawing/2014/main" id="{00000000-0008-0000-0300-00000800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6570890" y="30173839"/>
          <a:ext cx="1009650" cy="1000125"/>
        </a:xfrm>
        <a:prstGeom prst="rect">
          <a:avLst/>
        </a:prstGeom>
        <a:noFill/>
      </xdr:spPr>
    </xdr:pic>
    <xdr:clientData/>
  </xdr:twoCellAnchor>
  <xdr:twoCellAnchor editAs="oneCell">
    <xdr:from>
      <xdr:col>13</xdr:col>
      <xdr:colOff>27216</xdr:colOff>
      <xdr:row>26</xdr:row>
      <xdr:rowOff>2722</xdr:rowOff>
    </xdr:from>
    <xdr:to>
      <xdr:col>14</xdr:col>
      <xdr:colOff>31549</xdr:colOff>
      <xdr:row>26</xdr:row>
      <xdr:rowOff>1005150</xdr:rowOff>
    </xdr:to>
    <xdr:pic>
      <xdr:nvPicPr>
        <xdr:cNvPr id="9" name="Picture 9">
          <a:extLst>
            <a:ext uri="{FF2B5EF4-FFF2-40B4-BE49-F238E27FC236}">
              <a16:creationId xmlns:a16="http://schemas.microsoft.com/office/drawing/2014/main" id="{00000000-0008-0000-0300-0000090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6570891" y="31301872"/>
          <a:ext cx="1013983" cy="1002428"/>
        </a:xfrm>
        <a:prstGeom prst="rect">
          <a:avLst/>
        </a:prstGeom>
        <a:noFill/>
      </xdr:spPr>
    </xdr:pic>
    <xdr:clientData/>
  </xdr:twoCellAnchor>
  <xdr:twoCellAnchor editAs="oneCell">
    <xdr:from>
      <xdr:col>13</xdr:col>
      <xdr:colOff>0</xdr:colOff>
      <xdr:row>29</xdr:row>
      <xdr:rowOff>28575</xdr:rowOff>
    </xdr:from>
    <xdr:to>
      <xdr:col>13</xdr:col>
      <xdr:colOff>1003807</xdr:colOff>
      <xdr:row>30</xdr:row>
      <xdr:rowOff>35901</xdr:rowOff>
    </xdr:to>
    <xdr:pic>
      <xdr:nvPicPr>
        <xdr:cNvPr id="10" name="Picture 4">
          <a:extLst>
            <a:ext uri="{FF2B5EF4-FFF2-40B4-BE49-F238E27FC236}">
              <a16:creationId xmlns:a16="http://schemas.microsoft.com/office/drawing/2014/main" id="{00000000-0008-0000-0300-00000A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6543675" y="35547300"/>
          <a:ext cx="1003807" cy="997926"/>
        </a:xfrm>
        <a:prstGeom prst="rect">
          <a:avLst/>
        </a:prstGeom>
        <a:noFill/>
      </xdr:spPr>
    </xdr:pic>
    <xdr:clientData/>
  </xdr:twoCellAnchor>
  <xdr:twoCellAnchor editAs="oneCell">
    <xdr:from>
      <xdr:col>13</xdr:col>
      <xdr:colOff>0</xdr:colOff>
      <xdr:row>4</xdr:row>
      <xdr:rowOff>0</xdr:rowOff>
    </xdr:from>
    <xdr:to>
      <xdr:col>13</xdr:col>
      <xdr:colOff>981075</xdr:colOff>
      <xdr:row>4</xdr:row>
      <xdr:rowOff>981075</xdr:rowOff>
    </xdr:to>
    <xdr:pic>
      <xdr:nvPicPr>
        <xdr:cNvPr id="11" name="Picture 1">
          <a:extLst>
            <a:ext uri="{FF2B5EF4-FFF2-40B4-BE49-F238E27FC236}">
              <a16:creationId xmlns:a16="http://schemas.microsoft.com/office/drawing/2014/main" id="{00000000-0008-0000-0300-00000B00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6543675" y="904875"/>
          <a:ext cx="981075" cy="981075"/>
        </a:xfrm>
        <a:prstGeom prst="rect">
          <a:avLst/>
        </a:prstGeom>
        <a:noFill/>
      </xdr:spPr>
    </xdr:pic>
    <xdr:clientData/>
  </xdr:twoCellAnchor>
  <xdr:twoCellAnchor editAs="oneCell">
    <xdr:from>
      <xdr:col>13</xdr:col>
      <xdr:colOff>0</xdr:colOff>
      <xdr:row>6</xdr:row>
      <xdr:rowOff>0</xdr:rowOff>
    </xdr:from>
    <xdr:to>
      <xdr:col>14</xdr:col>
      <xdr:colOff>28575</xdr:colOff>
      <xdr:row>6</xdr:row>
      <xdr:rowOff>1038225</xdr:rowOff>
    </xdr:to>
    <xdr:pic>
      <xdr:nvPicPr>
        <xdr:cNvPr id="12" name="Picture 2">
          <a:extLst>
            <a:ext uri="{FF2B5EF4-FFF2-40B4-BE49-F238E27FC236}">
              <a16:creationId xmlns:a16="http://schemas.microsoft.com/office/drawing/2014/main" id="{00000000-0008-0000-0300-00000C00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6543675" y="2962275"/>
          <a:ext cx="1038225" cy="1038225"/>
        </a:xfrm>
        <a:prstGeom prst="rect">
          <a:avLst/>
        </a:prstGeom>
        <a:noFill/>
      </xdr:spPr>
    </xdr:pic>
    <xdr:clientData/>
  </xdr:twoCellAnchor>
  <xdr:twoCellAnchor editAs="oneCell">
    <xdr:from>
      <xdr:col>13</xdr:col>
      <xdr:colOff>0</xdr:colOff>
      <xdr:row>5</xdr:row>
      <xdr:rowOff>38100</xdr:rowOff>
    </xdr:from>
    <xdr:to>
      <xdr:col>13</xdr:col>
      <xdr:colOff>981075</xdr:colOff>
      <xdr:row>5</xdr:row>
      <xdr:rowOff>1019175</xdr:rowOff>
    </xdr:to>
    <xdr:pic>
      <xdr:nvPicPr>
        <xdr:cNvPr id="13" name="Picture 1">
          <a:extLst>
            <a:ext uri="{FF2B5EF4-FFF2-40B4-BE49-F238E27FC236}">
              <a16:creationId xmlns:a16="http://schemas.microsoft.com/office/drawing/2014/main" id="{00000000-0008-0000-0300-00000D00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6543675" y="1933575"/>
          <a:ext cx="981075" cy="981075"/>
        </a:xfrm>
        <a:prstGeom prst="rect">
          <a:avLst/>
        </a:prstGeom>
        <a:noFill/>
      </xdr:spPr>
    </xdr:pic>
    <xdr:clientData/>
  </xdr:twoCellAnchor>
  <xdr:twoCellAnchor editAs="oneCell">
    <xdr:from>
      <xdr:col>13</xdr:col>
      <xdr:colOff>38101</xdr:colOff>
      <xdr:row>6</xdr:row>
      <xdr:rowOff>200026</xdr:rowOff>
    </xdr:from>
    <xdr:to>
      <xdr:col>14</xdr:col>
      <xdr:colOff>38101</xdr:colOff>
      <xdr:row>6</xdr:row>
      <xdr:rowOff>1209676</xdr:rowOff>
    </xdr:to>
    <xdr:pic>
      <xdr:nvPicPr>
        <xdr:cNvPr id="14" name="Picture 3">
          <a:extLst>
            <a:ext uri="{FF2B5EF4-FFF2-40B4-BE49-F238E27FC236}">
              <a16:creationId xmlns:a16="http://schemas.microsoft.com/office/drawing/2014/main" id="{00000000-0008-0000-0300-00000E00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6581776" y="3162301"/>
          <a:ext cx="1009650" cy="1009650"/>
        </a:xfrm>
        <a:prstGeom prst="rect">
          <a:avLst/>
        </a:prstGeom>
        <a:noFill/>
      </xdr:spPr>
    </xdr:pic>
    <xdr:clientData/>
  </xdr:twoCellAnchor>
  <xdr:twoCellAnchor editAs="oneCell">
    <xdr:from>
      <xdr:col>13</xdr:col>
      <xdr:colOff>9525</xdr:colOff>
      <xdr:row>17</xdr:row>
      <xdr:rowOff>314325</xdr:rowOff>
    </xdr:from>
    <xdr:to>
      <xdr:col>14</xdr:col>
      <xdr:colOff>0</xdr:colOff>
      <xdr:row>17</xdr:row>
      <xdr:rowOff>1314450</xdr:rowOff>
    </xdr:to>
    <xdr:pic>
      <xdr:nvPicPr>
        <xdr:cNvPr id="15" name="Picture 4">
          <a:extLst>
            <a:ext uri="{FF2B5EF4-FFF2-40B4-BE49-F238E27FC236}">
              <a16:creationId xmlns:a16="http://schemas.microsoft.com/office/drawing/2014/main" id="{00000000-0008-0000-0300-00000F00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6553200" y="17373600"/>
          <a:ext cx="1000125" cy="1000125"/>
        </a:xfrm>
        <a:prstGeom prst="rect">
          <a:avLst/>
        </a:prstGeom>
        <a:noFill/>
      </xdr:spPr>
    </xdr:pic>
    <xdr:clientData/>
  </xdr:twoCellAnchor>
  <xdr:twoCellAnchor editAs="oneCell">
    <xdr:from>
      <xdr:col>13</xdr:col>
      <xdr:colOff>38100</xdr:colOff>
      <xdr:row>18</xdr:row>
      <xdr:rowOff>504825</xdr:rowOff>
    </xdr:from>
    <xdr:to>
      <xdr:col>14</xdr:col>
      <xdr:colOff>28575</xdr:colOff>
      <xdr:row>18</xdr:row>
      <xdr:rowOff>1504950</xdr:rowOff>
    </xdr:to>
    <xdr:pic>
      <xdr:nvPicPr>
        <xdr:cNvPr id="17" name="Picture 5">
          <a:extLst>
            <a:ext uri="{FF2B5EF4-FFF2-40B4-BE49-F238E27FC236}">
              <a16:creationId xmlns:a16="http://schemas.microsoft.com/office/drawing/2014/main" id="{00000000-0008-0000-0300-00001100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6581775" y="19335750"/>
          <a:ext cx="1000125" cy="1000125"/>
        </a:xfrm>
        <a:prstGeom prst="rect">
          <a:avLst/>
        </a:prstGeom>
        <a:noFill/>
      </xdr:spPr>
    </xdr:pic>
    <xdr:clientData/>
  </xdr:twoCellAnchor>
  <xdr:twoCellAnchor editAs="oneCell">
    <xdr:from>
      <xdr:col>13</xdr:col>
      <xdr:colOff>19050</xdr:colOff>
      <xdr:row>19</xdr:row>
      <xdr:rowOff>438150</xdr:rowOff>
    </xdr:from>
    <xdr:to>
      <xdr:col>14</xdr:col>
      <xdr:colOff>9525</xdr:colOff>
      <xdr:row>19</xdr:row>
      <xdr:rowOff>1438275</xdr:rowOff>
    </xdr:to>
    <xdr:pic>
      <xdr:nvPicPr>
        <xdr:cNvPr id="18" name="Picture 5">
          <a:extLst>
            <a:ext uri="{FF2B5EF4-FFF2-40B4-BE49-F238E27FC236}">
              <a16:creationId xmlns:a16="http://schemas.microsoft.com/office/drawing/2014/main" id="{00000000-0008-0000-0300-00001200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6562725" y="21097875"/>
          <a:ext cx="1000125" cy="1000125"/>
        </a:xfrm>
        <a:prstGeom prst="rect">
          <a:avLst/>
        </a:prstGeom>
        <a:noFill/>
      </xdr:spPr>
    </xdr:pic>
    <xdr:clientData/>
  </xdr:twoCellAnchor>
  <xdr:twoCellAnchor editAs="oneCell">
    <xdr:from>
      <xdr:col>12</xdr:col>
      <xdr:colOff>733426</xdr:colOff>
      <xdr:row>22</xdr:row>
      <xdr:rowOff>304801</xdr:rowOff>
    </xdr:from>
    <xdr:to>
      <xdr:col>14</xdr:col>
      <xdr:colOff>28575</xdr:colOff>
      <xdr:row>22</xdr:row>
      <xdr:rowOff>1343025</xdr:rowOff>
    </xdr:to>
    <xdr:pic>
      <xdr:nvPicPr>
        <xdr:cNvPr id="19" name="Picture 6">
          <a:extLst>
            <a:ext uri="{FF2B5EF4-FFF2-40B4-BE49-F238E27FC236}">
              <a16:creationId xmlns:a16="http://schemas.microsoft.com/office/drawing/2014/main" id="{00000000-0008-0000-0300-00001300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6543676" y="25479376"/>
          <a:ext cx="1038224" cy="1038224"/>
        </a:xfrm>
        <a:prstGeom prst="rect">
          <a:avLst/>
        </a:prstGeom>
        <a:noFill/>
      </xdr:spPr>
    </xdr:pic>
    <xdr:clientData/>
  </xdr:twoCellAnchor>
  <xdr:twoCellAnchor editAs="oneCell">
    <xdr:from>
      <xdr:col>12</xdr:col>
      <xdr:colOff>723901</xdr:colOff>
      <xdr:row>7</xdr:row>
      <xdr:rowOff>133351</xdr:rowOff>
    </xdr:from>
    <xdr:to>
      <xdr:col>13</xdr:col>
      <xdr:colOff>981075</xdr:colOff>
      <xdr:row>7</xdr:row>
      <xdr:rowOff>1114425</xdr:rowOff>
    </xdr:to>
    <xdr:pic>
      <xdr:nvPicPr>
        <xdr:cNvPr id="20" name="Picture 7">
          <a:extLst>
            <a:ext uri="{FF2B5EF4-FFF2-40B4-BE49-F238E27FC236}">
              <a16:creationId xmlns:a16="http://schemas.microsoft.com/office/drawing/2014/main" id="{00000000-0008-0000-0300-00001400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6543676" y="4705351"/>
          <a:ext cx="981074" cy="981074"/>
        </a:xfrm>
        <a:prstGeom prst="rect">
          <a:avLst/>
        </a:prstGeom>
        <a:noFill/>
      </xdr:spPr>
    </xdr:pic>
    <xdr:clientData/>
  </xdr:twoCellAnchor>
  <xdr:twoCellAnchor editAs="oneCell">
    <xdr:from>
      <xdr:col>12</xdr:col>
      <xdr:colOff>733425</xdr:colOff>
      <xdr:row>12</xdr:row>
      <xdr:rowOff>47625</xdr:rowOff>
    </xdr:from>
    <xdr:to>
      <xdr:col>13</xdr:col>
      <xdr:colOff>1000125</xdr:colOff>
      <xdr:row>12</xdr:row>
      <xdr:rowOff>1047750</xdr:rowOff>
    </xdr:to>
    <xdr:pic>
      <xdr:nvPicPr>
        <xdr:cNvPr id="21" name="Picture 8">
          <a:extLst>
            <a:ext uri="{FF2B5EF4-FFF2-40B4-BE49-F238E27FC236}">
              <a16:creationId xmlns:a16="http://schemas.microsoft.com/office/drawing/2014/main" id="{00000000-0008-0000-0300-00001500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6543675" y="11668125"/>
          <a:ext cx="1000125" cy="1000125"/>
        </a:xfrm>
        <a:prstGeom prst="rect">
          <a:avLst/>
        </a:prstGeom>
        <a:noFill/>
      </xdr:spPr>
    </xdr:pic>
    <xdr:clientData/>
  </xdr:twoCellAnchor>
  <xdr:twoCellAnchor editAs="oneCell">
    <xdr:from>
      <xdr:col>13</xdr:col>
      <xdr:colOff>0</xdr:colOff>
      <xdr:row>28</xdr:row>
      <xdr:rowOff>581025</xdr:rowOff>
    </xdr:from>
    <xdr:to>
      <xdr:col>14</xdr:col>
      <xdr:colOff>28575</xdr:colOff>
      <xdr:row>28</xdr:row>
      <xdr:rowOff>1619250</xdr:rowOff>
    </xdr:to>
    <xdr:pic>
      <xdr:nvPicPr>
        <xdr:cNvPr id="22" name="Picture 9">
          <a:extLst>
            <a:ext uri="{FF2B5EF4-FFF2-40B4-BE49-F238E27FC236}">
              <a16:creationId xmlns:a16="http://schemas.microsoft.com/office/drawing/2014/main" id="{00000000-0008-0000-0300-000016000000}"/>
            </a:ext>
          </a:extLst>
        </xdr:cNvPr>
        <xdr:cNvPicPr>
          <a:picLocks noChangeAspect="1" noChangeArrowheads="1"/>
        </xdr:cNvPicPr>
      </xdr:nvPicPr>
      <xdr:blipFill>
        <a:blip xmlns:r="http://schemas.openxmlformats.org/officeDocument/2006/relationships" r:embed="rId13"/>
        <a:srcRect/>
        <a:stretch>
          <a:fillRect/>
        </a:stretch>
      </xdr:blipFill>
      <xdr:spPr bwMode="auto">
        <a:xfrm>
          <a:off x="6543675" y="33918525"/>
          <a:ext cx="1038225" cy="1038225"/>
        </a:xfrm>
        <a:prstGeom prst="rect">
          <a:avLst/>
        </a:prstGeom>
        <a:noFill/>
      </xdr:spPr>
    </xdr:pic>
    <xdr:clientData/>
  </xdr:twoCellAnchor>
  <xdr:twoCellAnchor editAs="oneCell">
    <xdr:from>
      <xdr:col>11</xdr:col>
      <xdr:colOff>5867401</xdr:colOff>
      <xdr:row>21</xdr:row>
      <xdr:rowOff>257176</xdr:rowOff>
    </xdr:from>
    <xdr:to>
      <xdr:col>13</xdr:col>
      <xdr:colOff>901701</xdr:colOff>
      <xdr:row>21</xdr:row>
      <xdr:rowOff>1247776</xdr:rowOff>
    </xdr:to>
    <xdr:pic>
      <xdr:nvPicPr>
        <xdr:cNvPr id="23" name="Picture 2" descr="https://img.rendl.com/preview/R12257_251226.jpg?q=90&amp;w=900&amp;h=900?is-ios">
          <a:extLst>
            <a:ext uri="{FF2B5EF4-FFF2-40B4-BE49-F238E27FC236}">
              <a16:creationId xmlns:a16="http://schemas.microsoft.com/office/drawing/2014/main" id="{00000000-0008-0000-0300-00001700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6457951" y="24126826"/>
          <a:ext cx="987425" cy="990600"/>
        </a:xfrm>
        <a:prstGeom prst="rect">
          <a:avLst/>
        </a:prstGeom>
        <a:noFill/>
      </xdr:spPr>
    </xdr:pic>
    <xdr:clientData/>
  </xdr:twoCellAnchor>
  <xdr:twoCellAnchor editAs="oneCell">
    <xdr:from>
      <xdr:col>13</xdr:col>
      <xdr:colOff>123825</xdr:colOff>
      <xdr:row>20</xdr:row>
      <xdr:rowOff>180975</xdr:rowOff>
    </xdr:from>
    <xdr:to>
      <xdr:col>14</xdr:col>
      <xdr:colOff>0</xdr:colOff>
      <xdr:row>20</xdr:row>
      <xdr:rowOff>1066800</xdr:rowOff>
    </xdr:to>
    <xdr:pic>
      <xdr:nvPicPr>
        <xdr:cNvPr id="24" name="Picture 3" descr="RENDL Jednookruhový lištový systém WISH 20 DIMM pro jednookr. lištu bílá 230V LED 20W 36° 3000K 4000K 5000K R13769 1">
          <a:extLst>
            <a:ext uri="{FF2B5EF4-FFF2-40B4-BE49-F238E27FC236}">
              <a16:creationId xmlns:a16="http://schemas.microsoft.com/office/drawing/2014/main" id="{00000000-0008-0000-0300-000018000000}"/>
            </a:ext>
          </a:extLst>
        </xdr:cNvPr>
        <xdr:cNvPicPr>
          <a:picLocks noChangeAspect="1" noChangeArrowheads="1"/>
        </xdr:cNvPicPr>
      </xdr:nvPicPr>
      <xdr:blipFill>
        <a:blip xmlns:r="http://schemas.openxmlformats.org/officeDocument/2006/relationships" r:embed="rId15" cstate="print"/>
        <a:srcRect/>
        <a:stretch>
          <a:fillRect/>
        </a:stretch>
      </xdr:blipFill>
      <xdr:spPr bwMode="auto">
        <a:xfrm>
          <a:off x="6667500" y="22745700"/>
          <a:ext cx="885825" cy="885825"/>
        </a:xfrm>
        <a:prstGeom prst="rect">
          <a:avLst/>
        </a:prstGeom>
        <a:noFill/>
      </xdr:spPr>
    </xdr:pic>
    <xdr:clientData/>
  </xdr:twoCellAnchor>
  <xdr:twoCellAnchor editAs="oneCell">
    <xdr:from>
      <xdr:col>13</xdr:col>
      <xdr:colOff>0</xdr:colOff>
      <xdr:row>15</xdr:row>
      <xdr:rowOff>0</xdr:rowOff>
    </xdr:from>
    <xdr:to>
      <xdr:col>14</xdr:col>
      <xdr:colOff>9525</xdr:colOff>
      <xdr:row>15</xdr:row>
      <xdr:rowOff>1019175</xdr:rowOff>
    </xdr:to>
    <xdr:pic>
      <xdr:nvPicPr>
        <xdr:cNvPr id="25" name="Picture 1">
          <a:extLst>
            <a:ext uri="{FF2B5EF4-FFF2-40B4-BE49-F238E27FC236}">
              <a16:creationId xmlns:a16="http://schemas.microsoft.com/office/drawing/2014/main" id="{00000000-0008-0000-0300-000019000000}"/>
            </a:ext>
          </a:extLst>
        </xdr:cNvPr>
        <xdr:cNvPicPr>
          <a:picLocks noChangeAspect="1" noChangeArrowheads="1"/>
        </xdr:cNvPicPr>
      </xdr:nvPicPr>
      <xdr:blipFill>
        <a:blip xmlns:r="http://schemas.openxmlformats.org/officeDocument/2006/relationships" r:embed="rId16"/>
        <a:srcRect/>
        <a:stretch>
          <a:fillRect/>
        </a:stretch>
      </xdr:blipFill>
      <xdr:spPr bwMode="auto">
        <a:xfrm>
          <a:off x="6543675" y="14878050"/>
          <a:ext cx="1019175" cy="1019175"/>
        </a:xfrm>
        <a:prstGeom prst="rect">
          <a:avLst/>
        </a:prstGeom>
        <a:noFill/>
      </xdr:spPr>
    </xdr:pic>
    <xdr:clientData/>
  </xdr:twoCellAnchor>
  <xdr:twoCellAnchor editAs="oneCell">
    <xdr:from>
      <xdr:col>13</xdr:col>
      <xdr:colOff>0</xdr:colOff>
      <xdr:row>16</xdr:row>
      <xdr:rowOff>0</xdr:rowOff>
    </xdr:from>
    <xdr:to>
      <xdr:col>14</xdr:col>
      <xdr:colOff>9525</xdr:colOff>
      <xdr:row>17</xdr:row>
      <xdr:rowOff>1</xdr:rowOff>
    </xdr:to>
    <xdr:pic>
      <xdr:nvPicPr>
        <xdr:cNvPr id="26" name="Picture 1">
          <a:extLst>
            <a:ext uri="{FF2B5EF4-FFF2-40B4-BE49-F238E27FC236}">
              <a16:creationId xmlns:a16="http://schemas.microsoft.com/office/drawing/2014/main" id="{00000000-0008-0000-0300-00001A000000}"/>
            </a:ext>
          </a:extLst>
        </xdr:cNvPr>
        <xdr:cNvPicPr>
          <a:picLocks noChangeAspect="1" noChangeArrowheads="1"/>
        </xdr:cNvPicPr>
      </xdr:nvPicPr>
      <xdr:blipFill>
        <a:blip xmlns:r="http://schemas.openxmlformats.org/officeDocument/2006/relationships" r:embed="rId16"/>
        <a:srcRect/>
        <a:stretch>
          <a:fillRect/>
        </a:stretch>
      </xdr:blipFill>
      <xdr:spPr bwMode="auto">
        <a:xfrm>
          <a:off x="6543675" y="16040100"/>
          <a:ext cx="1019175" cy="1019176"/>
        </a:xfrm>
        <a:prstGeom prst="rect">
          <a:avLst/>
        </a:prstGeom>
        <a:noFill/>
      </xdr:spPr>
    </xdr:pic>
    <xdr:clientData/>
  </xdr:twoCellAnchor>
  <xdr:twoCellAnchor editAs="oneCell">
    <xdr:from>
      <xdr:col>13</xdr:col>
      <xdr:colOff>0</xdr:colOff>
      <xdr:row>23</xdr:row>
      <xdr:rowOff>338667</xdr:rowOff>
    </xdr:from>
    <xdr:to>
      <xdr:col>14</xdr:col>
      <xdr:colOff>27516</xdr:colOff>
      <xdr:row>23</xdr:row>
      <xdr:rowOff>1376891</xdr:rowOff>
    </xdr:to>
    <xdr:pic>
      <xdr:nvPicPr>
        <xdr:cNvPr id="28" name="Picture 6">
          <a:extLst>
            <a:ext uri="{FF2B5EF4-FFF2-40B4-BE49-F238E27FC236}">
              <a16:creationId xmlns:a16="http://schemas.microsoft.com/office/drawing/2014/main" id="{00000000-0008-0000-0300-00001C00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6543675" y="27427767"/>
          <a:ext cx="1037166" cy="1038224"/>
        </a:xfrm>
        <a:prstGeom prst="rect">
          <a:avLst/>
        </a:prstGeom>
        <a:noFill/>
      </xdr:spPr>
    </xdr:pic>
    <xdr:clientData/>
  </xdr:twoCellAnchor>
  <xdr:twoCellAnchor editAs="oneCell">
    <xdr:from>
      <xdr:col>13</xdr:col>
      <xdr:colOff>15875</xdr:colOff>
      <xdr:row>9</xdr:row>
      <xdr:rowOff>190502</xdr:rowOff>
    </xdr:from>
    <xdr:to>
      <xdr:col>13</xdr:col>
      <xdr:colOff>987882</xdr:colOff>
      <xdr:row>9</xdr:row>
      <xdr:rowOff>1158876</xdr:rowOff>
    </xdr:to>
    <xdr:pic>
      <xdr:nvPicPr>
        <xdr:cNvPr id="29" name="Picture 1" descr="LED koupelnové světlo Philippa hranaté 58,8 cm">
          <a:extLst>
            <a:ext uri="{FF2B5EF4-FFF2-40B4-BE49-F238E27FC236}">
              <a16:creationId xmlns:a16="http://schemas.microsoft.com/office/drawing/2014/main" id="{00000000-0008-0000-0300-00001D000000}"/>
            </a:ext>
          </a:extLst>
        </xdr:cNvPr>
        <xdr:cNvPicPr>
          <a:picLocks noChangeAspect="1" noChangeArrowheads="1"/>
        </xdr:cNvPicPr>
      </xdr:nvPicPr>
      <xdr:blipFill>
        <a:blip xmlns:r="http://schemas.openxmlformats.org/officeDocument/2006/relationships" r:embed="rId17" cstate="print"/>
        <a:srcRect/>
        <a:stretch>
          <a:fillRect/>
        </a:stretch>
      </xdr:blipFill>
      <xdr:spPr bwMode="auto">
        <a:xfrm>
          <a:off x="6559550" y="6553202"/>
          <a:ext cx="972007" cy="968374"/>
        </a:xfrm>
        <a:prstGeom prst="rect">
          <a:avLst/>
        </a:prstGeom>
        <a:noFill/>
      </xdr:spPr>
    </xdr:pic>
    <xdr:clientData/>
  </xdr:twoCellAnchor>
  <xdr:twoCellAnchor editAs="oneCell">
    <xdr:from>
      <xdr:col>13</xdr:col>
      <xdr:colOff>127000</xdr:colOff>
      <xdr:row>27</xdr:row>
      <xdr:rowOff>111126</xdr:rowOff>
    </xdr:from>
    <xdr:to>
      <xdr:col>13</xdr:col>
      <xdr:colOff>859681</xdr:colOff>
      <xdr:row>27</xdr:row>
      <xdr:rowOff>841375</xdr:rowOff>
    </xdr:to>
    <xdr:pic>
      <xdr:nvPicPr>
        <xdr:cNvPr id="30" name="Picture 2" descr="Eglo - LED Podhledové svítidlo LED/16,5W/230V - Bodové osvětlení">
          <a:extLst>
            <a:ext uri="{FF2B5EF4-FFF2-40B4-BE49-F238E27FC236}">
              <a16:creationId xmlns:a16="http://schemas.microsoft.com/office/drawing/2014/main" id="{00000000-0008-0000-0300-00001E000000}"/>
            </a:ext>
          </a:extLst>
        </xdr:cNvPr>
        <xdr:cNvPicPr>
          <a:picLocks noChangeAspect="1" noChangeArrowheads="1"/>
        </xdr:cNvPicPr>
      </xdr:nvPicPr>
      <xdr:blipFill>
        <a:blip xmlns:r="http://schemas.openxmlformats.org/officeDocument/2006/relationships" r:embed="rId18" cstate="print"/>
        <a:srcRect/>
        <a:stretch>
          <a:fillRect/>
        </a:stretch>
      </xdr:blipFill>
      <xdr:spPr bwMode="auto">
        <a:xfrm>
          <a:off x="6670675" y="32429451"/>
          <a:ext cx="732681" cy="730249"/>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13</xdr:col>
      <xdr:colOff>2722</xdr:colOff>
      <xdr:row>6</xdr:row>
      <xdr:rowOff>50346</xdr:rowOff>
    </xdr:from>
    <xdr:to>
      <xdr:col>14</xdr:col>
      <xdr:colOff>29248</xdr:colOff>
      <xdr:row>6</xdr:row>
      <xdr:rowOff>1069521</xdr:rowOff>
    </xdr:to>
    <xdr:pic>
      <xdr:nvPicPr>
        <xdr:cNvPr id="5" name="Picture 4">
          <a:extLst>
            <a:ext uri="{FF2B5EF4-FFF2-40B4-BE49-F238E27FC236}">
              <a16:creationId xmlns:a16="http://schemas.microsoft.com/office/drawing/2014/main" id="{00000000-0008-0000-0B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546397" y="12785271"/>
          <a:ext cx="1036176" cy="1019175"/>
        </a:xfrm>
        <a:prstGeom prst="rect">
          <a:avLst/>
        </a:prstGeom>
        <a:noFill/>
      </xdr:spPr>
    </xdr:pic>
    <xdr:clientData/>
  </xdr:twoCellAnchor>
  <xdr:twoCellAnchor editAs="oneCell">
    <xdr:from>
      <xdr:col>13</xdr:col>
      <xdr:colOff>0</xdr:colOff>
      <xdr:row>4</xdr:row>
      <xdr:rowOff>0</xdr:rowOff>
    </xdr:from>
    <xdr:to>
      <xdr:col>13</xdr:col>
      <xdr:colOff>981075</xdr:colOff>
      <xdr:row>4</xdr:row>
      <xdr:rowOff>981075</xdr:rowOff>
    </xdr:to>
    <xdr:pic>
      <xdr:nvPicPr>
        <xdr:cNvPr id="11" name="Picture 1">
          <a:extLst>
            <a:ext uri="{FF2B5EF4-FFF2-40B4-BE49-F238E27FC236}">
              <a16:creationId xmlns:a16="http://schemas.microsoft.com/office/drawing/2014/main" id="{00000000-0008-0000-0B00-00000B0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543675" y="904875"/>
          <a:ext cx="981075" cy="981075"/>
        </a:xfrm>
        <a:prstGeom prst="rect">
          <a:avLst/>
        </a:prstGeom>
        <a:noFill/>
      </xdr:spPr>
    </xdr:pic>
    <xdr:clientData/>
  </xdr:twoCellAnchor>
  <xdr:twoCellAnchor editAs="oneCell">
    <xdr:from>
      <xdr:col>13</xdr:col>
      <xdr:colOff>15875</xdr:colOff>
      <xdr:row>5</xdr:row>
      <xdr:rowOff>190502</xdr:rowOff>
    </xdr:from>
    <xdr:to>
      <xdr:col>13</xdr:col>
      <xdr:colOff>987882</xdr:colOff>
      <xdr:row>5</xdr:row>
      <xdr:rowOff>1158876</xdr:rowOff>
    </xdr:to>
    <xdr:pic>
      <xdr:nvPicPr>
        <xdr:cNvPr id="29" name="Picture 1" descr="LED koupelnové světlo Philippa hranaté 58,8 cm">
          <a:extLst>
            <a:ext uri="{FF2B5EF4-FFF2-40B4-BE49-F238E27FC236}">
              <a16:creationId xmlns:a16="http://schemas.microsoft.com/office/drawing/2014/main" id="{00000000-0008-0000-0B00-00001D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6559550" y="6553202"/>
          <a:ext cx="972007" cy="968374"/>
        </a:xfrm>
        <a:prstGeom prst="rect">
          <a:avLst/>
        </a:prstGeom>
        <a:noFill/>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2:H50"/>
  <sheetViews>
    <sheetView showZeros="0" tabSelected="1" workbookViewId="0">
      <selection activeCell="J38" sqref="J38"/>
    </sheetView>
  </sheetViews>
  <sheetFormatPr defaultRowHeight="12" x14ac:dyDescent="0.15"/>
  <cols>
    <col min="8" max="8" width="9.875" bestFit="1" customWidth="1"/>
  </cols>
  <sheetData>
    <row r="2" spans="1:8" ht="26.25" x14ac:dyDescent="0.4">
      <c r="A2" s="15"/>
      <c r="B2" s="47" t="s">
        <v>0</v>
      </c>
      <c r="C2" s="15"/>
      <c r="D2" s="15"/>
      <c r="E2" s="15"/>
      <c r="F2" s="15"/>
      <c r="G2" s="29"/>
      <c r="H2" s="29"/>
    </row>
    <row r="3" spans="1:8" ht="12.75" x14ac:dyDescent="0.2">
      <c r="A3" s="15"/>
      <c r="B3" s="15" t="s">
        <v>206</v>
      </c>
      <c r="C3" s="15"/>
      <c r="D3" s="15"/>
      <c r="E3" s="15"/>
      <c r="F3" s="15"/>
      <c r="G3" s="29"/>
      <c r="H3" s="29"/>
    </row>
    <row r="4" spans="1:8" ht="12.75" x14ac:dyDescent="0.2">
      <c r="A4" s="15"/>
      <c r="B4" s="15"/>
      <c r="C4" s="15"/>
      <c r="D4" s="15"/>
      <c r="E4" s="15"/>
      <c r="F4" s="15"/>
      <c r="G4" s="29"/>
      <c r="H4" s="29"/>
    </row>
    <row r="5" spans="1:8" ht="15.75" x14ac:dyDescent="0.25">
      <c r="A5" s="48" t="s">
        <v>63</v>
      </c>
      <c r="B5" s="48"/>
      <c r="C5" s="48"/>
      <c r="D5" s="48"/>
      <c r="E5" s="48"/>
      <c r="F5" s="48"/>
      <c r="G5" s="49"/>
      <c r="H5" s="49"/>
    </row>
    <row r="6" spans="1:8" ht="12.75" x14ac:dyDescent="0.2">
      <c r="A6" s="15"/>
      <c r="B6" s="15"/>
      <c r="C6" s="15"/>
      <c r="D6" s="15"/>
      <c r="E6" s="15"/>
      <c r="F6" s="15"/>
      <c r="G6" s="29"/>
      <c r="H6" s="29"/>
    </row>
    <row r="7" spans="1:8" ht="12.75" x14ac:dyDescent="0.2">
      <c r="A7" s="15" t="s">
        <v>1</v>
      </c>
      <c r="B7" s="15"/>
      <c r="C7" s="15"/>
      <c r="D7" s="15"/>
      <c r="E7" s="15"/>
      <c r="F7" s="15"/>
      <c r="G7" s="29"/>
      <c r="H7" s="29"/>
    </row>
    <row r="8" spans="1:8" ht="12.75" x14ac:dyDescent="0.2">
      <c r="A8" s="15" t="s">
        <v>2</v>
      </c>
      <c r="B8" s="15"/>
      <c r="C8" s="15"/>
      <c r="D8" s="15"/>
      <c r="E8" s="15"/>
      <c r="F8" s="15"/>
      <c r="G8" s="29"/>
      <c r="H8" s="29"/>
    </row>
    <row r="9" spans="1:8" ht="12.75" x14ac:dyDescent="0.2">
      <c r="A9" s="15"/>
      <c r="B9" s="15"/>
      <c r="C9" s="15"/>
      <c r="D9" s="15"/>
      <c r="E9" s="15"/>
      <c r="F9" s="15"/>
      <c r="G9" s="29"/>
      <c r="H9" s="29"/>
    </row>
    <row r="10" spans="1:8" ht="15.75" x14ac:dyDescent="0.25">
      <c r="A10" s="48" t="s">
        <v>3</v>
      </c>
      <c r="B10" s="48"/>
      <c r="C10" s="48"/>
      <c r="D10" s="48"/>
      <c r="E10" s="48"/>
      <c r="F10" s="48"/>
      <c r="G10" s="49"/>
      <c r="H10" s="49"/>
    </row>
    <row r="11" spans="1:8" ht="12.75" x14ac:dyDescent="0.2">
      <c r="A11" s="15"/>
      <c r="B11" s="15"/>
      <c r="C11" s="15"/>
      <c r="D11" s="15"/>
      <c r="E11" s="15"/>
      <c r="F11" s="15"/>
      <c r="G11" s="29"/>
      <c r="H11" s="29"/>
    </row>
    <row r="12" spans="1:8" ht="12.75" x14ac:dyDescent="0.2">
      <c r="A12" s="15" t="s">
        <v>4</v>
      </c>
      <c r="B12" s="15"/>
      <c r="C12" s="15"/>
      <c r="D12" s="15"/>
      <c r="E12" s="15"/>
      <c r="F12" s="15"/>
      <c r="G12" s="29"/>
      <c r="H12" s="29">
        <f>+Spec_Šk!H194</f>
        <v>0</v>
      </c>
    </row>
    <row r="13" spans="1:8" ht="12.75" x14ac:dyDescent="0.2">
      <c r="A13" s="15" t="s">
        <v>64</v>
      </c>
      <c r="B13" s="15"/>
      <c r="C13" s="15"/>
      <c r="D13" s="15"/>
      <c r="E13" s="15"/>
      <c r="F13" s="15"/>
      <c r="G13" s="29"/>
      <c r="H13" s="29">
        <f>0.05*H12</f>
        <v>0</v>
      </c>
    </row>
    <row r="14" spans="1:8" ht="12.75" x14ac:dyDescent="0.2">
      <c r="A14" s="15"/>
      <c r="B14" s="15"/>
      <c r="C14" s="15"/>
      <c r="D14" s="15"/>
      <c r="E14" s="15"/>
      <c r="F14" s="15"/>
      <c r="G14" s="29"/>
      <c r="H14" s="29"/>
    </row>
    <row r="15" spans="1:8" ht="12.75" x14ac:dyDescent="0.2">
      <c r="A15" s="15" t="s">
        <v>65</v>
      </c>
      <c r="B15" s="15"/>
      <c r="C15" s="15"/>
      <c r="D15" s="15"/>
      <c r="E15" s="15"/>
      <c r="F15" s="15"/>
      <c r="G15" s="29"/>
      <c r="H15" s="29">
        <f>+'Mat. škol'!I73</f>
        <v>0</v>
      </c>
    </row>
    <row r="16" spans="1:8" ht="12.75" x14ac:dyDescent="0.2">
      <c r="A16" s="15" t="s">
        <v>146</v>
      </c>
      <c r="B16" s="15"/>
      <c r="C16" s="15"/>
      <c r="D16" s="15"/>
      <c r="E16" s="15"/>
      <c r="F16" s="15"/>
      <c r="G16" s="29"/>
      <c r="H16" s="29">
        <f>+H15*0.48</f>
        <v>0</v>
      </c>
    </row>
    <row r="17" spans="1:8" ht="12.75" x14ac:dyDescent="0.2">
      <c r="A17" s="15" t="s">
        <v>5</v>
      </c>
      <c r="B17" s="15"/>
      <c r="C17" s="15"/>
      <c r="D17" s="15"/>
      <c r="E17" s="15"/>
      <c r="F17" s="15"/>
      <c r="G17" s="29"/>
      <c r="H17" s="29">
        <f>+'Mat. škol'!I41</f>
        <v>0</v>
      </c>
    </row>
    <row r="18" spans="1:8" ht="12.75" x14ac:dyDescent="0.2">
      <c r="A18" s="15" t="s">
        <v>6</v>
      </c>
      <c r="B18" s="15"/>
      <c r="C18" s="15"/>
      <c r="D18" s="15"/>
      <c r="E18" s="15"/>
      <c r="F18" s="15"/>
      <c r="G18" s="29"/>
      <c r="H18" s="29">
        <f>+'Mat. škol'!I25</f>
        <v>0</v>
      </c>
    </row>
    <row r="19" spans="1:8" ht="12.75" x14ac:dyDescent="0.2">
      <c r="A19" s="15" t="s">
        <v>66</v>
      </c>
      <c r="B19" s="15" t="s">
        <v>67</v>
      </c>
      <c r="C19" s="15"/>
      <c r="D19" s="15"/>
      <c r="E19" s="15"/>
      <c r="F19" s="15"/>
      <c r="G19" s="29"/>
      <c r="H19" s="29">
        <f>+Sví_škola!R32</f>
        <v>0</v>
      </c>
    </row>
    <row r="20" spans="1:8" ht="12.75" x14ac:dyDescent="0.2">
      <c r="A20" s="15" t="s">
        <v>7</v>
      </c>
      <c r="B20" s="15"/>
      <c r="C20" s="15"/>
      <c r="D20" s="15"/>
      <c r="E20" s="15"/>
      <c r="F20" s="15"/>
      <c r="G20" s="29"/>
      <c r="H20" s="29">
        <f>0.05*H17</f>
        <v>0</v>
      </c>
    </row>
    <row r="21" spans="1:8" ht="12.75" x14ac:dyDescent="0.2">
      <c r="A21" s="15"/>
      <c r="B21" s="15"/>
      <c r="C21" s="15"/>
      <c r="D21" s="15"/>
      <c r="E21" s="15"/>
      <c r="F21" s="15"/>
      <c r="G21" s="29"/>
      <c r="H21" s="29"/>
    </row>
    <row r="22" spans="1:8" ht="12.75" x14ac:dyDescent="0.2">
      <c r="A22" s="15" t="s">
        <v>8</v>
      </c>
      <c r="B22" s="15"/>
      <c r="C22" s="15"/>
      <c r="D22" s="15"/>
      <c r="E22" s="15"/>
      <c r="F22" s="15"/>
      <c r="G22" s="29"/>
      <c r="H22" s="29">
        <f>+H17+H18+H19+H20</f>
        <v>0</v>
      </c>
    </row>
    <row r="23" spans="1:8" ht="12.75" x14ac:dyDescent="0.2">
      <c r="A23" s="15" t="s">
        <v>9</v>
      </c>
      <c r="B23" s="15"/>
      <c r="C23" s="15"/>
      <c r="D23" s="15"/>
      <c r="E23" s="15"/>
      <c r="F23" s="15"/>
      <c r="G23" s="29"/>
      <c r="H23" s="29">
        <f>0.03*H22</f>
        <v>0</v>
      </c>
    </row>
    <row r="24" spans="1:8" ht="13.5" thickBot="1" x14ac:dyDescent="0.25">
      <c r="A24" s="192" t="s">
        <v>68</v>
      </c>
      <c r="B24" s="192"/>
      <c r="C24" s="192"/>
      <c r="D24" s="192"/>
      <c r="E24" s="192"/>
      <c r="F24" s="192"/>
      <c r="G24" s="193"/>
      <c r="H24" s="193">
        <f>+H15+H16+H22+H23</f>
        <v>0</v>
      </c>
    </row>
    <row r="25" spans="1:8" ht="12.75" x14ac:dyDescent="0.2">
      <c r="A25" s="15" t="s">
        <v>193</v>
      </c>
      <c r="B25" s="15"/>
      <c r="C25" s="15"/>
      <c r="D25" s="15"/>
      <c r="E25" s="15"/>
      <c r="F25" s="15"/>
      <c r="G25" s="29"/>
      <c r="H25" s="29">
        <f>0.01*H24</f>
        <v>0</v>
      </c>
    </row>
    <row r="26" spans="1:8" ht="12.75" x14ac:dyDescent="0.2">
      <c r="A26" s="15"/>
      <c r="B26" s="15"/>
      <c r="C26" s="15"/>
      <c r="D26" s="15"/>
      <c r="E26" s="15"/>
      <c r="F26" s="15"/>
      <c r="G26" s="29"/>
      <c r="H26" s="29"/>
    </row>
    <row r="27" spans="1:8" ht="12.75" x14ac:dyDescent="0.2">
      <c r="A27" s="15" t="s">
        <v>69</v>
      </c>
      <c r="B27" s="15"/>
      <c r="C27" s="15"/>
      <c r="D27" s="15"/>
      <c r="E27" s="15"/>
      <c r="F27" s="15"/>
      <c r="G27" s="29"/>
      <c r="H27" s="29">
        <v>0</v>
      </c>
    </row>
    <row r="28" spans="1:8" ht="12.75" x14ac:dyDescent="0.2">
      <c r="A28" s="15" t="s">
        <v>70</v>
      </c>
      <c r="B28" s="15"/>
      <c r="C28" s="15"/>
      <c r="D28" s="15"/>
      <c r="E28" s="15"/>
      <c r="F28" s="15"/>
      <c r="G28" s="29"/>
      <c r="H28" s="29">
        <v>0</v>
      </c>
    </row>
    <row r="29" spans="1:8" ht="12.75" x14ac:dyDescent="0.2">
      <c r="A29" s="15"/>
      <c r="B29" s="15"/>
      <c r="C29" s="15"/>
      <c r="D29" s="15"/>
      <c r="E29" s="15"/>
      <c r="F29" s="15"/>
      <c r="G29" s="29"/>
      <c r="H29" s="29"/>
    </row>
    <row r="30" spans="1:8" ht="12.75" x14ac:dyDescent="0.2">
      <c r="A30" s="15" t="s">
        <v>10</v>
      </c>
      <c r="B30" s="15"/>
      <c r="C30" s="15"/>
      <c r="D30" s="15"/>
      <c r="E30" s="15"/>
      <c r="F30" s="15"/>
      <c r="G30" s="29"/>
      <c r="H30" s="29"/>
    </row>
    <row r="31" spans="1:8" ht="12.75" x14ac:dyDescent="0.2">
      <c r="A31" s="15"/>
      <c r="B31" s="15"/>
      <c r="C31" s="15"/>
      <c r="D31" s="15"/>
      <c r="E31" s="15"/>
      <c r="F31" s="15"/>
      <c r="G31" s="29"/>
      <c r="H31" s="29"/>
    </row>
    <row r="32" spans="1:8" ht="12.75" x14ac:dyDescent="0.2">
      <c r="A32" s="15" t="s">
        <v>11</v>
      </c>
      <c r="B32" s="15"/>
      <c r="C32" s="15"/>
      <c r="D32" s="15"/>
      <c r="E32" s="15">
        <v>16</v>
      </c>
      <c r="F32" s="15" t="s">
        <v>12</v>
      </c>
      <c r="G32" s="29"/>
      <c r="H32" s="29">
        <f t="shared" ref="H32:H37" si="0">+G32*E32</f>
        <v>0</v>
      </c>
    </row>
    <row r="33" spans="1:8" ht="12.75" x14ac:dyDescent="0.2">
      <c r="A33" s="15" t="s">
        <v>13</v>
      </c>
      <c r="B33" s="15"/>
      <c r="C33" s="15"/>
      <c r="D33" s="15"/>
      <c r="E33" s="15">
        <v>35</v>
      </c>
      <c r="F33" s="15" t="s">
        <v>12</v>
      </c>
      <c r="G33" s="29"/>
      <c r="H33" s="29">
        <f t="shared" si="0"/>
        <v>0</v>
      </c>
    </row>
    <row r="34" spans="1:8" ht="12.75" x14ac:dyDescent="0.2">
      <c r="A34" s="15" t="s">
        <v>14</v>
      </c>
      <c r="B34" s="15"/>
      <c r="C34" s="15"/>
      <c r="D34" s="15"/>
      <c r="E34" s="15">
        <v>40</v>
      </c>
      <c r="F34" s="15" t="s">
        <v>12</v>
      </c>
      <c r="G34" s="29"/>
      <c r="H34" s="29">
        <f t="shared" si="0"/>
        <v>0</v>
      </c>
    </row>
    <row r="35" spans="1:8" ht="12.75" x14ac:dyDescent="0.2">
      <c r="A35" s="15" t="s">
        <v>71</v>
      </c>
      <c r="B35" s="15"/>
      <c r="C35" s="15"/>
      <c r="D35" s="15"/>
      <c r="E35" s="15">
        <v>15</v>
      </c>
      <c r="F35" s="15" t="s">
        <v>12</v>
      </c>
      <c r="G35" s="29"/>
      <c r="H35" s="29">
        <f t="shared" si="0"/>
        <v>0</v>
      </c>
    </row>
    <row r="36" spans="1:8" ht="12.75" x14ac:dyDescent="0.2">
      <c r="A36" s="15" t="s">
        <v>72</v>
      </c>
      <c r="B36" s="15"/>
      <c r="C36" s="15"/>
      <c r="D36" s="15"/>
      <c r="E36" s="15">
        <v>40</v>
      </c>
      <c r="F36" s="15" t="s">
        <v>12</v>
      </c>
      <c r="G36" s="29"/>
      <c r="H36" s="29">
        <f t="shared" si="0"/>
        <v>0</v>
      </c>
    </row>
    <row r="37" spans="1:8" ht="12.75" x14ac:dyDescent="0.2">
      <c r="A37" s="15" t="s">
        <v>56</v>
      </c>
      <c r="B37" s="15"/>
      <c r="C37" s="15"/>
      <c r="D37" s="15"/>
      <c r="E37" s="15">
        <v>30</v>
      </c>
      <c r="F37" s="15" t="s">
        <v>12</v>
      </c>
      <c r="G37" s="29"/>
      <c r="H37" s="29">
        <f t="shared" si="0"/>
        <v>0</v>
      </c>
    </row>
    <row r="38" spans="1:8" ht="13.5" thickBot="1" x14ac:dyDescent="0.25">
      <c r="A38" s="192" t="s">
        <v>15</v>
      </c>
      <c r="B38" s="192"/>
      <c r="C38" s="192"/>
      <c r="D38" s="192"/>
      <c r="E38" s="192"/>
      <c r="F38" s="192"/>
      <c r="G38" s="193"/>
      <c r="H38" s="193">
        <f>SUM(H32:H37)</f>
        <v>0</v>
      </c>
    </row>
    <row r="39" spans="1:8" ht="12.75" x14ac:dyDescent="0.2">
      <c r="A39" s="15"/>
      <c r="B39" s="15"/>
      <c r="C39" s="15"/>
      <c r="D39" s="15"/>
      <c r="E39" s="15"/>
      <c r="F39" s="15"/>
      <c r="G39" s="29"/>
      <c r="H39" s="29"/>
    </row>
    <row r="40" spans="1:8" ht="12.75" x14ac:dyDescent="0.2">
      <c r="A40" s="15" t="s">
        <v>147</v>
      </c>
      <c r="B40" s="15"/>
      <c r="C40" s="15"/>
      <c r="D40" s="15"/>
      <c r="E40" s="15">
        <v>1</v>
      </c>
      <c r="F40" s="15" t="s">
        <v>148</v>
      </c>
      <c r="G40" s="29">
        <f>+H22*0.12</f>
        <v>0</v>
      </c>
      <c r="H40" s="29">
        <f>+E40*G40</f>
        <v>0</v>
      </c>
    </row>
    <row r="41" spans="1:8" ht="12.75" x14ac:dyDescent="0.2">
      <c r="A41" s="15"/>
      <c r="B41" s="15"/>
      <c r="C41" s="15"/>
      <c r="D41" s="15"/>
      <c r="E41" s="15"/>
      <c r="F41" s="15"/>
      <c r="G41" s="29"/>
      <c r="H41" s="29"/>
    </row>
    <row r="42" spans="1:8" ht="12.75" x14ac:dyDescent="0.2">
      <c r="A42" s="15"/>
      <c r="B42" s="15"/>
      <c r="C42" s="15"/>
      <c r="D42" s="15"/>
      <c r="E42" s="15"/>
      <c r="F42" s="15"/>
      <c r="G42" s="29"/>
      <c r="H42" s="29"/>
    </row>
    <row r="43" spans="1:8" ht="13.5" thickBot="1" x14ac:dyDescent="0.25">
      <c r="A43" s="63" t="s">
        <v>16</v>
      </c>
      <c r="B43" s="63"/>
      <c r="C43" s="63"/>
      <c r="D43" s="63"/>
      <c r="E43" s="63"/>
      <c r="F43" s="63"/>
      <c r="G43" s="64"/>
      <c r="H43" s="64">
        <f>+H12+H13+H24+H25+H27+H28+H38+H40</f>
        <v>0</v>
      </c>
    </row>
    <row r="44" spans="1:8" ht="13.5" thickTop="1" x14ac:dyDescent="0.2">
      <c r="A44" s="15"/>
      <c r="B44" s="15"/>
      <c r="C44" s="15"/>
      <c r="D44" s="15"/>
      <c r="E44" s="15"/>
      <c r="F44" s="15"/>
      <c r="G44" s="29"/>
      <c r="H44" s="29"/>
    </row>
    <row r="45" spans="1:8" ht="12.75" x14ac:dyDescent="0.2">
      <c r="A45" s="15" t="s">
        <v>17</v>
      </c>
      <c r="B45" s="15"/>
      <c r="C45" s="15"/>
      <c r="D45" s="15"/>
      <c r="E45" s="15">
        <v>80</v>
      </c>
      <c r="F45" s="15" t="s">
        <v>12</v>
      </c>
      <c r="G45" s="29"/>
      <c r="H45" s="29">
        <f>+G45*E45</f>
        <v>0</v>
      </c>
    </row>
    <row r="46" spans="1:8" ht="12.75" x14ac:dyDescent="0.2">
      <c r="A46" s="15" t="s">
        <v>73</v>
      </c>
      <c r="B46" s="15"/>
      <c r="C46" s="15"/>
      <c r="D46" s="15"/>
      <c r="E46" s="15">
        <v>28</v>
      </c>
      <c r="F46" s="15" t="s">
        <v>12</v>
      </c>
      <c r="G46" s="29"/>
      <c r="H46" s="29">
        <f>+G46*E46</f>
        <v>0</v>
      </c>
    </row>
    <row r="47" spans="1:8" ht="12.75" x14ac:dyDescent="0.2">
      <c r="A47" s="15" t="s">
        <v>74</v>
      </c>
      <c r="B47" s="15"/>
      <c r="C47" s="15"/>
      <c r="D47" s="15"/>
      <c r="E47" s="15">
        <v>8</v>
      </c>
      <c r="F47" s="15" t="s">
        <v>12</v>
      </c>
      <c r="G47" s="29"/>
      <c r="H47" s="29">
        <f>+G47*E47</f>
        <v>0</v>
      </c>
    </row>
    <row r="48" spans="1:8" ht="12.75" x14ac:dyDescent="0.2">
      <c r="A48" s="15" t="s">
        <v>75</v>
      </c>
      <c r="B48" s="15"/>
      <c r="C48" s="15"/>
      <c r="D48" s="15"/>
      <c r="E48" s="15">
        <v>8</v>
      </c>
      <c r="F48" s="15" t="s">
        <v>12</v>
      </c>
      <c r="G48" s="29"/>
      <c r="H48" s="29">
        <f>+G48*E48</f>
        <v>0</v>
      </c>
    </row>
    <row r="49" spans="1:8" ht="13.5" thickBot="1" x14ac:dyDescent="0.25">
      <c r="A49" s="192" t="s">
        <v>76</v>
      </c>
      <c r="B49" s="192"/>
      <c r="C49" s="192"/>
      <c r="D49" s="192"/>
      <c r="E49" s="192"/>
      <c r="F49" s="192"/>
      <c r="G49" s="193"/>
      <c r="H49" s="193">
        <f>SUM(H45:H48)</f>
        <v>0</v>
      </c>
    </row>
    <row r="50" spans="1:8" ht="12.75" x14ac:dyDescent="0.2">
      <c r="A50" s="15"/>
      <c r="B50" s="15"/>
      <c r="C50" s="15"/>
      <c r="D50" s="15"/>
      <c r="E50" s="15"/>
      <c r="F50" s="15"/>
      <c r="G50" s="29"/>
      <c r="H50" s="29"/>
    </row>
  </sheetData>
  <pageMargins left="0.70866141732283472" right="0.70866141732283472" top="0.78740157480314965" bottom="0.78740157480314965" header="0.31496062992125984" footer="0.31496062992125984"/>
  <pageSetup paperSize="9" orientation="portrait" horizontalDpi="4294967293" r:id="rId1"/>
  <headerFooter>
    <oddHeader>&amp;L&amp;"-,Obyčejné"&amp;8Škola Botanická</oddHeader>
    <oddFooter>&amp;C&amp;"-,Obyčejné"&amp;9&amp;P/&amp;N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K76"/>
  <sheetViews>
    <sheetView showZeros="0" topLeftCell="A41" workbookViewId="0">
      <selection activeCell="K58" sqref="K58"/>
    </sheetView>
  </sheetViews>
  <sheetFormatPr defaultColWidth="0" defaultRowHeight="12.75" x14ac:dyDescent="0.2"/>
  <cols>
    <col min="1" max="1" width="4" style="1" customWidth="1"/>
    <col min="2" max="2" width="32" style="1" customWidth="1"/>
    <col min="3" max="3" width="9.375" style="13" customWidth="1"/>
    <col min="4" max="4" width="6.75" style="1" bestFit="1" customWidth="1"/>
    <col min="5" max="5" width="6.75" style="1" customWidth="1"/>
    <col min="6" max="6" width="5" style="1" customWidth="1"/>
    <col min="7" max="7" width="3.625" style="1" customWidth="1"/>
    <col min="8" max="8" width="7.625" style="2" bestFit="1" customWidth="1"/>
    <col min="9" max="9" width="9.75" style="4" bestFit="1" customWidth="1"/>
    <col min="10" max="10" width="4.5" style="1" customWidth="1"/>
    <col min="11" max="11" width="9.75" style="17" customWidth="1"/>
    <col min="12" max="241" width="9.75" style="1" customWidth="1"/>
    <col min="242" max="16384" width="0" style="1" hidden="1"/>
  </cols>
  <sheetData>
    <row r="1" spans="1:11" ht="15.75" x14ac:dyDescent="0.25">
      <c r="A1" s="17"/>
      <c r="B1" s="17"/>
      <c r="C1" s="157"/>
      <c r="D1" s="158"/>
      <c r="E1" s="158"/>
      <c r="F1" s="17"/>
      <c r="G1" s="17"/>
      <c r="H1" s="18"/>
      <c r="I1" s="19"/>
      <c r="J1" s="17"/>
    </row>
    <row r="2" spans="1:11" x14ac:dyDescent="0.2">
      <c r="A2" s="56" t="s">
        <v>39</v>
      </c>
      <c r="B2" s="57" t="s">
        <v>18</v>
      </c>
      <c r="C2" s="159"/>
      <c r="D2" s="160"/>
      <c r="E2" s="160"/>
      <c r="F2" s="58" t="s">
        <v>19</v>
      </c>
      <c r="G2" s="57" t="s">
        <v>20</v>
      </c>
      <c r="H2" s="59" t="s">
        <v>21</v>
      </c>
      <c r="I2" s="60" t="s">
        <v>22</v>
      </c>
      <c r="J2" s="17"/>
    </row>
    <row r="3" spans="1:11" x14ac:dyDescent="0.2">
      <c r="A3" s="158"/>
      <c r="B3" s="161" t="s">
        <v>62</v>
      </c>
      <c r="C3" s="16"/>
      <c r="D3" s="17"/>
      <c r="E3" s="17"/>
      <c r="F3" s="162"/>
      <c r="G3" s="23"/>
      <c r="H3" s="20"/>
      <c r="I3" s="21"/>
      <c r="J3" s="17"/>
    </row>
    <row r="4" spans="1:11" s="3" customFormat="1" ht="25.5" x14ac:dyDescent="0.2">
      <c r="A4" s="163">
        <v>1</v>
      </c>
      <c r="B4" s="164" t="s">
        <v>136</v>
      </c>
      <c r="C4" s="22" t="s">
        <v>23</v>
      </c>
      <c r="D4" s="22" t="s">
        <v>40</v>
      </c>
      <c r="E4" s="22"/>
      <c r="F4" s="15">
        <v>46</v>
      </c>
      <c r="G4" s="22" t="s">
        <v>24</v>
      </c>
      <c r="H4" s="29">
        <v>0</v>
      </c>
      <c r="I4" s="18">
        <f>F4*H4</f>
        <v>0</v>
      </c>
      <c r="J4" s="15"/>
      <c r="K4" s="15"/>
    </row>
    <row r="5" spans="1:11" s="3" customFormat="1" ht="25.5" x14ac:dyDescent="0.2">
      <c r="A5" s="163">
        <f>1+A4</f>
        <v>2</v>
      </c>
      <c r="B5" s="164" t="s">
        <v>137</v>
      </c>
      <c r="C5" s="22" t="s">
        <v>25</v>
      </c>
      <c r="D5" s="22" t="s">
        <v>40</v>
      </c>
      <c r="E5" s="22"/>
      <c r="F5" s="15">
        <v>52</v>
      </c>
      <c r="G5" s="22" t="s">
        <v>24</v>
      </c>
      <c r="H5" s="29">
        <v>0</v>
      </c>
      <c r="I5" s="18">
        <f>F5*H5</f>
        <v>0</v>
      </c>
      <c r="J5" s="15"/>
      <c r="K5" s="15"/>
    </row>
    <row r="6" spans="1:11" s="3" customFormat="1" ht="25.5" x14ac:dyDescent="0.2">
      <c r="A6" s="163">
        <f t="shared" ref="A6:A23" si="0">1+A5</f>
        <v>3</v>
      </c>
      <c r="B6" s="164" t="s">
        <v>138</v>
      </c>
      <c r="C6" s="22" t="s">
        <v>26</v>
      </c>
      <c r="D6" s="22" t="s">
        <v>40</v>
      </c>
      <c r="E6" s="22"/>
      <c r="F6" s="15">
        <v>5</v>
      </c>
      <c r="G6" s="22" t="s">
        <v>24</v>
      </c>
      <c r="H6" s="29">
        <v>0</v>
      </c>
      <c r="I6" s="18">
        <f t="shared" ref="I6:I23" si="1">H6*F6</f>
        <v>0</v>
      </c>
      <c r="J6" s="15"/>
      <c r="K6" s="15"/>
    </row>
    <row r="7" spans="1:11" s="3" customFormat="1" x14ac:dyDescent="0.2">
      <c r="A7" s="163"/>
      <c r="B7" s="164"/>
      <c r="C7" s="22">
        <v>7</v>
      </c>
      <c r="D7" s="22"/>
      <c r="E7" s="22"/>
      <c r="F7" s="15">
        <v>2</v>
      </c>
      <c r="G7" s="22"/>
      <c r="H7" s="29">
        <v>0</v>
      </c>
      <c r="I7" s="18"/>
      <c r="J7" s="15"/>
      <c r="K7" s="15"/>
    </row>
    <row r="8" spans="1:11" s="3" customFormat="1" ht="25.5" x14ac:dyDescent="0.2">
      <c r="A8" s="163">
        <f>1+A6</f>
        <v>4</v>
      </c>
      <c r="B8" s="164" t="s">
        <v>57</v>
      </c>
      <c r="C8" s="22" t="s">
        <v>97</v>
      </c>
      <c r="D8" s="22" t="s">
        <v>40</v>
      </c>
      <c r="E8" s="22"/>
      <c r="F8" s="15">
        <v>40</v>
      </c>
      <c r="G8" s="22" t="s">
        <v>24</v>
      </c>
      <c r="H8" s="29">
        <v>0</v>
      </c>
      <c r="I8" s="18">
        <f>H8*F8</f>
        <v>0</v>
      </c>
      <c r="J8" s="15"/>
      <c r="K8" s="15"/>
    </row>
    <row r="9" spans="1:11" s="107" customFormat="1" ht="63.75" customHeight="1" x14ac:dyDescent="0.2">
      <c r="A9" s="163">
        <f t="shared" si="0"/>
        <v>5</v>
      </c>
      <c r="B9" s="93" t="s">
        <v>42</v>
      </c>
      <c r="C9" s="165"/>
      <c r="D9" s="165" t="s">
        <v>40</v>
      </c>
      <c r="E9" s="165"/>
      <c r="F9" s="106">
        <v>6</v>
      </c>
      <c r="G9" s="165" t="s">
        <v>24</v>
      </c>
      <c r="H9" s="29">
        <v>0</v>
      </c>
      <c r="I9" s="105">
        <f>H9*F9</f>
        <v>0</v>
      </c>
      <c r="J9" s="106"/>
      <c r="K9" s="106"/>
    </row>
    <row r="10" spans="1:11" s="3" customFormat="1" ht="25.5" x14ac:dyDescent="0.2">
      <c r="A10" s="163">
        <f t="shared" si="0"/>
        <v>6</v>
      </c>
      <c r="B10" s="164" t="s">
        <v>124</v>
      </c>
      <c r="C10" s="22" t="s">
        <v>23</v>
      </c>
      <c r="D10" s="22" t="s">
        <v>40</v>
      </c>
      <c r="E10" s="22"/>
      <c r="F10" s="15">
        <v>11</v>
      </c>
      <c r="G10" s="22" t="s">
        <v>24</v>
      </c>
      <c r="H10" s="29">
        <v>0</v>
      </c>
      <c r="I10" s="18">
        <f>F10*H10</f>
        <v>0</v>
      </c>
      <c r="J10" s="15"/>
      <c r="K10" s="15"/>
    </row>
    <row r="11" spans="1:11" s="3" customFormat="1" ht="25.5" x14ac:dyDescent="0.2">
      <c r="A11" s="163">
        <f t="shared" si="0"/>
        <v>7</v>
      </c>
      <c r="B11" s="164" t="s">
        <v>125</v>
      </c>
      <c r="C11" s="22" t="s">
        <v>25</v>
      </c>
      <c r="D11" s="22" t="s">
        <v>40</v>
      </c>
      <c r="E11" s="22"/>
      <c r="F11" s="15">
        <v>2</v>
      </c>
      <c r="G11" s="22" t="s">
        <v>24</v>
      </c>
      <c r="H11" s="29">
        <v>0</v>
      </c>
      <c r="I11" s="18">
        <f>F11*H11</f>
        <v>0</v>
      </c>
      <c r="J11" s="15"/>
      <c r="K11" s="15"/>
    </row>
    <row r="12" spans="1:11" s="3" customFormat="1" x14ac:dyDescent="0.2">
      <c r="A12" s="163"/>
      <c r="B12" s="164"/>
      <c r="C12" s="22">
        <v>6</v>
      </c>
      <c r="D12" s="22"/>
      <c r="E12" s="22"/>
      <c r="F12" s="15">
        <v>7</v>
      </c>
      <c r="G12" s="22"/>
      <c r="H12" s="29">
        <v>0</v>
      </c>
      <c r="I12" s="18"/>
      <c r="J12" s="15"/>
      <c r="K12" s="15"/>
    </row>
    <row r="13" spans="1:11" s="107" customFormat="1" ht="38.25" x14ac:dyDescent="0.2">
      <c r="A13" s="166">
        <f>1+A11</f>
        <v>8</v>
      </c>
      <c r="B13" s="93" t="s">
        <v>58</v>
      </c>
      <c r="C13" s="165" t="s">
        <v>41</v>
      </c>
      <c r="D13" s="165" t="s">
        <v>40</v>
      </c>
      <c r="E13" s="165"/>
      <c r="F13" s="106">
        <v>48</v>
      </c>
      <c r="G13" s="165" t="s">
        <v>24</v>
      </c>
      <c r="H13" s="29">
        <v>0</v>
      </c>
      <c r="I13" s="105">
        <f t="shared" si="1"/>
        <v>0</v>
      </c>
      <c r="J13" s="106"/>
      <c r="K13" s="106"/>
    </row>
    <row r="14" spans="1:11" s="107" customFormat="1" ht="38.25" x14ac:dyDescent="0.2">
      <c r="A14" s="166">
        <f t="shared" si="0"/>
        <v>9</v>
      </c>
      <c r="B14" s="93" t="s">
        <v>59</v>
      </c>
      <c r="C14" s="93" t="s">
        <v>41</v>
      </c>
      <c r="D14" s="165" t="s">
        <v>40</v>
      </c>
      <c r="E14" s="165"/>
      <c r="F14" s="106">
        <v>175</v>
      </c>
      <c r="G14" s="165" t="s">
        <v>24</v>
      </c>
      <c r="H14" s="29">
        <v>0</v>
      </c>
      <c r="I14" s="105">
        <f t="shared" si="1"/>
        <v>0</v>
      </c>
      <c r="J14" s="106"/>
      <c r="K14" s="106"/>
    </row>
    <row r="15" spans="1:11" s="107" customFormat="1" ht="51" x14ac:dyDescent="0.2">
      <c r="A15" s="166">
        <f t="shared" si="0"/>
        <v>10</v>
      </c>
      <c r="B15" s="93" t="s">
        <v>204</v>
      </c>
      <c r="C15" s="165" t="s">
        <v>41</v>
      </c>
      <c r="D15" s="165" t="s">
        <v>40</v>
      </c>
      <c r="E15" s="165"/>
      <c r="F15" s="106">
        <v>35</v>
      </c>
      <c r="G15" s="165" t="s">
        <v>24</v>
      </c>
      <c r="H15" s="29">
        <v>0</v>
      </c>
      <c r="I15" s="105">
        <f>H15*F15</f>
        <v>0</v>
      </c>
      <c r="J15" s="106"/>
      <c r="K15" s="106"/>
    </row>
    <row r="16" spans="1:11" s="107" customFormat="1" ht="38.25" x14ac:dyDescent="0.2">
      <c r="A16" s="166">
        <f t="shared" si="0"/>
        <v>11</v>
      </c>
      <c r="B16" s="93" t="s">
        <v>205</v>
      </c>
      <c r="C16" s="93" t="s">
        <v>41</v>
      </c>
      <c r="D16" s="165" t="s">
        <v>40</v>
      </c>
      <c r="E16" s="165"/>
      <c r="F16" s="106">
        <v>31</v>
      </c>
      <c r="G16" s="165" t="s">
        <v>24</v>
      </c>
      <c r="H16" s="29">
        <v>0</v>
      </c>
      <c r="I16" s="105">
        <f>H16*F16</f>
        <v>0</v>
      </c>
      <c r="J16" s="106"/>
      <c r="K16" s="106"/>
    </row>
    <row r="17" spans="1:11" s="107" customFormat="1" x14ac:dyDescent="0.2">
      <c r="A17" s="166">
        <f t="shared" si="0"/>
        <v>12</v>
      </c>
      <c r="B17" s="93" t="s">
        <v>245</v>
      </c>
      <c r="C17" s="167" t="s">
        <v>246</v>
      </c>
      <c r="D17" s="165"/>
      <c r="E17" s="165"/>
      <c r="F17" s="106">
        <v>6</v>
      </c>
      <c r="G17" s="165" t="s">
        <v>24</v>
      </c>
      <c r="H17" s="29">
        <v>0</v>
      </c>
      <c r="I17" s="105">
        <f>H17*F17</f>
        <v>0</v>
      </c>
      <c r="J17" s="106"/>
      <c r="K17" s="106"/>
    </row>
    <row r="18" spans="1:11" s="107" customFormat="1" ht="25.5" x14ac:dyDescent="0.2">
      <c r="A18" s="166">
        <f t="shared" si="0"/>
        <v>13</v>
      </c>
      <c r="B18" s="93" t="s">
        <v>244</v>
      </c>
      <c r="C18" s="93"/>
      <c r="D18" s="165"/>
      <c r="E18" s="165"/>
      <c r="F18" s="106">
        <v>1</v>
      </c>
      <c r="G18" s="165" t="s">
        <v>24</v>
      </c>
      <c r="H18" s="29">
        <v>0</v>
      </c>
      <c r="I18" s="105">
        <f>H18*F18</f>
        <v>0</v>
      </c>
      <c r="J18" s="106"/>
      <c r="K18" s="106"/>
    </row>
    <row r="19" spans="1:11" s="3" customFormat="1" x14ac:dyDescent="0.2">
      <c r="A19" s="166">
        <f t="shared" si="0"/>
        <v>14</v>
      </c>
      <c r="B19" s="164"/>
      <c r="C19" s="164"/>
      <c r="D19" s="22"/>
      <c r="E19" s="22"/>
      <c r="F19" s="15"/>
      <c r="G19" s="22"/>
      <c r="H19" s="29">
        <v>0</v>
      </c>
      <c r="I19" s="18"/>
      <c r="J19" s="15"/>
      <c r="K19"/>
    </row>
    <row r="20" spans="1:11" s="3" customFormat="1" ht="15" customHeight="1" x14ac:dyDescent="0.2">
      <c r="A20" s="166">
        <f t="shared" si="0"/>
        <v>15</v>
      </c>
      <c r="B20" s="22" t="s">
        <v>27</v>
      </c>
      <c r="C20" s="22">
        <v>1901</v>
      </c>
      <c r="D20" s="15"/>
      <c r="E20" s="15"/>
      <c r="F20" s="15">
        <v>549</v>
      </c>
      <c r="G20" s="22" t="s">
        <v>24</v>
      </c>
      <c r="H20" s="29">
        <v>0</v>
      </c>
      <c r="I20" s="18">
        <f t="shared" si="1"/>
        <v>0</v>
      </c>
      <c r="J20" s="15"/>
      <c r="K20" s="15"/>
    </row>
    <row r="21" spans="1:11" s="3" customFormat="1" ht="15" customHeight="1" x14ac:dyDescent="0.2">
      <c r="A21" s="166">
        <f t="shared" si="0"/>
        <v>16</v>
      </c>
      <c r="B21" s="22" t="s">
        <v>99</v>
      </c>
      <c r="C21" s="22">
        <v>1903</v>
      </c>
      <c r="D21" s="22"/>
      <c r="E21" s="22"/>
      <c r="F21" s="15">
        <v>214</v>
      </c>
      <c r="G21" s="22" t="s">
        <v>24</v>
      </c>
      <c r="H21" s="29">
        <v>0</v>
      </c>
      <c r="I21" s="18">
        <f t="shared" si="1"/>
        <v>0</v>
      </c>
      <c r="J21" s="15"/>
      <c r="K21" s="15"/>
    </row>
    <row r="22" spans="1:11" s="3" customFormat="1" ht="15" customHeight="1" x14ac:dyDescent="0.2">
      <c r="A22" s="166">
        <f t="shared" si="0"/>
        <v>17</v>
      </c>
      <c r="B22" s="22" t="s">
        <v>99</v>
      </c>
      <c r="C22" s="22">
        <v>67</v>
      </c>
      <c r="D22" s="22"/>
      <c r="E22" s="22"/>
      <c r="F22" s="15">
        <v>55</v>
      </c>
      <c r="G22" s="22" t="s">
        <v>24</v>
      </c>
      <c r="H22" s="29">
        <v>0</v>
      </c>
      <c r="I22" s="18">
        <f t="shared" si="1"/>
        <v>0</v>
      </c>
      <c r="J22" s="15"/>
      <c r="K22" s="15"/>
    </row>
    <row r="23" spans="1:11" s="3" customFormat="1" ht="15" customHeight="1" x14ac:dyDescent="0.2">
      <c r="A23" s="166">
        <f t="shared" si="0"/>
        <v>18</v>
      </c>
      <c r="B23" s="22" t="s">
        <v>101</v>
      </c>
      <c r="C23" s="22"/>
      <c r="D23" s="22" t="s">
        <v>100</v>
      </c>
      <c r="E23" s="22"/>
      <c r="F23" s="15">
        <v>46</v>
      </c>
      <c r="G23" s="29" t="s">
        <v>24</v>
      </c>
      <c r="H23" s="29">
        <v>0</v>
      </c>
      <c r="I23" s="65">
        <f t="shared" si="1"/>
        <v>0</v>
      </c>
      <c r="J23" s="15"/>
      <c r="K23" s="65"/>
    </row>
    <row r="24" spans="1:11" s="3" customFormat="1" ht="15" customHeight="1" x14ac:dyDescent="0.2">
      <c r="A24" s="166"/>
      <c r="B24" s="82"/>
      <c r="C24" s="82"/>
      <c r="D24" s="82"/>
      <c r="E24" s="15"/>
      <c r="F24" s="15">
        <v>0</v>
      </c>
      <c r="G24" s="82"/>
      <c r="H24" s="29">
        <v>0</v>
      </c>
      <c r="I24" s="72"/>
      <c r="J24" s="15"/>
      <c r="K24" s="65"/>
    </row>
    <row r="25" spans="1:11" s="6" customFormat="1" ht="13.5" thickBot="1" x14ac:dyDescent="0.25">
      <c r="A25" s="168"/>
      <c r="B25" s="168" t="s">
        <v>22</v>
      </c>
      <c r="C25" s="169"/>
      <c r="D25" s="168"/>
      <c r="E25" s="168"/>
      <c r="F25" s="170"/>
      <c r="G25" s="168"/>
      <c r="H25" s="61"/>
      <c r="I25" s="62">
        <f>SUM(I4:I24)</f>
        <v>0</v>
      </c>
      <c r="J25" s="158"/>
      <c r="K25" s="17"/>
    </row>
    <row r="26" spans="1:11" s="6" customFormat="1" ht="13.5" thickTop="1" x14ac:dyDescent="0.2">
      <c r="A26" s="158"/>
      <c r="B26" s="158"/>
      <c r="C26" s="23"/>
      <c r="D26" s="158"/>
      <c r="E26" s="158"/>
      <c r="F26" s="15"/>
      <c r="G26" s="158"/>
      <c r="H26" s="24"/>
      <c r="I26" s="25"/>
      <c r="J26" s="158"/>
      <c r="K26" s="17"/>
    </row>
    <row r="27" spans="1:11" s="6" customFormat="1" x14ac:dyDescent="0.2">
      <c r="A27" s="158"/>
      <c r="B27" s="158"/>
      <c r="C27" s="23"/>
      <c r="D27" s="158"/>
      <c r="E27" s="158"/>
      <c r="F27" s="15"/>
      <c r="G27" s="158"/>
      <c r="H27" s="24"/>
      <c r="I27" s="25"/>
      <c r="J27" s="158"/>
      <c r="K27" s="17"/>
    </row>
    <row r="28" spans="1:11" s="6" customFormat="1" x14ac:dyDescent="0.2">
      <c r="A28" s="56" t="s">
        <v>39</v>
      </c>
      <c r="B28" s="57" t="s">
        <v>18</v>
      </c>
      <c r="C28" s="159"/>
      <c r="D28" s="160"/>
      <c r="E28" s="160"/>
      <c r="F28" s="58" t="s">
        <v>19</v>
      </c>
      <c r="G28" s="57" t="s">
        <v>20</v>
      </c>
      <c r="H28" s="59" t="s">
        <v>21</v>
      </c>
      <c r="I28" s="60" t="s">
        <v>22</v>
      </c>
      <c r="J28" s="158"/>
      <c r="K28" s="17"/>
    </row>
    <row r="29" spans="1:11" s="6" customFormat="1" ht="15.75" x14ac:dyDescent="0.25">
      <c r="A29" s="48"/>
      <c r="B29" s="161" t="s">
        <v>95</v>
      </c>
      <c r="C29" s="157"/>
      <c r="D29" s="16"/>
      <c r="E29" s="16"/>
      <c r="F29" s="15"/>
      <c r="G29" s="17"/>
      <c r="H29" s="18"/>
      <c r="I29" s="19"/>
      <c r="J29" s="158"/>
      <c r="K29" s="17"/>
    </row>
    <row r="30" spans="1:11" s="6" customFormat="1" x14ac:dyDescent="0.2">
      <c r="A30" s="171">
        <v>1</v>
      </c>
      <c r="B30" s="22" t="s">
        <v>48</v>
      </c>
      <c r="C30" s="22" t="s">
        <v>104</v>
      </c>
      <c r="D30" s="22" t="s">
        <v>50</v>
      </c>
      <c r="E30" s="22"/>
      <c r="F30" s="15">
        <v>1500</v>
      </c>
      <c r="G30" s="16" t="s">
        <v>28</v>
      </c>
      <c r="H30" s="29"/>
      <c r="I30" s="26">
        <f t="shared" ref="I30:I39" si="2">H30*F30</f>
        <v>0</v>
      </c>
      <c r="J30" s="158"/>
      <c r="K30" s="17">
        <v>0</v>
      </c>
    </row>
    <row r="31" spans="1:11" s="6" customFormat="1" ht="15" customHeight="1" x14ac:dyDescent="0.2">
      <c r="A31" s="171">
        <f>1+A30</f>
        <v>2</v>
      </c>
      <c r="B31" s="22" t="s">
        <v>51</v>
      </c>
      <c r="C31" s="22" t="s">
        <v>49</v>
      </c>
      <c r="D31" s="22" t="s">
        <v>50</v>
      </c>
      <c r="E31" s="22"/>
      <c r="F31" s="15">
        <v>3340</v>
      </c>
      <c r="G31" s="16" t="s">
        <v>28</v>
      </c>
      <c r="H31" s="29"/>
      <c r="I31" s="26">
        <f t="shared" si="2"/>
        <v>0</v>
      </c>
      <c r="J31" s="158"/>
      <c r="K31" s="17">
        <v>0</v>
      </c>
    </row>
    <row r="32" spans="1:11" s="6" customFormat="1" ht="15" customHeight="1" x14ac:dyDescent="0.2">
      <c r="A32" s="171">
        <f t="shared" ref="A32:A40" si="3">1+A31</f>
        <v>3</v>
      </c>
      <c r="B32" s="22" t="s">
        <v>52</v>
      </c>
      <c r="C32" s="22" t="s">
        <v>49</v>
      </c>
      <c r="D32" s="22" t="s">
        <v>50</v>
      </c>
      <c r="E32" s="22"/>
      <c r="F32" s="15">
        <v>520</v>
      </c>
      <c r="G32" s="16" t="s">
        <v>28</v>
      </c>
      <c r="H32" s="29"/>
      <c r="I32" s="26">
        <f t="shared" si="2"/>
        <v>0</v>
      </c>
      <c r="J32" s="158"/>
      <c r="K32" s="17">
        <v>0</v>
      </c>
    </row>
    <row r="33" spans="1:11" s="6" customFormat="1" ht="15" customHeight="1" x14ac:dyDescent="0.2">
      <c r="A33" s="171">
        <f t="shared" si="3"/>
        <v>4</v>
      </c>
      <c r="B33" s="22" t="s">
        <v>48</v>
      </c>
      <c r="C33" s="22" t="s">
        <v>103</v>
      </c>
      <c r="D33" s="22" t="s">
        <v>50</v>
      </c>
      <c r="E33" s="22"/>
      <c r="F33" s="15">
        <v>1200</v>
      </c>
      <c r="G33" s="16" t="s">
        <v>28</v>
      </c>
      <c r="H33" s="29"/>
      <c r="I33" s="26">
        <f t="shared" si="2"/>
        <v>0</v>
      </c>
      <c r="J33" s="158"/>
      <c r="K33" s="17">
        <v>0</v>
      </c>
    </row>
    <row r="34" spans="1:11" s="6" customFormat="1" ht="15" customHeight="1" x14ac:dyDescent="0.2">
      <c r="A34" s="171">
        <f t="shared" si="3"/>
        <v>5</v>
      </c>
      <c r="B34" s="22" t="s">
        <v>48</v>
      </c>
      <c r="C34" s="22" t="s">
        <v>53</v>
      </c>
      <c r="D34" s="22" t="s">
        <v>50</v>
      </c>
      <c r="E34" s="22"/>
      <c r="F34" s="15">
        <v>180</v>
      </c>
      <c r="G34" s="16" t="s">
        <v>28</v>
      </c>
      <c r="H34" s="29"/>
      <c r="I34" s="26">
        <f t="shared" si="2"/>
        <v>0</v>
      </c>
      <c r="J34" s="158"/>
      <c r="K34" s="17">
        <v>0</v>
      </c>
    </row>
    <row r="35" spans="1:11" s="6" customFormat="1" ht="15" customHeight="1" x14ac:dyDescent="0.2">
      <c r="A35" s="171">
        <f t="shared" si="3"/>
        <v>6</v>
      </c>
      <c r="B35" s="22" t="s">
        <v>48</v>
      </c>
      <c r="C35" s="22" t="s">
        <v>54</v>
      </c>
      <c r="D35" s="22" t="s">
        <v>50</v>
      </c>
      <c r="E35" s="22"/>
      <c r="F35" s="15">
        <v>3330</v>
      </c>
      <c r="G35" s="16" t="s">
        <v>28</v>
      </c>
      <c r="H35" s="29"/>
      <c r="I35" s="26">
        <f t="shared" si="2"/>
        <v>0</v>
      </c>
      <c r="J35" s="158"/>
      <c r="K35" s="17">
        <v>0</v>
      </c>
    </row>
    <row r="36" spans="1:11" s="6" customFormat="1" ht="15" customHeight="1" x14ac:dyDescent="0.2">
      <c r="A36" s="171">
        <f t="shared" si="3"/>
        <v>7</v>
      </c>
      <c r="B36" s="22" t="s">
        <v>48</v>
      </c>
      <c r="C36" s="22" t="s">
        <v>55</v>
      </c>
      <c r="D36" s="22" t="s">
        <v>50</v>
      </c>
      <c r="E36" s="22"/>
      <c r="F36" s="15">
        <v>230</v>
      </c>
      <c r="G36" s="16" t="s">
        <v>28</v>
      </c>
      <c r="H36" s="29"/>
      <c r="I36" s="26">
        <f t="shared" si="2"/>
        <v>0</v>
      </c>
      <c r="J36" s="158"/>
      <c r="K36" s="17">
        <v>0</v>
      </c>
    </row>
    <row r="37" spans="1:11" s="6" customFormat="1" ht="15" customHeight="1" x14ac:dyDescent="0.2">
      <c r="A37" s="171">
        <f t="shared" si="3"/>
        <v>8</v>
      </c>
      <c r="B37" s="22" t="s">
        <v>48</v>
      </c>
      <c r="C37" s="22" t="s">
        <v>140</v>
      </c>
      <c r="D37" s="22" t="s">
        <v>50</v>
      </c>
      <c r="E37" s="22"/>
      <c r="F37" s="15">
        <v>480</v>
      </c>
      <c r="G37" s="16" t="s">
        <v>28</v>
      </c>
      <c r="H37" s="29"/>
      <c r="I37" s="26">
        <f t="shared" si="2"/>
        <v>0</v>
      </c>
      <c r="J37" s="158"/>
      <c r="K37" s="17">
        <v>0</v>
      </c>
    </row>
    <row r="38" spans="1:11" s="6" customFormat="1" ht="15" customHeight="1" x14ac:dyDescent="0.2">
      <c r="A38" s="171">
        <f t="shared" si="3"/>
        <v>9</v>
      </c>
      <c r="B38" s="22" t="s">
        <v>241</v>
      </c>
      <c r="C38" s="22" t="s">
        <v>240</v>
      </c>
      <c r="D38" s="22" t="s">
        <v>40</v>
      </c>
      <c r="E38" s="22"/>
      <c r="F38" s="15">
        <v>90</v>
      </c>
      <c r="G38" s="16" t="s">
        <v>28</v>
      </c>
      <c r="H38" s="29"/>
      <c r="I38" s="26">
        <f t="shared" si="2"/>
        <v>0</v>
      </c>
      <c r="J38" s="158"/>
      <c r="K38" s="17"/>
    </row>
    <row r="39" spans="1:11" s="6" customFormat="1" ht="15" customHeight="1" x14ac:dyDescent="0.2">
      <c r="A39" s="171">
        <f t="shared" si="3"/>
        <v>10</v>
      </c>
      <c r="B39" s="22" t="s">
        <v>126</v>
      </c>
      <c r="C39" s="22" t="s">
        <v>102</v>
      </c>
      <c r="D39" s="22" t="s">
        <v>40</v>
      </c>
      <c r="E39" s="22"/>
      <c r="F39" s="15">
        <v>352</v>
      </c>
      <c r="G39" s="16" t="s">
        <v>28</v>
      </c>
      <c r="H39" s="29"/>
      <c r="I39" s="26">
        <f t="shared" si="2"/>
        <v>0</v>
      </c>
      <c r="J39" s="158"/>
      <c r="K39" s="17"/>
    </row>
    <row r="40" spans="1:11" s="6" customFormat="1" ht="15" customHeight="1" x14ac:dyDescent="0.2">
      <c r="A40" s="171">
        <f t="shared" si="3"/>
        <v>11</v>
      </c>
      <c r="B40" s="15" t="s">
        <v>34</v>
      </c>
      <c r="C40" s="22"/>
      <c r="D40" s="27"/>
      <c r="E40" s="27"/>
      <c r="F40" s="15">
        <v>35</v>
      </c>
      <c r="G40" s="22" t="s">
        <v>28</v>
      </c>
      <c r="H40" s="29"/>
      <c r="I40" s="26">
        <f>H40*F40</f>
        <v>0</v>
      </c>
      <c r="J40" s="158"/>
      <c r="K40" s="17"/>
    </row>
    <row r="41" spans="1:11" s="6" customFormat="1" ht="13.5" thickBot="1" x14ac:dyDescent="0.25">
      <c r="A41" s="42"/>
      <c r="B41" s="168" t="s">
        <v>22</v>
      </c>
      <c r="C41" s="169"/>
      <c r="D41" s="169"/>
      <c r="E41" s="169"/>
      <c r="F41" s="168"/>
      <c r="G41" s="168"/>
      <c r="H41" s="172"/>
      <c r="I41" s="173">
        <f>SUM(I31:I40)</f>
        <v>0</v>
      </c>
      <c r="J41" s="158"/>
      <c r="K41" s="17">
        <f>SUM(K30:K40)</f>
        <v>0</v>
      </c>
    </row>
    <row r="42" spans="1:11" s="6" customFormat="1" ht="13.5" thickTop="1" x14ac:dyDescent="0.2">
      <c r="A42" s="17"/>
      <c r="B42" s="158"/>
      <c r="C42" s="23"/>
      <c r="D42" s="23"/>
      <c r="E42" s="23"/>
      <c r="F42" s="158"/>
      <c r="G42" s="158"/>
      <c r="H42" s="174"/>
      <c r="I42" s="175"/>
      <c r="J42" s="158"/>
      <c r="K42" s="17"/>
    </row>
    <row r="43" spans="1:11" s="5" customFormat="1" x14ac:dyDescent="0.2">
      <c r="A43" s="108"/>
      <c r="B43" s="176"/>
      <c r="C43" s="177"/>
      <c r="D43" s="108"/>
      <c r="E43" s="108"/>
      <c r="F43" s="108"/>
      <c r="G43" s="177"/>
      <c r="H43" s="178"/>
      <c r="I43" s="19"/>
      <c r="J43" s="179"/>
      <c r="K43" s="108"/>
    </row>
    <row r="44" spans="1:11" x14ac:dyDescent="0.2">
      <c r="A44" s="56" t="s">
        <v>39</v>
      </c>
      <c r="B44" s="57" t="s">
        <v>18</v>
      </c>
      <c r="C44" s="159"/>
      <c r="D44" s="160"/>
      <c r="E44" s="160"/>
      <c r="F44" s="58" t="s">
        <v>19</v>
      </c>
      <c r="G44" s="57" t="s">
        <v>20</v>
      </c>
      <c r="H44" s="59" t="s">
        <v>21</v>
      </c>
      <c r="I44" s="60" t="s">
        <v>22</v>
      </c>
      <c r="J44" s="17"/>
    </row>
    <row r="45" spans="1:11" x14ac:dyDescent="0.2">
      <c r="A45" s="17"/>
      <c r="B45" s="161" t="s">
        <v>96</v>
      </c>
      <c r="C45" s="17"/>
      <c r="D45" s="17"/>
      <c r="E45" s="17"/>
      <c r="F45" s="17"/>
      <c r="G45" s="17"/>
      <c r="H45" s="180"/>
      <c r="I45" s="180"/>
      <c r="J45" s="181"/>
    </row>
    <row r="46" spans="1:11" ht="15" customHeight="1" x14ac:dyDescent="0.2">
      <c r="A46" s="17">
        <v>1</v>
      </c>
      <c r="B46" s="182" t="s">
        <v>127</v>
      </c>
      <c r="C46" s="22" t="s">
        <v>105</v>
      </c>
      <c r="D46" s="183" t="s">
        <v>40</v>
      </c>
      <c r="E46" s="22" t="s">
        <v>106</v>
      </c>
      <c r="F46" s="15">
        <f>+F4</f>
        <v>46</v>
      </c>
      <c r="G46" s="22" t="s">
        <v>24</v>
      </c>
      <c r="H46" s="29"/>
      <c r="I46" s="29">
        <f t="shared" ref="I46:I72" si="4">+F46*H46</f>
        <v>0</v>
      </c>
      <c r="J46" s="17"/>
    </row>
    <row r="47" spans="1:11" ht="15" customHeight="1" x14ac:dyDescent="0.2">
      <c r="A47" s="17">
        <f>1+A46</f>
        <v>2</v>
      </c>
      <c r="B47" s="182" t="s">
        <v>127</v>
      </c>
      <c r="C47" s="22" t="s">
        <v>107</v>
      </c>
      <c r="D47" s="183" t="s">
        <v>40</v>
      </c>
      <c r="E47" s="22" t="s">
        <v>106</v>
      </c>
      <c r="F47" s="15">
        <f>+F5</f>
        <v>52</v>
      </c>
      <c r="G47" s="22" t="s">
        <v>24</v>
      </c>
      <c r="H47" s="29"/>
      <c r="I47" s="29">
        <f t="shared" si="4"/>
        <v>0</v>
      </c>
      <c r="J47" s="17"/>
    </row>
    <row r="48" spans="1:11" ht="15" customHeight="1" x14ac:dyDescent="0.2">
      <c r="A48" s="17">
        <f t="shared" ref="A48:A72" si="5">1+A47</f>
        <v>3</v>
      </c>
      <c r="B48" s="182" t="s">
        <v>127</v>
      </c>
      <c r="C48" s="22" t="s">
        <v>108</v>
      </c>
      <c r="D48" s="183" t="s">
        <v>40</v>
      </c>
      <c r="E48" s="22" t="s">
        <v>106</v>
      </c>
      <c r="F48" s="15">
        <f>+F6</f>
        <v>5</v>
      </c>
      <c r="G48" s="22" t="s">
        <v>24</v>
      </c>
      <c r="H48" s="29"/>
      <c r="I48" s="29">
        <f t="shared" si="4"/>
        <v>0</v>
      </c>
      <c r="J48" s="17"/>
    </row>
    <row r="49" spans="1:10" ht="15" customHeight="1" x14ac:dyDescent="0.2">
      <c r="A49" s="17">
        <f t="shared" si="5"/>
        <v>4</v>
      </c>
      <c r="B49" s="182" t="s">
        <v>127</v>
      </c>
      <c r="C49" s="22" t="s">
        <v>109</v>
      </c>
      <c r="D49" s="183" t="s">
        <v>40</v>
      </c>
      <c r="E49" s="22" t="s">
        <v>106</v>
      </c>
      <c r="F49" s="15">
        <f>+F8</f>
        <v>40</v>
      </c>
      <c r="G49" s="22" t="s">
        <v>24</v>
      </c>
      <c r="H49" s="29"/>
      <c r="I49" s="29">
        <f t="shared" si="4"/>
        <v>0</v>
      </c>
      <c r="J49" s="17"/>
    </row>
    <row r="50" spans="1:10" ht="15" customHeight="1" x14ac:dyDescent="0.2">
      <c r="A50" s="17">
        <f t="shared" si="5"/>
        <v>5</v>
      </c>
      <c r="B50" s="182" t="s">
        <v>111</v>
      </c>
      <c r="C50" s="182" t="s">
        <v>110</v>
      </c>
      <c r="D50" s="183" t="s">
        <v>40</v>
      </c>
      <c r="E50" s="22" t="s">
        <v>106</v>
      </c>
      <c r="F50" s="15">
        <f>+F9</f>
        <v>6</v>
      </c>
      <c r="G50" s="22" t="s">
        <v>24</v>
      </c>
      <c r="H50" s="29"/>
      <c r="I50" s="29">
        <f t="shared" si="4"/>
        <v>0</v>
      </c>
      <c r="J50" s="17"/>
    </row>
    <row r="51" spans="1:10" ht="15" customHeight="1" x14ac:dyDescent="0.2">
      <c r="A51" s="17">
        <f t="shared" si="5"/>
        <v>6</v>
      </c>
      <c r="B51" s="182" t="s">
        <v>129</v>
      </c>
      <c r="C51" s="182" t="s">
        <v>105</v>
      </c>
      <c r="D51" s="183" t="s">
        <v>40</v>
      </c>
      <c r="E51" s="22" t="s">
        <v>106</v>
      </c>
      <c r="F51" s="15">
        <f>+F10</f>
        <v>11</v>
      </c>
      <c r="G51" s="22" t="s">
        <v>24</v>
      </c>
      <c r="H51" s="29"/>
      <c r="I51" s="29">
        <f t="shared" si="4"/>
        <v>0</v>
      </c>
      <c r="J51" s="17"/>
    </row>
    <row r="52" spans="1:10" ht="15" customHeight="1" x14ac:dyDescent="0.2">
      <c r="A52" s="17">
        <f t="shared" si="5"/>
        <v>7</v>
      </c>
      <c r="B52" s="182" t="s">
        <v>129</v>
      </c>
      <c r="C52" s="182" t="s">
        <v>107</v>
      </c>
      <c r="D52" s="183" t="s">
        <v>40</v>
      </c>
      <c r="E52" s="22" t="s">
        <v>106</v>
      </c>
      <c r="F52" s="15">
        <f>+F11</f>
        <v>2</v>
      </c>
      <c r="G52" s="22" t="s">
        <v>24</v>
      </c>
      <c r="H52" s="29"/>
      <c r="I52" s="29">
        <f t="shared" si="4"/>
        <v>0</v>
      </c>
      <c r="J52" s="17"/>
    </row>
    <row r="53" spans="1:10" x14ac:dyDescent="0.2">
      <c r="A53" s="17">
        <f t="shared" si="5"/>
        <v>8</v>
      </c>
      <c r="B53" s="182" t="s">
        <v>130</v>
      </c>
      <c r="C53" s="182" t="s">
        <v>112</v>
      </c>
      <c r="D53" s="183" t="s">
        <v>40</v>
      </c>
      <c r="E53" s="22" t="s">
        <v>106</v>
      </c>
      <c r="F53" s="15">
        <f t="shared" ref="F53:F56" si="6">+F13</f>
        <v>48</v>
      </c>
      <c r="G53" s="22" t="s">
        <v>24</v>
      </c>
      <c r="H53" s="29"/>
      <c r="I53" s="29">
        <f t="shared" si="4"/>
        <v>0</v>
      </c>
      <c r="J53" s="17"/>
    </row>
    <row r="54" spans="1:10" x14ac:dyDescent="0.2">
      <c r="A54" s="17">
        <f t="shared" si="5"/>
        <v>9</v>
      </c>
      <c r="B54" s="182" t="s">
        <v>132</v>
      </c>
      <c r="C54" s="182" t="s">
        <v>133</v>
      </c>
      <c r="D54" s="183" t="s">
        <v>40</v>
      </c>
      <c r="E54" s="22" t="s">
        <v>106</v>
      </c>
      <c r="F54" s="15">
        <f t="shared" si="6"/>
        <v>175</v>
      </c>
      <c r="G54" s="22" t="s">
        <v>24</v>
      </c>
      <c r="H54" s="29"/>
      <c r="I54" s="29">
        <f t="shared" si="4"/>
        <v>0</v>
      </c>
      <c r="J54" s="17"/>
    </row>
    <row r="55" spans="1:10" x14ac:dyDescent="0.2">
      <c r="A55" s="17">
        <f t="shared" si="5"/>
        <v>10</v>
      </c>
      <c r="B55" s="182" t="s">
        <v>134</v>
      </c>
      <c r="C55" s="184"/>
      <c r="D55" s="183" t="s">
        <v>40</v>
      </c>
      <c r="E55" s="22" t="s">
        <v>106</v>
      </c>
      <c r="F55" s="15">
        <f t="shared" si="6"/>
        <v>35</v>
      </c>
      <c r="G55" s="22" t="s">
        <v>24</v>
      </c>
      <c r="H55" s="29"/>
      <c r="I55" s="29">
        <f t="shared" si="4"/>
        <v>0</v>
      </c>
      <c r="J55" s="17"/>
    </row>
    <row r="56" spans="1:10" x14ac:dyDescent="0.2">
      <c r="A56" s="17">
        <f t="shared" si="5"/>
        <v>11</v>
      </c>
      <c r="B56" s="182" t="s">
        <v>134</v>
      </c>
      <c r="C56" s="184" t="s">
        <v>113</v>
      </c>
      <c r="D56" s="183" t="s">
        <v>40</v>
      </c>
      <c r="E56" s="22" t="s">
        <v>106</v>
      </c>
      <c r="F56" s="15">
        <f t="shared" si="6"/>
        <v>31</v>
      </c>
      <c r="G56" s="22" t="s">
        <v>24</v>
      </c>
      <c r="H56" s="29"/>
      <c r="I56" s="29">
        <f t="shared" si="4"/>
        <v>0</v>
      </c>
      <c r="J56" s="17"/>
    </row>
    <row r="57" spans="1:10" x14ac:dyDescent="0.2">
      <c r="A57" s="17">
        <f t="shared" si="5"/>
        <v>12</v>
      </c>
      <c r="B57" s="182" t="s">
        <v>247</v>
      </c>
      <c r="C57" s="184"/>
      <c r="D57" s="183" t="s">
        <v>40</v>
      </c>
      <c r="E57" s="22" t="s">
        <v>106</v>
      </c>
      <c r="F57" s="15">
        <f>+F17+F18</f>
        <v>7</v>
      </c>
      <c r="G57" s="22" t="s">
        <v>24</v>
      </c>
      <c r="H57" s="29"/>
      <c r="I57" s="29">
        <f t="shared" si="4"/>
        <v>0</v>
      </c>
      <c r="J57" s="17"/>
    </row>
    <row r="58" spans="1:10" x14ac:dyDescent="0.2">
      <c r="A58" s="17">
        <f t="shared" si="5"/>
        <v>13</v>
      </c>
      <c r="B58" s="185" t="s">
        <v>242</v>
      </c>
      <c r="C58" s="186" t="s">
        <v>243</v>
      </c>
      <c r="D58" s="183" t="s">
        <v>40</v>
      </c>
      <c r="E58" s="22" t="s">
        <v>106</v>
      </c>
      <c r="F58" s="15">
        <f>+F38+F39</f>
        <v>442</v>
      </c>
      <c r="G58" s="22" t="s">
        <v>28</v>
      </c>
      <c r="H58" s="29"/>
      <c r="I58" s="29">
        <f t="shared" si="4"/>
        <v>0</v>
      </c>
      <c r="J58" s="17"/>
    </row>
    <row r="59" spans="1:10" x14ac:dyDescent="0.2">
      <c r="A59" s="17">
        <f t="shared" si="5"/>
        <v>14</v>
      </c>
      <c r="B59" s="22" t="s">
        <v>48</v>
      </c>
      <c r="C59" s="22" t="s">
        <v>104</v>
      </c>
      <c r="D59" s="22" t="s">
        <v>114</v>
      </c>
      <c r="E59" s="22" t="s">
        <v>106</v>
      </c>
      <c r="F59" s="15">
        <f>+F30</f>
        <v>1500</v>
      </c>
      <c r="G59" s="22" t="s">
        <v>28</v>
      </c>
      <c r="H59" s="29"/>
      <c r="I59" s="29">
        <f t="shared" si="4"/>
        <v>0</v>
      </c>
      <c r="J59" s="17"/>
    </row>
    <row r="60" spans="1:10" x14ac:dyDescent="0.2">
      <c r="A60" s="17">
        <f t="shared" si="5"/>
        <v>15</v>
      </c>
      <c r="B60" s="22" t="s">
        <v>48</v>
      </c>
      <c r="C60" s="22" t="s">
        <v>49</v>
      </c>
      <c r="D60" s="22" t="s">
        <v>114</v>
      </c>
      <c r="E60" s="22" t="s">
        <v>106</v>
      </c>
      <c r="F60" s="15">
        <f>+F31+F32</f>
        <v>3860</v>
      </c>
      <c r="G60" s="22" t="s">
        <v>28</v>
      </c>
      <c r="H60" s="29"/>
      <c r="I60" s="29">
        <f t="shared" si="4"/>
        <v>0</v>
      </c>
      <c r="J60" s="17"/>
    </row>
    <row r="61" spans="1:10" x14ac:dyDescent="0.2">
      <c r="A61" s="17">
        <f t="shared" si="5"/>
        <v>16</v>
      </c>
      <c r="B61" s="22" t="s">
        <v>48</v>
      </c>
      <c r="C61" s="22" t="s">
        <v>103</v>
      </c>
      <c r="D61" s="22" t="s">
        <v>114</v>
      </c>
      <c r="E61" s="22" t="s">
        <v>106</v>
      </c>
      <c r="F61" s="15">
        <f>+F33</f>
        <v>1200</v>
      </c>
      <c r="G61" s="22" t="s">
        <v>28</v>
      </c>
      <c r="H61" s="29"/>
      <c r="I61" s="29">
        <f t="shared" si="4"/>
        <v>0</v>
      </c>
      <c r="J61" s="17"/>
    </row>
    <row r="62" spans="1:10" x14ac:dyDescent="0.2">
      <c r="A62" s="17">
        <f t="shared" si="5"/>
        <v>17</v>
      </c>
      <c r="B62" s="22" t="s">
        <v>48</v>
      </c>
      <c r="C62" s="22" t="s">
        <v>54</v>
      </c>
      <c r="D62" s="22" t="s">
        <v>114</v>
      </c>
      <c r="E62" s="22" t="s">
        <v>106</v>
      </c>
      <c r="F62" s="15">
        <f>+F35</f>
        <v>3330</v>
      </c>
      <c r="G62" s="22" t="s">
        <v>28</v>
      </c>
      <c r="H62" s="29"/>
      <c r="I62" s="29">
        <f t="shared" si="4"/>
        <v>0</v>
      </c>
      <c r="J62" s="17"/>
    </row>
    <row r="63" spans="1:10" x14ac:dyDescent="0.2">
      <c r="A63" s="17">
        <f t="shared" si="5"/>
        <v>18</v>
      </c>
      <c r="B63" s="22" t="s">
        <v>48</v>
      </c>
      <c r="C63" s="22" t="s">
        <v>53</v>
      </c>
      <c r="D63" s="22" t="s">
        <v>114</v>
      </c>
      <c r="E63" s="22" t="s">
        <v>106</v>
      </c>
      <c r="F63" s="15">
        <f>+F34</f>
        <v>180</v>
      </c>
      <c r="G63" s="22" t="s">
        <v>28</v>
      </c>
      <c r="H63" s="29"/>
      <c r="I63" s="29">
        <f t="shared" si="4"/>
        <v>0</v>
      </c>
      <c r="J63" s="17"/>
    </row>
    <row r="64" spans="1:10" x14ac:dyDescent="0.2">
      <c r="A64" s="17">
        <f t="shared" si="5"/>
        <v>19</v>
      </c>
      <c r="B64" s="22" t="s">
        <v>48</v>
      </c>
      <c r="C64" s="22" t="s">
        <v>55</v>
      </c>
      <c r="D64" s="22" t="s">
        <v>114</v>
      </c>
      <c r="E64" s="22" t="s">
        <v>106</v>
      </c>
      <c r="F64" s="15">
        <f>+F36</f>
        <v>230</v>
      </c>
      <c r="G64" s="22" t="s">
        <v>28</v>
      </c>
      <c r="H64" s="29"/>
      <c r="I64" s="29">
        <f t="shared" si="4"/>
        <v>0</v>
      </c>
      <c r="J64" s="17"/>
    </row>
    <row r="65" spans="1:10" x14ac:dyDescent="0.2">
      <c r="A65" s="17">
        <f t="shared" si="5"/>
        <v>20</v>
      </c>
      <c r="B65" s="22" t="s">
        <v>48</v>
      </c>
      <c r="C65" s="22" t="s">
        <v>140</v>
      </c>
      <c r="D65" s="22"/>
      <c r="E65" s="22" t="s">
        <v>106</v>
      </c>
      <c r="F65" s="15">
        <f>+F37</f>
        <v>480</v>
      </c>
      <c r="G65" s="22" t="s">
        <v>28</v>
      </c>
      <c r="H65" s="29"/>
      <c r="I65" s="29">
        <f t="shared" si="4"/>
        <v>0</v>
      </c>
      <c r="J65" s="17"/>
    </row>
    <row r="66" spans="1:10" x14ac:dyDescent="0.2">
      <c r="A66" s="17">
        <f t="shared" si="5"/>
        <v>21</v>
      </c>
      <c r="B66" s="22" t="s">
        <v>115</v>
      </c>
      <c r="C66" s="22" t="s">
        <v>123</v>
      </c>
      <c r="D66" s="22" t="s">
        <v>116</v>
      </c>
      <c r="E66" s="22" t="s">
        <v>106</v>
      </c>
      <c r="F66" s="15">
        <f>+F20</f>
        <v>549</v>
      </c>
      <c r="G66" s="22" t="s">
        <v>24</v>
      </c>
      <c r="H66" s="29"/>
      <c r="I66" s="29">
        <f t="shared" si="4"/>
        <v>0</v>
      </c>
      <c r="J66" s="17"/>
    </row>
    <row r="67" spans="1:10" x14ac:dyDescent="0.2">
      <c r="A67" s="17">
        <f t="shared" si="5"/>
        <v>22</v>
      </c>
      <c r="B67" s="22" t="s">
        <v>117</v>
      </c>
      <c r="C67" s="22" t="s">
        <v>123</v>
      </c>
      <c r="D67" s="22" t="s">
        <v>118</v>
      </c>
      <c r="E67" s="22" t="s">
        <v>106</v>
      </c>
      <c r="F67" s="15">
        <f>+F21+F22+F23</f>
        <v>315</v>
      </c>
      <c r="G67" s="22" t="s">
        <v>24</v>
      </c>
      <c r="H67" s="29"/>
      <c r="I67" s="29">
        <f t="shared" si="4"/>
        <v>0</v>
      </c>
      <c r="J67" s="17"/>
    </row>
    <row r="68" spans="1:10" x14ac:dyDescent="0.2">
      <c r="A68" s="17">
        <f t="shared" si="5"/>
        <v>23</v>
      </c>
      <c r="B68" s="22" t="s">
        <v>135</v>
      </c>
      <c r="C68" s="22" t="s">
        <v>119</v>
      </c>
      <c r="D68" s="15"/>
      <c r="E68" s="22" t="s">
        <v>106</v>
      </c>
      <c r="F68" s="15">
        <v>10</v>
      </c>
      <c r="G68" s="22" t="s">
        <v>24</v>
      </c>
      <c r="H68" s="29"/>
      <c r="I68" s="29">
        <f t="shared" si="4"/>
        <v>0</v>
      </c>
      <c r="J68" s="17"/>
    </row>
    <row r="69" spans="1:10" x14ac:dyDescent="0.2">
      <c r="A69" s="17">
        <f t="shared" si="5"/>
        <v>24</v>
      </c>
      <c r="B69" s="22" t="s">
        <v>139</v>
      </c>
      <c r="C69" s="22" t="s">
        <v>60</v>
      </c>
      <c r="D69" s="15"/>
      <c r="E69" s="22" t="s">
        <v>106</v>
      </c>
      <c r="F69" s="15">
        <v>425</v>
      </c>
      <c r="G69" s="22" t="s">
        <v>24</v>
      </c>
      <c r="H69" s="29"/>
      <c r="I69" s="29">
        <f t="shared" si="4"/>
        <v>0</v>
      </c>
      <c r="J69" s="17"/>
    </row>
    <row r="70" spans="1:10" x14ac:dyDescent="0.2">
      <c r="A70" s="17">
        <f t="shared" si="5"/>
        <v>25</v>
      </c>
      <c r="B70" s="22" t="s">
        <v>139</v>
      </c>
      <c r="C70" s="22" t="s">
        <v>108</v>
      </c>
      <c r="D70" s="15"/>
      <c r="E70" s="22" t="s">
        <v>106</v>
      </c>
      <c r="F70" s="15">
        <v>5</v>
      </c>
      <c r="G70" s="22" t="s">
        <v>24</v>
      </c>
      <c r="H70" s="29"/>
      <c r="I70" s="29">
        <f t="shared" si="4"/>
        <v>0</v>
      </c>
      <c r="J70" s="17"/>
    </row>
    <row r="71" spans="1:10" x14ac:dyDescent="0.2">
      <c r="A71" s="17">
        <f t="shared" si="5"/>
        <v>26</v>
      </c>
      <c r="B71" s="22" t="s">
        <v>139</v>
      </c>
      <c r="C71" s="22" t="s">
        <v>120</v>
      </c>
      <c r="D71" s="15"/>
      <c r="E71" s="22" t="s">
        <v>106</v>
      </c>
      <c r="F71" s="15">
        <v>40</v>
      </c>
      <c r="G71" s="22" t="s">
        <v>24</v>
      </c>
      <c r="H71" s="29"/>
      <c r="I71" s="29">
        <f t="shared" si="4"/>
        <v>0</v>
      </c>
      <c r="J71" s="17"/>
    </row>
    <row r="72" spans="1:10" x14ac:dyDescent="0.2">
      <c r="A72" s="17">
        <f t="shared" si="5"/>
        <v>27</v>
      </c>
      <c r="B72" s="17" t="s">
        <v>121</v>
      </c>
      <c r="C72" s="16"/>
      <c r="D72" s="17"/>
      <c r="E72" s="22" t="s">
        <v>106</v>
      </c>
      <c r="F72" s="17">
        <f>+Sví_škola!O32</f>
        <v>699</v>
      </c>
      <c r="G72" s="17" t="s">
        <v>24</v>
      </c>
      <c r="H72" s="29"/>
      <c r="I72" s="29">
        <f t="shared" si="4"/>
        <v>0</v>
      </c>
      <c r="J72" s="17"/>
    </row>
    <row r="73" spans="1:10" ht="13.5" thickBot="1" x14ac:dyDescent="0.25">
      <c r="A73" s="42"/>
      <c r="B73" s="168" t="s">
        <v>22</v>
      </c>
      <c r="C73" s="169"/>
      <c r="D73" s="169"/>
      <c r="E73" s="169"/>
      <c r="F73" s="168"/>
      <c r="G73" s="168"/>
      <c r="H73" s="172"/>
      <c r="I73" s="173">
        <f>SUM(I46:I72)</f>
        <v>0</v>
      </c>
      <c r="J73" s="173"/>
    </row>
    <row r="74" spans="1:10" ht="13.5" thickTop="1" x14ac:dyDescent="0.2">
      <c r="A74" s="17"/>
      <c r="B74" s="17"/>
      <c r="C74" s="16"/>
      <c r="D74" s="17"/>
      <c r="E74" s="17"/>
      <c r="F74" s="17"/>
      <c r="G74" s="17"/>
      <c r="H74" s="18"/>
      <c r="I74" s="18"/>
      <c r="J74" s="17"/>
    </row>
    <row r="75" spans="1:10" x14ac:dyDescent="0.2">
      <c r="A75" s="17"/>
      <c r="B75" s="17"/>
      <c r="C75" s="16"/>
      <c r="D75" s="17"/>
      <c r="E75" s="17"/>
      <c r="F75" s="17"/>
      <c r="G75" s="17"/>
      <c r="H75" s="18"/>
      <c r="I75" s="18"/>
      <c r="J75" s="17"/>
    </row>
    <row r="76" spans="1:10" x14ac:dyDescent="0.2">
      <c r="A76" s="17"/>
      <c r="B76" s="17"/>
      <c r="C76" s="16"/>
      <c r="D76" s="17"/>
      <c r="E76" s="17"/>
      <c r="F76" s="17"/>
      <c r="G76" s="17"/>
      <c r="H76" s="18"/>
      <c r="I76" s="18"/>
      <c r="J76" s="17"/>
    </row>
  </sheetData>
  <phoneticPr fontId="0" type="noConversion"/>
  <pageMargins left="0.59" right="0.25" top="0.75" bottom="0.75" header="0.3" footer="0.3"/>
  <pageSetup paperSize="9" scale="97" firstPageNumber="0" orientation="portrait" horizontalDpi="300" verticalDpi="300" r:id="rId1"/>
  <headerFooter>
    <oddHeader>&amp;L&amp;"-,Obyčejné"&amp;8Škola Botanická</oddHeader>
    <oddFooter>&amp;C&amp;"-,Obyčejné"&amp;9&amp;P/&amp;N</oddFooter>
  </headerFooter>
  <rowBreaks count="2" manualBreakCount="2">
    <brk id="33" max="8" man="1"/>
    <brk id="74" max="8"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F0"/>
  </sheetPr>
  <dimension ref="A1:V76"/>
  <sheetViews>
    <sheetView showZeros="0" topLeftCell="I26" workbookViewId="0">
      <selection activeCell="W27" sqref="W27"/>
    </sheetView>
  </sheetViews>
  <sheetFormatPr defaultColWidth="9.75" defaultRowHeight="18.75" x14ac:dyDescent="0.25"/>
  <cols>
    <col min="1" max="1" width="4.375" style="1" hidden="1" customWidth="1"/>
    <col min="2" max="2" width="6.75" style="54" hidden="1" customWidth="1"/>
    <col min="3" max="3" width="63.375" style="13" hidden="1" customWidth="1"/>
    <col min="4" max="4" width="13.125" style="7" hidden="1" customWidth="1"/>
    <col min="5" max="5" width="4.75" style="38" hidden="1" customWidth="1"/>
    <col min="6" max="6" width="2.375" style="1" hidden="1" customWidth="1"/>
    <col min="7" max="7" width="8.875" style="41" hidden="1" customWidth="1"/>
    <col min="8" max="8" width="12.25" style="41" hidden="1" customWidth="1"/>
    <col min="9" max="9" width="3.375" style="1" customWidth="1"/>
    <col min="10" max="10" width="4.5" style="111" customWidth="1"/>
    <col min="11" max="11" width="1" style="1" customWidth="1"/>
    <col min="12" max="12" width="75.875" style="1" customWidth="1"/>
    <col min="13" max="13" width="1.125" style="1" customWidth="1"/>
    <col min="14" max="14" width="13.25" style="1" customWidth="1"/>
    <col min="15" max="15" width="5.125" style="143" customWidth="1"/>
    <col min="16" max="16" width="3" style="112" customWidth="1"/>
    <col min="17" max="17" width="11.625" style="147" customWidth="1"/>
    <col min="18" max="18" width="14.625" style="112" customWidth="1"/>
    <col min="19" max="16384" width="9.75" style="1"/>
  </cols>
  <sheetData>
    <row r="1" spans="1:18" x14ac:dyDescent="0.25">
      <c r="A1" s="17"/>
      <c r="B1" s="50"/>
      <c r="D1" s="28"/>
      <c r="E1" s="36"/>
      <c r="F1" s="17"/>
      <c r="G1" s="39"/>
      <c r="H1" s="39"/>
      <c r="I1" s="17"/>
      <c r="J1" s="110"/>
      <c r="L1" s="23" t="s">
        <v>29</v>
      </c>
    </row>
    <row r="2" spans="1:18" x14ac:dyDescent="0.25">
      <c r="A2" s="17"/>
      <c r="B2" s="90" t="s">
        <v>35</v>
      </c>
      <c r="C2" s="16"/>
      <c r="D2" s="28"/>
      <c r="E2" s="36"/>
      <c r="F2" s="17"/>
      <c r="G2" s="39"/>
      <c r="H2" s="39"/>
      <c r="I2" s="17"/>
      <c r="J2" s="110"/>
      <c r="L2" s="90" t="s">
        <v>223</v>
      </c>
    </row>
    <row r="3" spans="1:18" x14ac:dyDescent="0.25">
      <c r="A3" s="17"/>
      <c r="B3" s="90"/>
      <c r="C3" s="16"/>
      <c r="D3" s="28"/>
      <c r="E3" s="36"/>
      <c r="F3" s="17"/>
      <c r="G3" s="39"/>
      <c r="H3" s="39"/>
      <c r="I3" s="17"/>
      <c r="J3" s="110"/>
    </row>
    <row r="4" spans="1:18" ht="15" x14ac:dyDescent="0.25">
      <c r="A4" s="31" t="s">
        <v>39</v>
      </c>
      <c r="B4" s="52" t="s">
        <v>18</v>
      </c>
      <c r="C4" s="33"/>
      <c r="D4" s="34"/>
      <c r="E4" s="37" t="s">
        <v>19</v>
      </c>
      <c r="F4" s="32" t="s">
        <v>20</v>
      </c>
      <c r="G4" s="40" t="s">
        <v>21</v>
      </c>
      <c r="H4" s="40" t="s">
        <v>22</v>
      </c>
      <c r="I4" s="115" t="s">
        <v>39</v>
      </c>
      <c r="J4" s="116" t="s">
        <v>219</v>
      </c>
      <c r="K4" s="117"/>
      <c r="L4" s="118" t="s">
        <v>220</v>
      </c>
      <c r="M4" s="119"/>
      <c r="N4" s="120" t="s">
        <v>221</v>
      </c>
      <c r="O4" s="144" t="s">
        <v>19</v>
      </c>
      <c r="P4" s="130" t="s">
        <v>222</v>
      </c>
      <c r="Q4" s="148" t="s">
        <v>21</v>
      </c>
      <c r="R4" s="130" t="s">
        <v>22</v>
      </c>
    </row>
    <row r="5" spans="1:18" s="114" customFormat="1" ht="78" customHeight="1" x14ac:dyDescent="0.15">
      <c r="A5" s="30">
        <v>1</v>
      </c>
      <c r="B5" s="46" t="s">
        <v>36</v>
      </c>
      <c r="C5" s="94" t="s">
        <v>171</v>
      </c>
      <c r="D5" s="113" t="s">
        <v>162</v>
      </c>
      <c r="E5" s="96">
        <v>43</v>
      </c>
      <c r="F5" s="97" t="s">
        <v>24</v>
      </c>
      <c r="G5" s="98">
        <v>1390</v>
      </c>
      <c r="H5" s="98">
        <f>+E5*G5</f>
        <v>59770</v>
      </c>
      <c r="I5" s="124">
        <v>1</v>
      </c>
      <c r="J5" s="121" t="s">
        <v>36</v>
      </c>
      <c r="K5" s="125"/>
      <c r="L5" s="123" t="s">
        <v>211</v>
      </c>
      <c r="M5" s="125"/>
      <c r="N5" s="125"/>
      <c r="O5" s="136">
        <v>28</v>
      </c>
      <c r="P5" s="131" t="s">
        <v>24</v>
      </c>
      <c r="Q5" s="149">
        <v>0</v>
      </c>
      <c r="R5" s="134">
        <f>+Q5*O5</f>
        <v>0</v>
      </c>
    </row>
    <row r="6" spans="1:18" s="114" customFormat="1" ht="84" customHeight="1" x14ac:dyDescent="0.15">
      <c r="A6" s="30">
        <f>+A5+1</f>
        <v>2</v>
      </c>
      <c r="B6" s="46" t="s">
        <v>43</v>
      </c>
      <c r="C6" s="94" t="s">
        <v>172</v>
      </c>
      <c r="D6" s="113" t="s">
        <v>163</v>
      </c>
      <c r="E6" s="96">
        <v>44</v>
      </c>
      <c r="F6" s="97" t="s">
        <v>24</v>
      </c>
      <c r="G6" s="98">
        <v>2390</v>
      </c>
      <c r="H6" s="98">
        <f t="shared" ref="H6:H30" si="0">+E6*G6</f>
        <v>105160</v>
      </c>
      <c r="I6" s="124">
        <f>1+I5</f>
        <v>2</v>
      </c>
      <c r="J6" s="121" t="s">
        <v>43</v>
      </c>
      <c r="K6" s="125"/>
      <c r="L6" s="126" t="s">
        <v>218</v>
      </c>
      <c r="M6" s="125"/>
      <c r="N6" s="125"/>
      <c r="O6" s="136">
        <v>31</v>
      </c>
      <c r="P6" s="131" t="s">
        <v>24</v>
      </c>
      <c r="Q6" s="149">
        <v>0</v>
      </c>
      <c r="R6" s="134">
        <f t="shared" ref="R6:R8" si="1">+Q6*O6</f>
        <v>0</v>
      </c>
    </row>
    <row r="7" spans="1:18" ht="126.75" customHeight="1" x14ac:dyDescent="0.2">
      <c r="A7" s="30">
        <v>3</v>
      </c>
      <c r="B7" s="46" t="s">
        <v>44</v>
      </c>
      <c r="C7" s="95" t="s">
        <v>173</v>
      </c>
      <c r="D7" s="89"/>
      <c r="E7" s="96">
        <v>209</v>
      </c>
      <c r="F7" s="97" t="s">
        <v>24</v>
      </c>
      <c r="G7" s="98">
        <v>2813</v>
      </c>
      <c r="H7" s="98">
        <f t="shared" si="0"/>
        <v>587917</v>
      </c>
      <c r="I7" s="124">
        <f>1+I6</f>
        <v>3</v>
      </c>
      <c r="J7" s="121" t="s">
        <v>44</v>
      </c>
      <c r="K7" s="122"/>
      <c r="L7" s="126" t="s">
        <v>212</v>
      </c>
      <c r="M7" s="122"/>
      <c r="N7" s="122"/>
      <c r="O7" s="136">
        <v>211</v>
      </c>
      <c r="P7" s="131" t="s">
        <v>24</v>
      </c>
      <c r="Q7" s="149">
        <v>0</v>
      </c>
      <c r="R7" s="134">
        <f t="shared" si="1"/>
        <v>0</v>
      </c>
    </row>
    <row r="8" spans="1:18" ht="112.5" customHeight="1" x14ac:dyDescent="0.2">
      <c r="A8" s="30">
        <v>6</v>
      </c>
      <c r="B8" s="46" t="s">
        <v>164</v>
      </c>
      <c r="C8" s="95" t="s">
        <v>174</v>
      </c>
      <c r="D8" s="89"/>
      <c r="E8" s="96">
        <v>56</v>
      </c>
      <c r="F8" s="97" t="s">
        <v>24</v>
      </c>
      <c r="G8" s="98">
        <v>3711</v>
      </c>
      <c r="H8" s="98">
        <f t="shared" si="0"/>
        <v>207816</v>
      </c>
      <c r="I8" s="124">
        <f t="shared" ref="I8:I29" si="2">1+I7</f>
        <v>4</v>
      </c>
      <c r="J8" s="121" t="s">
        <v>164</v>
      </c>
      <c r="K8" s="122"/>
      <c r="L8" s="153" t="s">
        <v>216</v>
      </c>
      <c r="M8" s="122"/>
      <c r="N8" s="122"/>
      <c r="O8" s="136">
        <v>56</v>
      </c>
      <c r="P8" s="131" t="s">
        <v>24</v>
      </c>
      <c r="Q8" s="149">
        <v>0</v>
      </c>
      <c r="R8" s="134">
        <f t="shared" si="1"/>
        <v>0</v>
      </c>
    </row>
    <row r="9" spans="1:18" ht="28.5" customHeight="1" x14ac:dyDescent="0.2">
      <c r="A9" s="30"/>
      <c r="B9" s="46"/>
      <c r="C9" s="95"/>
      <c r="D9" s="89"/>
      <c r="E9" s="96"/>
      <c r="F9" s="97"/>
      <c r="G9" s="98"/>
      <c r="H9" s="98"/>
      <c r="I9" s="124">
        <f t="shared" si="2"/>
        <v>5</v>
      </c>
      <c r="J9" s="121"/>
      <c r="K9" s="122"/>
      <c r="L9" s="127" t="s">
        <v>234</v>
      </c>
      <c r="M9" s="122"/>
      <c r="N9" s="122"/>
      <c r="O9" s="136"/>
      <c r="P9" s="131"/>
      <c r="Q9" s="149">
        <v>0</v>
      </c>
      <c r="R9" s="134">
        <f>+O8*Q9</f>
        <v>0</v>
      </c>
    </row>
    <row r="10" spans="1:18" ht="103.5" customHeight="1" x14ac:dyDescent="0.2">
      <c r="A10" s="30">
        <v>7</v>
      </c>
      <c r="B10" s="46" t="s">
        <v>37</v>
      </c>
      <c r="C10" s="94" t="s">
        <v>170</v>
      </c>
      <c r="D10" s="89"/>
      <c r="E10" s="96">
        <v>3</v>
      </c>
      <c r="F10" s="97" t="s">
        <v>24</v>
      </c>
      <c r="G10" s="98">
        <v>1800</v>
      </c>
      <c r="H10" s="98">
        <f t="shared" si="0"/>
        <v>5400</v>
      </c>
      <c r="I10" s="124">
        <f t="shared" si="2"/>
        <v>6</v>
      </c>
      <c r="J10" s="121" t="s">
        <v>37</v>
      </c>
      <c r="K10" s="122"/>
      <c r="L10" s="126" t="s">
        <v>235</v>
      </c>
      <c r="M10" s="122"/>
      <c r="N10" s="122"/>
      <c r="O10" s="136">
        <v>3</v>
      </c>
      <c r="P10" s="131" t="s">
        <v>24</v>
      </c>
      <c r="Q10" s="149">
        <v>0</v>
      </c>
      <c r="R10" s="134">
        <f t="shared" ref="R10:R12" si="3">+O10*Q10</f>
        <v>0</v>
      </c>
    </row>
    <row r="11" spans="1:18" ht="78.75" customHeight="1" x14ac:dyDescent="0.2">
      <c r="A11" s="30">
        <v>8</v>
      </c>
      <c r="B11" s="46" t="s">
        <v>45</v>
      </c>
      <c r="C11" s="94" t="s">
        <v>168</v>
      </c>
      <c r="D11" s="89"/>
      <c r="E11" s="96">
        <v>0</v>
      </c>
      <c r="F11" s="97" t="s">
        <v>24</v>
      </c>
      <c r="G11" s="98">
        <v>1500</v>
      </c>
      <c r="H11" s="98">
        <f t="shared" si="0"/>
        <v>0</v>
      </c>
      <c r="I11" s="124">
        <f t="shared" si="2"/>
        <v>7</v>
      </c>
      <c r="J11" s="121" t="s">
        <v>45</v>
      </c>
      <c r="K11" s="122"/>
      <c r="L11" s="126" t="s">
        <v>168</v>
      </c>
      <c r="M11" s="122"/>
      <c r="N11" s="122"/>
      <c r="O11" s="136">
        <v>0</v>
      </c>
      <c r="P11" s="131" t="s">
        <v>24</v>
      </c>
      <c r="Q11" s="149">
        <v>0</v>
      </c>
      <c r="R11" s="134">
        <f t="shared" si="3"/>
        <v>0</v>
      </c>
    </row>
    <row r="12" spans="1:18" ht="76.5" customHeight="1" x14ac:dyDescent="0.2">
      <c r="A12" s="30">
        <v>10</v>
      </c>
      <c r="B12" s="46" t="s">
        <v>38</v>
      </c>
      <c r="C12" s="95" t="s">
        <v>175</v>
      </c>
      <c r="D12" s="89"/>
      <c r="E12" s="96">
        <v>11</v>
      </c>
      <c r="F12" s="97" t="s">
        <v>24</v>
      </c>
      <c r="G12" s="98">
        <v>2700</v>
      </c>
      <c r="H12" s="98">
        <f t="shared" si="0"/>
        <v>29700</v>
      </c>
      <c r="I12" s="124">
        <f t="shared" si="2"/>
        <v>8</v>
      </c>
      <c r="J12" s="121" t="s">
        <v>38</v>
      </c>
      <c r="K12" s="122"/>
      <c r="L12" s="123" t="s">
        <v>237</v>
      </c>
      <c r="M12" s="122"/>
      <c r="N12" s="122"/>
      <c r="O12" s="136">
        <v>11</v>
      </c>
      <c r="P12" s="131" t="s">
        <v>24</v>
      </c>
      <c r="Q12" s="149">
        <v>0</v>
      </c>
      <c r="R12" s="134">
        <f t="shared" si="3"/>
        <v>0</v>
      </c>
    </row>
    <row r="13" spans="1:18" ht="87.75" customHeight="1" x14ac:dyDescent="0.2">
      <c r="A13" s="30">
        <v>11</v>
      </c>
      <c r="B13" s="46" t="s">
        <v>61</v>
      </c>
      <c r="C13" s="95" t="s">
        <v>176</v>
      </c>
      <c r="D13" s="89"/>
      <c r="E13" s="96">
        <v>2</v>
      </c>
      <c r="F13" s="97" t="s">
        <v>24</v>
      </c>
      <c r="G13" s="98">
        <v>1490</v>
      </c>
      <c r="H13" s="98">
        <f t="shared" si="0"/>
        <v>2980</v>
      </c>
      <c r="I13" s="124">
        <f t="shared" si="2"/>
        <v>9</v>
      </c>
      <c r="J13" s="121" t="s">
        <v>61</v>
      </c>
      <c r="K13" s="122"/>
      <c r="L13" s="127" t="s">
        <v>217</v>
      </c>
      <c r="M13" s="122"/>
      <c r="N13" s="122"/>
      <c r="O13" s="136">
        <v>2</v>
      </c>
      <c r="P13" s="131" t="s">
        <v>24</v>
      </c>
      <c r="Q13" s="149">
        <v>0</v>
      </c>
      <c r="R13" s="134">
        <f>+O13*Q13</f>
        <v>0</v>
      </c>
    </row>
    <row r="14" spans="1:18" ht="84.75" customHeight="1" x14ac:dyDescent="0.2">
      <c r="A14" s="30">
        <v>12</v>
      </c>
      <c r="B14" s="46" t="s">
        <v>177</v>
      </c>
      <c r="C14" s="95" t="s">
        <v>178</v>
      </c>
      <c r="D14" s="89"/>
      <c r="E14" s="96">
        <v>30</v>
      </c>
      <c r="F14" s="97" t="s">
        <v>24</v>
      </c>
      <c r="G14" s="98">
        <v>1900</v>
      </c>
      <c r="H14" s="98">
        <f t="shared" si="0"/>
        <v>57000</v>
      </c>
      <c r="I14" s="124">
        <f t="shared" si="2"/>
        <v>10</v>
      </c>
      <c r="J14" s="121" t="s">
        <v>177</v>
      </c>
      <c r="K14" s="122"/>
      <c r="L14" s="126" t="s">
        <v>178</v>
      </c>
      <c r="M14" s="122"/>
      <c r="N14" s="122"/>
      <c r="O14" s="136">
        <v>30</v>
      </c>
      <c r="P14" s="131" t="s">
        <v>24</v>
      </c>
      <c r="Q14" s="149">
        <v>0</v>
      </c>
      <c r="R14" s="134">
        <f t="shared" ref="R14:R30" si="4">+O14*Q14</f>
        <v>0</v>
      </c>
    </row>
    <row r="15" spans="1:18" ht="84" customHeight="1" x14ac:dyDescent="0.2">
      <c r="A15" s="30">
        <v>13</v>
      </c>
      <c r="B15" s="46" t="s">
        <v>145</v>
      </c>
      <c r="C15" s="95" t="s">
        <v>179</v>
      </c>
      <c r="D15" s="89"/>
      <c r="E15" s="96">
        <v>0</v>
      </c>
      <c r="F15" s="97" t="s">
        <v>24</v>
      </c>
      <c r="G15" s="98">
        <v>2410</v>
      </c>
      <c r="H15" s="98">
        <f t="shared" si="0"/>
        <v>0</v>
      </c>
      <c r="I15" s="124">
        <f t="shared" si="2"/>
        <v>11</v>
      </c>
      <c r="J15" s="121" t="s">
        <v>145</v>
      </c>
      <c r="K15" s="122"/>
      <c r="L15" s="123" t="s">
        <v>179</v>
      </c>
      <c r="M15" s="122"/>
      <c r="N15" s="122"/>
      <c r="O15" s="136">
        <v>4</v>
      </c>
      <c r="P15" s="131" t="s">
        <v>24</v>
      </c>
      <c r="Q15" s="149">
        <v>0</v>
      </c>
      <c r="R15" s="134">
        <f t="shared" si="4"/>
        <v>0</v>
      </c>
    </row>
    <row r="16" spans="1:18" s="114" customFormat="1" ht="91.5" customHeight="1" x14ac:dyDescent="0.15">
      <c r="A16" s="30">
        <v>14</v>
      </c>
      <c r="B16" s="46" t="s">
        <v>20</v>
      </c>
      <c r="C16" s="95" t="s">
        <v>180</v>
      </c>
      <c r="D16" s="113"/>
      <c r="E16" s="96">
        <v>0</v>
      </c>
      <c r="F16" s="97" t="s">
        <v>24</v>
      </c>
      <c r="G16" s="98">
        <v>6200</v>
      </c>
      <c r="H16" s="98">
        <f t="shared" si="0"/>
        <v>0</v>
      </c>
      <c r="I16" s="124">
        <f t="shared" si="2"/>
        <v>12</v>
      </c>
      <c r="J16" s="121" t="s">
        <v>20</v>
      </c>
      <c r="K16" s="125"/>
      <c r="L16" s="127" t="s">
        <v>230</v>
      </c>
      <c r="M16" s="125"/>
      <c r="N16" s="125"/>
      <c r="O16" s="136">
        <v>16</v>
      </c>
      <c r="P16" s="131" t="s">
        <v>24</v>
      </c>
      <c r="Q16" s="149">
        <v>0</v>
      </c>
      <c r="R16" s="134">
        <f t="shared" si="4"/>
        <v>0</v>
      </c>
    </row>
    <row r="17" spans="1:22" ht="80.25" customHeight="1" x14ac:dyDescent="0.2">
      <c r="A17" s="30"/>
      <c r="B17" s="46"/>
      <c r="C17" s="95"/>
      <c r="D17" s="89"/>
      <c r="E17" s="96"/>
      <c r="F17" s="97"/>
      <c r="G17" s="98"/>
      <c r="H17" s="98"/>
      <c r="I17" s="124">
        <f t="shared" si="2"/>
        <v>13</v>
      </c>
      <c r="J17" s="121" t="s">
        <v>228</v>
      </c>
      <c r="K17" s="122"/>
      <c r="L17" s="127" t="s">
        <v>229</v>
      </c>
      <c r="M17" s="122"/>
      <c r="N17" s="122"/>
      <c r="O17" s="136">
        <v>15</v>
      </c>
      <c r="P17" s="131"/>
      <c r="Q17" s="149">
        <v>0</v>
      </c>
      <c r="R17" s="134">
        <f t="shared" si="4"/>
        <v>0</v>
      </c>
    </row>
    <row r="18" spans="1:22" ht="139.5" customHeight="1" x14ac:dyDescent="0.2">
      <c r="A18" s="30">
        <v>15</v>
      </c>
      <c r="B18" s="46" t="s">
        <v>181</v>
      </c>
      <c r="C18" s="95" t="s">
        <v>182</v>
      </c>
      <c r="D18" s="89"/>
      <c r="E18" s="96">
        <v>54</v>
      </c>
      <c r="F18" s="97" t="s">
        <v>24</v>
      </c>
      <c r="G18" s="98">
        <v>1365</v>
      </c>
      <c r="H18" s="98">
        <f t="shared" si="0"/>
        <v>73710</v>
      </c>
      <c r="I18" s="124">
        <f t="shared" si="2"/>
        <v>14</v>
      </c>
      <c r="J18" s="121" t="s">
        <v>181</v>
      </c>
      <c r="K18" s="122"/>
      <c r="L18" s="126" t="s">
        <v>213</v>
      </c>
      <c r="M18" s="122"/>
      <c r="N18" s="122"/>
      <c r="O18" s="136">
        <v>54</v>
      </c>
      <c r="P18" s="131" t="s">
        <v>24</v>
      </c>
      <c r="Q18" s="149">
        <v>0</v>
      </c>
      <c r="R18" s="134">
        <f t="shared" si="4"/>
        <v>0</v>
      </c>
    </row>
    <row r="19" spans="1:22" s="114" customFormat="1" ht="144" customHeight="1" x14ac:dyDescent="0.15">
      <c r="A19" s="30">
        <v>17</v>
      </c>
      <c r="B19" s="46" t="s">
        <v>183</v>
      </c>
      <c r="C19" s="95" t="s">
        <v>184</v>
      </c>
      <c r="D19" s="113"/>
      <c r="E19" s="96">
        <v>28</v>
      </c>
      <c r="F19" s="97" t="s">
        <v>24</v>
      </c>
      <c r="G19" s="98">
        <v>1365</v>
      </c>
      <c r="H19" s="98">
        <f t="shared" si="0"/>
        <v>38220</v>
      </c>
      <c r="I19" s="124">
        <f t="shared" si="2"/>
        <v>15</v>
      </c>
      <c r="J19" s="121" t="s">
        <v>183</v>
      </c>
      <c r="K19" s="125"/>
      <c r="L19" s="127" t="s">
        <v>214</v>
      </c>
      <c r="M19" s="125"/>
      <c r="N19" s="125"/>
      <c r="O19" s="136">
        <v>28</v>
      </c>
      <c r="P19" s="131" t="s">
        <v>24</v>
      </c>
      <c r="Q19" s="149">
        <v>0</v>
      </c>
      <c r="R19" s="134">
        <f t="shared" si="4"/>
        <v>0</v>
      </c>
    </row>
    <row r="20" spans="1:22" ht="150" customHeight="1" x14ac:dyDescent="0.2">
      <c r="A20" s="30"/>
      <c r="B20" s="46" t="s">
        <v>207</v>
      </c>
      <c r="C20" s="95"/>
      <c r="D20" s="89"/>
      <c r="E20" s="96">
        <v>6</v>
      </c>
      <c r="F20" s="97"/>
      <c r="G20" s="98"/>
      <c r="H20" s="98"/>
      <c r="I20" s="124">
        <f t="shared" si="2"/>
        <v>16</v>
      </c>
      <c r="J20" s="121" t="s">
        <v>207</v>
      </c>
      <c r="K20" s="122"/>
      <c r="L20" s="127" t="s">
        <v>215</v>
      </c>
      <c r="M20" s="122"/>
      <c r="N20" s="122"/>
      <c r="O20" s="136">
        <v>6</v>
      </c>
      <c r="P20" s="131" t="s">
        <v>24</v>
      </c>
      <c r="Q20" s="149">
        <v>0</v>
      </c>
      <c r="R20" s="134">
        <f t="shared" si="4"/>
        <v>0</v>
      </c>
    </row>
    <row r="21" spans="1:22" s="114" customFormat="1" ht="102.75" customHeight="1" x14ac:dyDescent="0.15">
      <c r="A21" s="30"/>
      <c r="B21" s="46"/>
      <c r="C21" s="95"/>
      <c r="D21" s="113"/>
      <c r="E21" s="96"/>
      <c r="F21" s="97"/>
      <c r="G21" s="98"/>
      <c r="H21" s="98"/>
      <c r="I21" s="124">
        <f t="shared" si="2"/>
        <v>17</v>
      </c>
      <c r="J21" s="121" t="s">
        <v>224</v>
      </c>
      <c r="K21" s="125"/>
      <c r="L21" s="127" t="s">
        <v>226</v>
      </c>
      <c r="M21" s="125"/>
      <c r="N21" s="125"/>
      <c r="O21" s="136">
        <v>4</v>
      </c>
      <c r="P21" s="131" t="s">
        <v>24</v>
      </c>
      <c r="Q21" s="149">
        <v>0</v>
      </c>
      <c r="R21" s="134">
        <f t="shared" si="4"/>
        <v>0</v>
      </c>
    </row>
    <row r="22" spans="1:22" s="114" customFormat="1" ht="102.75" customHeight="1" x14ac:dyDescent="0.15">
      <c r="A22" s="30"/>
      <c r="B22" s="46"/>
      <c r="C22" s="95"/>
      <c r="D22" s="113"/>
      <c r="E22" s="96"/>
      <c r="F22" s="97"/>
      <c r="G22" s="98"/>
      <c r="H22" s="98"/>
      <c r="I22" s="124">
        <f t="shared" si="2"/>
        <v>18</v>
      </c>
      <c r="J22" s="121"/>
      <c r="K22" s="125"/>
      <c r="L22" s="97" t="s">
        <v>225</v>
      </c>
      <c r="M22" s="125"/>
      <c r="N22" s="125"/>
      <c r="O22" s="136">
        <v>6</v>
      </c>
      <c r="P22" s="131" t="s">
        <v>28</v>
      </c>
      <c r="Q22" s="149">
        <v>0</v>
      </c>
      <c r="R22" s="134">
        <f t="shared" si="4"/>
        <v>0</v>
      </c>
    </row>
    <row r="23" spans="1:22" ht="150.75" customHeight="1" x14ac:dyDescent="0.2">
      <c r="A23" s="30"/>
      <c r="B23" s="46" t="s">
        <v>208</v>
      </c>
      <c r="C23" s="95"/>
      <c r="D23" s="89"/>
      <c r="E23" s="96">
        <v>37</v>
      </c>
      <c r="F23" s="97"/>
      <c r="G23" s="98"/>
      <c r="H23" s="98"/>
      <c r="I23" s="124">
        <f t="shared" si="2"/>
        <v>19</v>
      </c>
      <c r="J23" s="121" t="s">
        <v>208</v>
      </c>
      <c r="K23" s="122"/>
      <c r="L23" s="128" t="s">
        <v>212</v>
      </c>
      <c r="M23" s="122"/>
      <c r="N23" s="122"/>
      <c r="O23" s="136">
        <v>53</v>
      </c>
      <c r="P23" s="131" t="s">
        <v>24</v>
      </c>
      <c r="Q23" s="149">
        <v>0</v>
      </c>
      <c r="R23" s="134">
        <f t="shared" si="4"/>
        <v>0</v>
      </c>
    </row>
    <row r="24" spans="1:22" ht="150.75" customHeight="1" x14ac:dyDescent="0.2">
      <c r="A24" s="30"/>
      <c r="B24" s="46"/>
      <c r="C24" s="95"/>
      <c r="D24" s="89"/>
      <c r="E24" s="96"/>
      <c r="F24" s="97"/>
      <c r="G24" s="98"/>
      <c r="H24" s="98"/>
      <c r="I24" s="124">
        <f t="shared" si="2"/>
        <v>20</v>
      </c>
      <c r="J24" s="121" t="s">
        <v>232</v>
      </c>
      <c r="K24" s="122"/>
      <c r="L24" s="128" t="s">
        <v>233</v>
      </c>
      <c r="M24" s="122"/>
      <c r="N24" s="122"/>
      <c r="O24" s="136">
        <v>2</v>
      </c>
      <c r="P24" s="131"/>
      <c r="Q24" s="149">
        <v>0</v>
      </c>
      <c r="R24" s="134">
        <f t="shared" si="4"/>
        <v>0</v>
      </c>
    </row>
    <row r="25" spans="1:22" ht="76.5" customHeight="1" x14ac:dyDescent="0.2">
      <c r="A25" s="30">
        <v>18</v>
      </c>
      <c r="B25" s="46" t="s">
        <v>185</v>
      </c>
      <c r="C25" s="94" t="s">
        <v>169</v>
      </c>
      <c r="D25" s="89"/>
      <c r="E25" s="96">
        <v>13</v>
      </c>
      <c r="F25" s="97" t="s">
        <v>24</v>
      </c>
      <c r="G25" s="98">
        <v>1400</v>
      </c>
      <c r="H25" s="98">
        <f t="shared" si="0"/>
        <v>18200</v>
      </c>
      <c r="I25" s="124">
        <f t="shared" si="2"/>
        <v>21</v>
      </c>
      <c r="J25" s="121" t="s">
        <v>227</v>
      </c>
      <c r="K25" s="122"/>
      <c r="L25" s="126" t="s">
        <v>169</v>
      </c>
      <c r="M25" s="122"/>
      <c r="N25" s="122"/>
      <c r="O25" s="136">
        <v>13</v>
      </c>
      <c r="P25" s="131" t="s">
        <v>24</v>
      </c>
      <c r="Q25" s="149">
        <v>0</v>
      </c>
      <c r="R25" s="134">
        <f t="shared" si="4"/>
        <v>0</v>
      </c>
    </row>
    <row r="26" spans="1:22" ht="104.25" customHeight="1" x14ac:dyDescent="0.2">
      <c r="A26" s="30">
        <v>19</v>
      </c>
      <c r="B26" s="46" t="s">
        <v>186</v>
      </c>
      <c r="C26" s="95" t="s">
        <v>188</v>
      </c>
      <c r="D26" s="89"/>
      <c r="E26" s="96">
        <v>7</v>
      </c>
      <c r="F26" s="97" t="s">
        <v>24</v>
      </c>
      <c r="G26" s="98">
        <v>3110</v>
      </c>
      <c r="H26" s="98">
        <f t="shared" si="0"/>
        <v>21770</v>
      </c>
      <c r="I26" s="124">
        <f t="shared" si="2"/>
        <v>22</v>
      </c>
      <c r="J26" s="121" t="s">
        <v>186</v>
      </c>
      <c r="K26" s="122"/>
      <c r="L26" s="126" t="s">
        <v>188</v>
      </c>
      <c r="M26" s="122"/>
      <c r="N26" s="122"/>
      <c r="O26" s="136">
        <v>7</v>
      </c>
      <c r="P26" s="131" t="s">
        <v>24</v>
      </c>
      <c r="Q26" s="149">
        <v>0</v>
      </c>
      <c r="R26" s="134">
        <f t="shared" si="4"/>
        <v>0</v>
      </c>
    </row>
    <row r="27" spans="1:22" ht="80.25" customHeight="1" x14ac:dyDescent="0.2">
      <c r="A27" s="30">
        <v>20</v>
      </c>
      <c r="B27" s="46" t="s">
        <v>187</v>
      </c>
      <c r="C27" s="95" t="s">
        <v>189</v>
      </c>
      <c r="D27" s="89"/>
      <c r="E27" s="96">
        <v>6</v>
      </c>
      <c r="F27" s="97" t="s">
        <v>24</v>
      </c>
      <c r="G27" s="98">
        <v>4709</v>
      </c>
      <c r="H27" s="98">
        <f t="shared" si="0"/>
        <v>28254</v>
      </c>
      <c r="I27" s="124">
        <f t="shared" si="2"/>
        <v>23</v>
      </c>
      <c r="J27" s="121" t="s">
        <v>187</v>
      </c>
      <c r="K27" s="122"/>
      <c r="L27" s="126" t="s">
        <v>189</v>
      </c>
      <c r="M27" s="122"/>
      <c r="N27" s="122"/>
      <c r="O27" s="136">
        <v>6</v>
      </c>
      <c r="P27" s="131" t="s">
        <v>24</v>
      </c>
      <c r="Q27" s="149">
        <v>0</v>
      </c>
      <c r="R27" s="134">
        <f t="shared" si="4"/>
        <v>0</v>
      </c>
    </row>
    <row r="28" spans="1:22" ht="80.25" customHeight="1" x14ac:dyDescent="0.2">
      <c r="A28" s="30"/>
      <c r="B28" s="46" t="s">
        <v>209</v>
      </c>
      <c r="C28" s="95"/>
      <c r="D28" s="89"/>
      <c r="E28" s="96">
        <v>8</v>
      </c>
      <c r="F28" s="97"/>
      <c r="G28" s="98"/>
      <c r="H28" s="98"/>
      <c r="I28" s="124">
        <f t="shared" si="2"/>
        <v>24</v>
      </c>
      <c r="J28" s="121" t="s">
        <v>209</v>
      </c>
      <c r="K28" s="122"/>
      <c r="L28" s="154" t="s">
        <v>236</v>
      </c>
      <c r="M28" s="122"/>
      <c r="N28" s="126"/>
      <c r="O28" s="136">
        <v>8</v>
      </c>
      <c r="P28" s="131" t="s">
        <v>24</v>
      </c>
      <c r="Q28" s="149">
        <v>0</v>
      </c>
      <c r="R28" s="134">
        <f t="shared" si="4"/>
        <v>0</v>
      </c>
      <c r="V28"/>
    </row>
    <row r="29" spans="1:22" ht="171.75" customHeight="1" x14ac:dyDescent="0.2">
      <c r="A29" s="30"/>
      <c r="B29" s="46" t="s">
        <v>210</v>
      </c>
      <c r="C29" s="95"/>
      <c r="D29" s="89"/>
      <c r="E29" s="96">
        <v>40</v>
      </c>
      <c r="F29" s="97"/>
      <c r="G29" s="98"/>
      <c r="H29" s="98"/>
      <c r="I29" s="124">
        <f t="shared" si="2"/>
        <v>25</v>
      </c>
      <c r="J29" s="121" t="s">
        <v>210</v>
      </c>
      <c r="K29" s="122"/>
      <c r="L29" s="127" t="s">
        <v>238</v>
      </c>
      <c r="M29" s="122"/>
      <c r="N29" s="122"/>
      <c r="O29" s="136">
        <v>40</v>
      </c>
      <c r="P29" s="131" t="s">
        <v>24</v>
      </c>
      <c r="Q29" s="149">
        <v>0</v>
      </c>
      <c r="R29" s="134">
        <f t="shared" si="4"/>
        <v>0</v>
      </c>
    </row>
    <row r="30" spans="1:22" ht="78" customHeight="1" x14ac:dyDescent="0.2">
      <c r="A30" s="30">
        <v>21</v>
      </c>
      <c r="B30" s="99" t="s">
        <v>93</v>
      </c>
      <c r="C30" s="93" t="s">
        <v>165</v>
      </c>
      <c r="D30" s="35" t="s">
        <v>166</v>
      </c>
      <c r="E30" s="96">
        <v>71</v>
      </c>
      <c r="F30" s="97" t="s">
        <v>24</v>
      </c>
      <c r="G30" s="98">
        <v>1235</v>
      </c>
      <c r="H30" s="98">
        <f t="shared" si="0"/>
        <v>87685</v>
      </c>
      <c r="I30" s="124">
        <f>1+I29</f>
        <v>26</v>
      </c>
      <c r="J30" s="121" t="s">
        <v>93</v>
      </c>
      <c r="K30" s="122"/>
      <c r="L30" s="93" t="s">
        <v>165</v>
      </c>
      <c r="M30" s="122"/>
      <c r="N30" s="122"/>
      <c r="O30" s="136">
        <v>71</v>
      </c>
      <c r="P30" s="131" t="s">
        <v>24</v>
      </c>
      <c r="Q30" s="149">
        <v>0</v>
      </c>
      <c r="R30" s="134">
        <f t="shared" si="4"/>
        <v>0</v>
      </c>
    </row>
    <row r="31" spans="1:22" ht="15" customHeight="1" x14ac:dyDescent="0.25">
      <c r="A31" s="30"/>
      <c r="B31" s="99"/>
      <c r="C31" s="93"/>
      <c r="D31" s="35"/>
      <c r="E31" s="96"/>
      <c r="F31" s="97"/>
      <c r="G31" s="98"/>
      <c r="H31" s="98"/>
      <c r="I31" s="137"/>
      <c r="J31" s="138"/>
      <c r="K31" s="139"/>
      <c r="L31" s="140"/>
      <c r="M31" s="139"/>
      <c r="N31" s="139"/>
      <c r="O31" s="144"/>
      <c r="P31" s="141"/>
      <c r="Q31" s="150"/>
      <c r="R31" s="142"/>
    </row>
    <row r="32" spans="1:22" ht="19.5" thickBot="1" x14ac:dyDescent="0.3">
      <c r="A32" s="42"/>
      <c r="B32" s="194" t="s">
        <v>190</v>
      </c>
      <c r="C32" s="194"/>
      <c r="D32" s="43"/>
      <c r="E32" s="44">
        <f>SUM(E5:E30)</f>
        <v>668</v>
      </c>
      <c r="F32" s="42"/>
      <c r="G32" s="45"/>
      <c r="H32" s="45">
        <f>SUM(H5:H30)</f>
        <v>1323582</v>
      </c>
      <c r="I32" s="42"/>
      <c r="J32" s="129"/>
      <c r="K32" s="44">
        <f>SUM(K5:K30)</f>
        <v>0</v>
      </c>
      <c r="L32" s="194" t="s">
        <v>190</v>
      </c>
      <c r="M32" s="194"/>
      <c r="N32" s="45">
        <f>SUM(N5:N30)</f>
        <v>0</v>
      </c>
      <c r="O32" s="145">
        <f>SUM(O5:O30)-6</f>
        <v>699</v>
      </c>
      <c r="P32" s="132"/>
      <c r="Q32" s="151"/>
      <c r="R32" s="135">
        <f>SUM(R5:R30)</f>
        <v>0</v>
      </c>
    </row>
    <row r="33" spans="1:18" ht="19.5" thickTop="1" x14ac:dyDescent="0.25">
      <c r="A33" s="17"/>
      <c r="B33" s="51"/>
      <c r="C33" s="22"/>
      <c r="D33" s="29"/>
      <c r="E33" s="36"/>
      <c r="F33" s="17"/>
      <c r="G33" s="39"/>
      <c r="H33" s="39"/>
      <c r="I33" s="17"/>
      <c r="J33" s="110"/>
    </row>
    <row r="34" spans="1:18" x14ac:dyDescent="0.25">
      <c r="A34" s="17"/>
      <c r="B34" s="51"/>
      <c r="C34" s="22"/>
      <c r="D34" s="29"/>
      <c r="E34" s="36"/>
      <c r="F34" s="17"/>
      <c r="G34" s="39"/>
      <c r="H34" s="39"/>
      <c r="I34" s="17"/>
      <c r="J34" s="110"/>
    </row>
    <row r="35" spans="1:18" x14ac:dyDescent="0.25">
      <c r="A35" s="17"/>
      <c r="B35" s="51"/>
      <c r="C35" s="22"/>
      <c r="D35" s="29"/>
      <c r="E35" s="36"/>
      <c r="F35" s="17"/>
      <c r="G35" s="39"/>
      <c r="H35" s="39"/>
      <c r="I35" s="17"/>
      <c r="J35" s="110"/>
    </row>
    <row r="36" spans="1:18" s="38" customFormat="1" x14ac:dyDescent="0.25">
      <c r="A36" s="1"/>
      <c r="B36" s="53"/>
      <c r="C36" s="85"/>
      <c r="D36" s="8"/>
      <c r="F36" s="1"/>
      <c r="G36" s="41"/>
      <c r="H36" s="41"/>
      <c r="I36" s="1"/>
      <c r="J36" s="111"/>
      <c r="O36" s="146"/>
      <c r="P36" s="133"/>
      <c r="Q36" s="152"/>
      <c r="R36" s="133"/>
    </row>
    <row r="37" spans="1:18" s="38" customFormat="1" x14ac:dyDescent="0.25">
      <c r="A37" s="1"/>
      <c r="B37" s="53"/>
      <c r="C37" s="85"/>
      <c r="D37" s="8"/>
      <c r="F37" s="1"/>
      <c r="G37" s="41"/>
      <c r="H37" s="41"/>
      <c r="I37" s="1"/>
      <c r="J37" s="111"/>
      <c r="O37" s="146"/>
      <c r="P37" s="133"/>
      <c r="Q37" s="152"/>
      <c r="R37" s="133"/>
    </row>
    <row r="38" spans="1:18" s="38" customFormat="1" x14ac:dyDescent="0.25">
      <c r="A38" s="1"/>
      <c r="B38" s="53"/>
      <c r="C38" s="85"/>
      <c r="D38" s="8"/>
      <c r="F38" s="1"/>
      <c r="G38" s="41"/>
      <c r="H38" s="41"/>
      <c r="I38" s="1"/>
      <c r="J38" s="111"/>
      <c r="O38" s="146"/>
      <c r="P38" s="133"/>
      <c r="Q38" s="152"/>
      <c r="R38" s="133"/>
    </row>
    <row r="39" spans="1:18" s="38" customFormat="1" x14ac:dyDescent="0.25">
      <c r="A39" s="1"/>
      <c r="B39" s="53"/>
      <c r="C39" s="85"/>
      <c r="D39" s="8"/>
      <c r="F39" s="1"/>
      <c r="G39" s="41"/>
      <c r="H39" s="41"/>
      <c r="I39" s="1"/>
      <c r="J39" s="111"/>
      <c r="O39" s="146"/>
      <c r="P39" s="133"/>
      <c r="Q39" s="152"/>
      <c r="R39" s="133"/>
    </row>
    <row r="40" spans="1:18" s="38" customFormat="1" x14ac:dyDescent="0.25">
      <c r="A40" s="1"/>
      <c r="B40" s="53"/>
      <c r="C40" s="85"/>
      <c r="D40" s="8"/>
      <c r="F40" s="1"/>
      <c r="G40" s="41"/>
      <c r="H40" s="41"/>
      <c r="I40" s="1"/>
      <c r="J40" s="111"/>
      <c r="O40" s="146"/>
      <c r="P40" s="133"/>
      <c r="Q40" s="152"/>
      <c r="R40" s="133"/>
    </row>
    <row r="41" spans="1:18" s="38" customFormat="1" x14ac:dyDescent="0.25">
      <c r="A41" s="1"/>
      <c r="B41" s="53"/>
      <c r="C41" s="85"/>
      <c r="D41" s="8"/>
      <c r="F41" s="1"/>
      <c r="G41" s="41"/>
      <c r="H41" s="41"/>
      <c r="I41" s="1"/>
      <c r="J41" s="111"/>
      <c r="O41" s="146"/>
      <c r="P41" s="133"/>
      <c r="Q41" s="152"/>
      <c r="R41" s="133"/>
    </row>
    <row r="42" spans="1:18" s="38" customFormat="1" x14ac:dyDescent="0.25">
      <c r="A42" s="1"/>
      <c r="B42" s="53"/>
      <c r="C42" s="85"/>
      <c r="D42" s="8"/>
      <c r="F42" s="1"/>
      <c r="G42" s="41"/>
      <c r="H42" s="41"/>
      <c r="I42" s="1"/>
      <c r="J42" s="111"/>
      <c r="O42" s="146"/>
      <c r="P42" s="133"/>
      <c r="Q42" s="152"/>
      <c r="R42" s="133"/>
    </row>
    <row r="43" spans="1:18" s="38" customFormat="1" x14ac:dyDescent="0.25">
      <c r="A43" s="1"/>
      <c r="B43" s="53"/>
      <c r="C43" s="85"/>
      <c r="D43" s="8"/>
      <c r="F43" s="1"/>
      <c r="G43" s="41"/>
      <c r="H43" s="41"/>
      <c r="I43" s="1"/>
      <c r="J43" s="111"/>
      <c r="O43" s="146"/>
      <c r="P43" s="133"/>
      <c r="Q43" s="152"/>
      <c r="R43" s="133"/>
    </row>
    <row r="44" spans="1:18" s="38" customFormat="1" x14ac:dyDescent="0.25">
      <c r="A44" s="1"/>
      <c r="B44" s="53"/>
      <c r="C44" s="85"/>
      <c r="D44" s="8"/>
      <c r="F44" s="1"/>
      <c r="G44" s="41"/>
      <c r="H44" s="41"/>
      <c r="I44" s="1"/>
      <c r="J44" s="111"/>
      <c r="O44" s="146"/>
      <c r="P44" s="133"/>
      <c r="Q44" s="152"/>
      <c r="R44" s="133"/>
    </row>
    <row r="45" spans="1:18" s="38" customFormat="1" x14ac:dyDescent="0.25">
      <c r="A45" s="1"/>
      <c r="B45" s="53"/>
      <c r="C45" s="85"/>
      <c r="D45" s="8"/>
      <c r="F45" s="1"/>
      <c r="G45" s="41"/>
      <c r="H45" s="41"/>
      <c r="I45" s="1"/>
      <c r="J45" s="111"/>
      <c r="O45" s="146"/>
      <c r="P45" s="133"/>
      <c r="Q45" s="152"/>
      <c r="R45" s="133"/>
    </row>
    <row r="46" spans="1:18" s="38" customFormat="1" x14ac:dyDescent="0.25">
      <c r="A46" s="1"/>
      <c r="B46" s="53"/>
      <c r="C46" s="85"/>
      <c r="D46" s="8"/>
      <c r="F46" s="1"/>
      <c r="G46" s="41"/>
      <c r="H46" s="41"/>
      <c r="I46" s="1"/>
      <c r="J46" s="111"/>
      <c r="O46" s="146"/>
      <c r="P46" s="133"/>
      <c r="Q46" s="152"/>
      <c r="R46" s="133"/>
    </row>
    <row r="47" spans="1:18" s="38" customFormat="1" x14ac:dyDescent="0.25">
      <c r="A47" s="1"/>
      <c r="B47" s="53"/>
      <c r="C47" s="85"/>
      <c r="D47" s="8"/>
      <c r="F47" s="1"/>
      <c r="G47" s="41"/>
      <c r="H47" s="41"/>
      <c r="I47" s="1"/>
      <c r="J47" s="111"/>
      <c r="O47" s="146"/>
      <c r="P47" s="133"/>
      <c r="Q47" s="152"/>
      <c r="R47" s="133"/>
    </row>
    <row r="48" spans="1:18" s="38" customFormat="1" x14ac:dyDescent="0.25">
      <c r="A48" s="1"/>
      <c r="B48" s="53"/>
      <c r="C48" s="85"/>
      <c r="D48" s="8"/>
      <c r="F48" s="1"/>
      <c r="G48" s="41"/>
      <c r="H48" s="41"/>
      <c r="I48" s="1"/>
      <c r="J48" s="111"/>
      <c r="O48" s="146"/>
      <c r="P48" s="133"/>
      <c r="Q48" s="152"/>
      <c r="R48" s="133"/>
    </row>
    <row r="49" spans="1:18" s="38" customFormat="1" x14ac:dyDescent="0.25">
      <c r="A49" s="1"/>
      <c r="B49" s="53"/>
      <c r="C49" s="85"/>
      <c r="D49" s="8"/>
      <c r="F49" s="1"/>
      <c r="G49" s="41"/>
      <c r="H49" s="41"/>
      <c r="I49" s="1"/>
      <c r="J49" s="111"/>
      <c r="O49" s="146"/>
      <c r="P49" s="133"/>
      <c r="Q49" s="152"/>
      <c r="R49" s="133"/>
    </row>
    <row r="50" spans="1:18" s="38" customFormat="1" x14ac:dyDescent="0.25">
      <c r="A50" s="1"/>
      <c r="B50" s="53"/>
      <c r="C50" s="85"/>
      <c r="D50" s="8"/>
      <c r="F50" s="1"/>
      <c r="G50" s="41"/>
      <c r="H50" s="41"/>
      <c r="I50" s="1"/>
      <c r="J50" s="111"/>
      <c r="O50" s="146"/>
      <c r="P50" s="133"/>
      <c r="Q50" s="152"/>
      <c r="R50" s="133"/>
    </row>
    <row r="51" spans="1:18" s="38" customFormat="1" x14ac:dyDescent="0.25">
      <c r="A51" s="1"/>
      <c r="B51" s="53"/>
      <c r="C51" s="85"/>
      <c r="D51" s="8"/>
      <c r="F51" s="1"/>
      <c r="G51" s="41"/>
      <c r="H51" s="41"/>
      <c r="I51" s="1"/>
      <c r="J51" s="111"/>
      <c r="O51" s="146"/>
      <c r="P51" s="133"/>
      <c r="Q51" s="152"/>
      <c r="R51" s="133"/>
    </row>
    <row r="52" spans="1:18" s="38" customFormat="1" x14ac:dyDescent="0.25">
      <c r="A52" s="1"/>
      <c r="B52" s="53"/>
      <c r="C52" s="85"/>
      <c r="D52" s="8"/>
      <c r="F52" s="1"/>
      <c r="G52" s="41"/>
      <c r="H52" s="41"/>
      <c r="I52" s="1"/>
      <c r="J52" s="111"/>
      <c r="O52" s="146"/>
      <c r="P52" s="133"/>
      <c r="Q52" s="152"/>
      <c r="R52" s="133"/>
    </row>
    <row r="53" spans="1:18" s="38" customFormat="1" x14ac:dyDescent="0.25">
      <c r="A53" s="1"/>
      <c r="B53" s="53"/>
      <c r="C53" s="85"/>
      <c r="D53" s="8"/>
      <c r="F53" s="1"/>
      <c r="G53" s="41"/>
      <c r="H53" s="41"/>
      <c r="I53" s="1"/>
      <c r="J53" s="111"/>
      <c r="O53" s="146"/>
      <c r="P53" s="133"/>
      <c r="Q53" s="152"/>
      <c r="R53" s="133"/>
    </row>
    <row r="54" spans="1:18" s="38" customFormat="1" x14ac:dyDescent="0.25">
      <c r="A54" s="1"/>
      <c r="B54" s="53"/>
      <c r="C54" s="85"/>
      <c r="D54" s="8"/>
      <c r="F54" s="1"/>
      <c r="G54" s="41"/>
      <c r="H54" s="41"/>
      <c r="I54" s="1"/>
      <c r="J54" s="111"/>
      <c r="O54" s="146"/>
      <c r="P54" s="133"/>
      <c r="Q54" s="152"/>
      <c r="R54" s="133"/>
    </row>
    <row r="55" spans="1:18" s="38" customFormat="1" x14ac:dyDescent="0.25">
      <c r="A55" s="1"/>
      <c r="B55" s="53"/>
      <c r="C55" s="85"/>
      <c r="D55" s="8"/>
      <c r="F55" s="1"/>
      <c r="G55" s="41"/>
      <c r="H55" s="41"/>
      <c r="I55" s="1"/>
      <c r="J55" s="111"/>
      <c r="O55" s="146"/>
      <c r="P55" s="133"/>
      <c r="Q55" s="152"/>
      <c r="R55" s="133"/>
    </row>
    <row r="56" spans="1:18" s="38" customFormat="1" x14ac:dyDescent="0.25">
      <c r="A56" s="1"/>
      <c r="B56" s="53"/>
      <c r="C56" s="85"/>
      <c r="D56" s="8"/>
      <c r="F56" s="1"/>
      <c r="G56" s="41"/>
      <c r="H56" s="41"/>
      <c r="I56" s="1"/>
      <c r="J56" s="111"/>
      <c r="O56" s="146"/>
      <c r="P56" s="133"/>
      <c r="Q56" s="152"/>
      <c r="R56" s="133"/>
    </row>
    <row r="57" spans="1:18" s="38" customFormat="1" x14ac:dyDescent="0.25">
      <c r="A57" s="1"/>
      <c r="B57" s="53"/>
      <c r="C57" s="85"/>
      <c r="D57" s="8"/>
      <c r="F57" s="1"/>
      <c r="G57" s="41"/>
      <c r="H57" s="41"/>
      <c r="I57" s="1"/>
      <c r="J57" s="111"/>
      <c r="O57" s="146"/>
      <c r="P57" s="133"/>
      <c r="Q57" s="152"/>
      <c r="R57" s="133"/>
    </row>
    <row r="58" spans="1:18" s="38" customFormat="1" x14ac:dyDescent="0.25">
      <c r="A58" s="1"/>
      <c r="B58" s="53"/>
      <c r="C58" s="85"/>
      <c r="D58" s="8"/>
      <c r="F58" s="1"/>
      <c r="G58" s="41"/>
      <c r="H58" s="41"/>
      <c r="I58" s="1"/>
      <c r="J58" s="111"/>
      <c r="O58" s="146"/>
      <c r="P58" s="133"/>
      <c r="Q58" s="152"/>
      <c r="R58" s="133"/>
    </row>
    <row r="59" spans="1:18" s="38" customFormat="1" x14ac:dyDescent="0.25">
      <c r="A59" s="1"/>
      <c r="B59" s="53"/>
      <c r="C59" s="85"/>
      <c r="D59" s="8"/>
      <c r="F59" s="1"/>
      <c r="G59" s="41"/>
      <c r="H59" s="41"/>
      <c r="I59" s="1"/>
      <c r="J59" s="111"/>
      <c r="O59" s="146"/>
      <c r="P59" s="133"/>
      <c r="Q59" s="152"/>
      <c r="R59" s="133"/>
    </row>
    <row r="60" spans="1:18" s="38" customFormat="1" x14ac:dyDescent="0.25">
      <c r="A60" s="1"/>
      <c r="B60" s="53"/>
      <c r="C60" s="85"/>
      <c r="D60" s="8"/>
      <c r="F60" s="1"/>
      <c r="G60" s="41"/>
      <c r="H60" s="41"/>
      <c r="I60" s="1"/>
      <c r="J60" s="111"/>
      <c r="O60" s="146"/>
      <c r="P60" s="133"/>
      <c r="Q60" s="152"/>
      <c r="R60" s="133"/>
    </row>
    <row r="61" spans="1:18" s="38" customFormat="1" x14ac:dyDescent="0.25">
      <c r="A61" s="1"/>
      <c r="B61" s="53"/>
      <c r="C61" s="85"/>
      <c r="D61" s="8"/>
      <c r="F61" s="1"/>
      <c r="G61" s="41"/>
      <c r="H61" s="41"/>
      <c r="I61" s="1"/>
      <c r="J61" s="111"/>
      <c r="O61" s="146"/>
      <c r="P61" s="133"/>
      <c r="Q61" s="152"/>
      <c r="R61" s="133"/>
    </row>
    <row r="62" spans="1:18" s="38" customFormat="1" x14ac:dyDescent="0.25">
      <c r="A62" s="1"/>
      <c r="B62" s="53"/>
      <c r="C62" s="85"/>
      <c r="D62" s="8"/>
      <c r="F62" s="1"/>
      <c r="G62" s="41"/>
      <c r="H62" s="41"/>
      <c r="I62" s="1"/>
      <c r="J62" s="111"/>
      <c r="O62" s="146"/>
      <c r="P62" s="133"/>
      <c r="Q62" s="152"/>
      <c r="R62" s="133"/>
    </row>
    <row r="63" spans="1:18" s="38" customFormat="1" x14ac:dyDescent="0.25">
      <c r="A63" s="1"/>
      <c r="B63" s="53"/>
      <c r="C63" s="85"/>
      <c r="D63" s="8"/>
      <c r="F63" s="1"/>
      <c r="G63" s="41"/>
      <c r="H63" s="41"/>
      <c r="I63" s="1"/>
      <c r="J63" s="111"/>
      <c r="O63" s="146"/>
      <c r="P63" s="133"/>
      <c r="Q63" s="152"/>
      <c r="R63" s="133"/>
    </row>
    <row r="64" spans="1:18" s="38" customFormat="1" x14ac:dyDescent="0.25">
      <c r="A64" s="1"/>
      <c r="B64" s="53"/>
      <c r="C64" s="85"/>
      <c r="D64" s="8"/>
      <c r="F64" s="1"/>
      <c r="G64" s="41"/>
      <c r="H64" s="41"/>
      <c r="I64" s="1"/>
      <c r="J64" s="111"/>
      <c r="O64" s="146"/>
      <c r="P64" s="133"/>
      <c r="Q64" s="152"/>
      <c r="R64" s="133"/>
    </row>
    <row r="65" spans="1:18" s="38" customFormat="1" x14ac:dyDescent="0.25">
      <c r="A65" s="1"/>
      <c r="B65" s="53"/>
      <c r="C65" s="85"/>
      <c r="D65" s="8"/>
      <c r="F65" s="1"/>
      <c r="G65" s="41"/>
      <c r="H65" s="41"/>
      <c r="I65" s="1"/>
      <c r="J65" s="111"/>
      <c r="O65" s="146"/>
      <c r="P65" s="133"/>
      <c r="Q65" s="152"/>
      <c r="R65" s="133"/>
    </row>
    <row r="66" spans="1:18" s="38" customFormat="1" x14ac:dyDescent="0.25">
      <c r="A66" s="1"/>
      <c r="B66" s="53"/>
      <c r="C66" s="85"/>
      <c r="D66" s="8"/>
      <c r="F66" s="1"/>
      <c r="G66" s="41"/>
      <c r="H66" s="41"/>
      <c r="I66" s="1"/>
      <c r="J66" s="111"/>
      <c r="O66" s="146"/>
      <c r="P66" s="133"/>
      <c r="Q66" s="152"/>
      <c r="R66" s="133"/>
    </row>
    <row r="67" spans="1:18" s="38" customFormat="1" x14ac:dyDescent="0.25">
      <c r="A67" s="1"/>
      <c r="B67" s="53"/>
      <c r="C67" s="85"/>
      <c r="D67" s="8"/>
      <c r="F67" s="1"/>
      <c r="G67" s="41"/>
      <c r="H67" s="41"/>
      <c r="I67" s="1"/>
      <c r="J67" s="111"/>
      <c r="O67" s="146"/>
      <c r="P67" s="133"/>
      <c r="Q67" s="152"/>
      <c r="R67" s="133"/>
    </row>
    <row r="68" spans="1:18" s="38" customFormat="1" x14ac:dyDescent="0.25">
      <c r="A68" s="1"/>
      <c r="B68" s="53"/>
      <c r="C68" s="85"/>
      <c r="D68" s="8"/>
      <c r="F68" s="1"/>
      <c r="G68" s="41"/>
      <c r="H68" s="41"/>
      <c r="I68" s="1"/>
      <c r="J68" s="111"/>
      <c r="O68" s="146"/>
      <c r="P68" s="133"/>
      <c r="Q68" s="152"/>
      <c r="R68" s="133"/>
    </row>
    <row r="69" spans="1:18" s="38" customFormat="1" x14ac:dyDescent="0.25">
      <c r="A69" s="1"/>
      <c r="B69" s="53"/>
      <c r="C69" s="85"/>
      <c r="D69" s="8"/>
      <c r="F69" s="1"/>
      <c r="G69" s="41"/>
      <c r="H69" s="41"/>
      <c r="I69" s="1"/>
      <c r="J69" s="111"/>
      <c r="O69" s="146"/>
      <c r="P69" s="133"/>
      <c r="Q69" s="152"/>
      <c r="R69" s="133"/>
    </row>
    <row r="70" spans="1:18" s="38" customFormat="1" x14ac:dyDescent="0.25">
      <c r="A70" s="1"/>
      <c r="B70" s="53"/>
      <c r="C70" s="85"/>
      <c r="D70" s="8"/>
      <c r="F70" s="1"/>
      <c r="G70" s="41"/>
      <c r="H70" s="41"/>
      <c r="I70" s="1"/>
      <c r="J70" s="111"/>
      <c r="O70" s="146"/>
      <c r="P70" s="133"/>
      <c r="Q70" s="152"/>
      <c r="R70" s="133"/>
    </row>
    <row r="71" spans="1:18" s="38" customFormat="1" x14ac:dyDescent="0.25">
      <c r="A71" s="1"/>
      <c r="B71" s="53"/>
      <c r="C71" s="85"/>
      <c r="D71" s="8"/>
      <c r="F71" s="1"/>
      <c r="G71" s="41"/>
      <c r="H71" s="41"/>
      <c r="I71" s="1"/>
      <c r="J71" s="111"/>
      <c r="O71" s="146"/>
      <c r="P71" s="133"/>
      <c r="Q71" s="152"/>
      <c r="R71" s="133"/>
    </row>
    <row r="72" spans="1:18" s="38" customFormat="1" x14ac:dyDescent="0.25">
      <c r="A72" s="1"/>
      <c r="B72" s="53"/>
      <c r="C72" s="85"/>
      <c r="D72" s="8"/>
      <c r="F72" s="1"/>
      <c r="G72" s="41"/>
      <c r="H72" s="41"/>
      <c r="I72" s="1"/>
      <c r="J72" s="111"/>
      <c r="O72" s="146"/>
      <c r="P72" s="133"/>
      <c r="Q72" s="152"/>
      <c r="R72" s="133"/>
    </row>
    <row r="73" spans="1:18" s="38" customFormat="1" x14ac:dyDescent="0.25">
      <c r="A73" s="1"/>
      <c r="B73" s="53"/>
      <c r="C73" s="85"/>
      <c r="D73" s="8"/>
      <c r="F73" s="1"/>
      <c r="G73" s="41"/>
      <c r="H73" s="41"/>
      <c r="I73" s="1"/>
      <c r="J73" s="111"/>
      <c r="O73" s="146"/>
      <c r="P73" s="133"/>
      <c r="Q73" s="152"/>
      <c r="R73" s="133"/>
    </row>
    <row r="74" spans="1:18" s="38" customFormat="1" x14ac:dyDescent="0.25">
      <c r="A74" s="1"/>
      <c r="B74" s="53"/>
      <c r="C74" s="85"/>
      <c r="D74" s="8"/>
      <c r="F74" s="1"/>
      <c r="G74" s="41"/>
      <c r="H74" s="41"/>
      <c r="I74" s="1"/>
      <c r="J74" s="111"/>
      <c r="O74" s="146"/>
      <c r="P74" s="133"/>
      <c r="Q74" s="152"/>
      <c r="R74" s="133"/>
    </row>
    <row r="75" spans="1:18" s="38" customFormat="1" x14ac:dyDescent="0.25">
      <c r="A75" s="1"/>
      <c r="B75" s="53"/>
      <c r="C75" s="85"/>
      <c r="D75" s="8"/>
      <c r="F75" s="1"/>
      <c r="G75" s="41"/>
      <c r="H75" s="41"/>
      <c r="I75" s="1"/>
      <c r="J75" s="111"/>
      <c r="O75" s="146"/>
      <c r="P75" s="133"/>
      <c r="Q75" s="152"/>
      <c r="R75" s="133"/>
    </row>
    <row r="76" spans="1:18" s="38" customFormat="1" x14ac:dyDescent="0.25">
      <c r="A76" s="1"/>
      <c r="B76" s="53"/>
      <c r="C76" s="85"/>
      <c r="D76" s="8"/>
      <c r="F76" s="1"/>
      <c r="G76" s="41"/>
      <c r="H76" s="41"/>
      <c r="I76" s="1"/>
      <c r="J76" s="111"/>
      <c r="O76" s="146"/>
      <c r="P76" s="133"/>
      <c r="Q76" s="152"/>
      <c r="R76" s="133"/>
    </row>
  </sheetData>
  <mergeCells count="2">
    <mergeCell ref="B32:C32"/>
    <mergeCell ref="L32:M32"/>
  </mergeCells>
  <pageMargins left="0.23622047244094491" right="0.23622047244094491" top="0.67" bottom="0.74803149606299213" header="0.31496062992125984" footer="0.31496062992125984"/>
  <pageSetup paperSize="9" firstPageNumber="0" orientation="landscape" horizontalDpi="300" verticalDpi="300" r:id="rId1"/>
  <headerFooter>
    <oddHeader>&amp;L&amp;"-,Obyčejné"&amp;8Škola Botanická</oddHeader>
    <oddFooter>&amp;C&amp;"-,Obyčejné"&amp;9&amp;P/&amp;N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H351"/>
  <sheetViews>
    <sheetView showZeros="0" topLeftCell="A166" workbookViewId="0">
      <selection activeCell="M172" sqref="M172"/>
    </sheetView>
  </sheetViews>
  <sheetFormatPr defaultRowHeight="12" x14ac:dyDescent="0.15"/>
  <cols>
    <col min="1" max="1" width="1" customWidth="1"/>
    <col min="2" max="2" width="21.125" customWidth="1"/>
    <col min="3" max="3" width="10.75" customWidth="1"/>
    <col min="4" max="4" width="10.375" style="9" customWidth="1"/>
    <col min="5" max="5" width="4.75" bestFit="1" customWidth="1"/>
    <col min="6" max="6" width="2.5" bestFit="1" customWidth="1"/>
    <col min="7" max="7" width="9.75" style="10" bestFit="1" customWidth="1"/>
    <col min="8" max="8" width="12.125" style="11" customWidth="1"/>
  </cols>
  <sheetData>
    <row r="1" spans="1:8" s="12" customFormat="1" ht="15.75" x14ac:dyDescent="0.25">
      <c r="A1" s="69"/>
      <c r="B1" s="74" t="s">
        <v>30</v>
      </c>
      <c r="C1" s="69"/>
      <c r="D1" s="70"/>
      <c r="E1" s="71"/>
      <c r="F1" s="69"/>
      <c r="G1" s="72"/>
      <c r="H1" s="73"/>
    </row>
    <row r="2" spans="1:8" s="12" customFormat="1" ht="12.75" x14ac:dyDescent="0.2">
      <c r="A2" s="69"/>
      <c r="B2" s="81" t="s">
        <v>94</v>
      </c>
      <c r="C2" s="69"/>
      <c r="D2" s="70"/>
      <c r="E2" s="71"/>
      <c r="F2" s="69"/>
      <c r="G2" s="72"/>
      <c r="H2" s="72"/>
    </row>
    <row r="3" spans="1:8" s="12" customFormat="1" ht="12.75" x14ac:dyDescent="0.2">
      <c r="A3" s="69"/>
      <c r="B3" s="81"/>
      <c r="C3" s="69"/>
      <c r="D3" s="70"/>
      <c r="E3" s="71"/>
      <c r="F3" s="69"/>
      <c r="G3" s="72"/>
      <c r="H3" s="72"/>
    </row>
    <row r="4" spans="1:8" s="12" customFormat="1" ht="12.75" x14ac:dyDescent="0.2">
      <c r="A4" s="69"/>
      <c r="B4" s="81" t="s">
        <v>89</v>
      </c>
      <c r="C4" s="69"/>
      <c r="D4" s="70"/>
      <c r="E4" s="71"/>
      <c r="F4" s="69"/>
      <c r="G4" s="72"/>
      <c r="H4" s="72"/>
    </row>
    <row r="5" spans="1:8" s="12" customFormat="1" ht="12.75" x14ac:dyDescent="0.2">
      <c r="A5" s="69"/>
      <c r="B5" s="57" t="s">
        <v>18</v>
      </c>
      <c r="C5" s="56"/>
      <c r="D5" s="58"/>
      <c r="E5" s="58" t="s">
        <v>19</v>
      </c>
      <c r="F5" s="57" t="s">
        <v>20</v>
      </c>
      <c r="G5" s="59" t="s">
        <v>21</v>
      </c>
      <c r="H5" s="59" t="s">
        <v>22</v>
      </c>
    </row>
    <row r="6" spans="1:8" s="12" customFormat="1" ht="12.75" x14ac:dyDescent="0.2">
      <c r="A6" s="69"/>
      <c r="B6" s="82" t="s">
        <v>197</v>
      </c>
      <c r="C6" s="82" t="s">
        <v>77</v>
      </c>
      <c r="D6" s="82" t="s">
        <v>198</v>
      </c>
      <c r="E6" s="82">
        <v>2</v>
      </c>
      <c r="F6" s="82" t="s">
        <v>24</v>
      </c>
      <c r="G6" s="88">
        <v>0</v>
      </c>
      <c r="H6" s="187">
        <f>+E6*G6</f>
        <v>0</v>
      </c>
    </row>
    <row r="7" spans="1:8" s="12" customFormat="1" ht="12.75" x14ac:dyDescent="0.2">
      <c r="A7" s="69"/>
      <c r="B7" s="195" t="s">
        <v>195</v>
      </c>
      <c r="C7" s="196" t="s">
        <v>195</v>
      </c>
      <c r="D7" s="196" t="s">
        <v>195</v>
      </c>
      <c r="E7" s="87">
        <v>13</v>
      </c>
      <c r="F7" s="86" t="s">
        <v>24</v>
      </c>
      <c r="G7" s="88">
        <v>0</v>
      </c>
      <c r="H7" s="187">
        <f t="shared" ref="H7:H16" si="0">+E7*G7</f>
        <v>0</v>
      </c>
    </row>
    <row r="8" spans="1:8" s="12" customFormat="1" ht="12.75" x14ac:dyDescent="0.2">
      <c r="A8" s="69"/>
      <c r="B8" s="86" t="s">
        <v>196</v>
      </c>
      <c r="C8"/>
      <c r="D8"/>
      <c r="E8" s="82">
        <v>10</v>
      </c>
      <c r="F8" s="86" t="s">
        <v>24</v>
      </c>
      <c r="G8" s="88">
        <v>0</v>
      </c>
      <c r="H8" s="187">
        <f t="shared" si="0"/>
        <v>0</v>
      </c>
    </row>
    <row r="9" spans="1:8" s="12" customFormat="1" ht="12.75" x14ac:dyDescent="0.2">
      <c r="A9" s="69"/>
      <c r="B9" s="82" t="s">
        <v>78</v>
      </c>
      <c r="C9" s="82"/>
      <c r="D9" s="82" t="s">
        <v>31</v>
      </c>
      <c r="E9" s="82">
        <v>3</v>
      </c>
      <c r="F9" s="82" t="s">
        <v>24</v>
      </c>
      <c r="G9" s="88">
        <v>0</v>
      </c>
      <c r="H9" s="187">
        <f t="shared" si="0"/>
        <v>0</v>
      </c>
    </row>
    <row r="10" spans="1:8" s="12" customFormat="1" ht="12.75" x14ac:dyDescent="0.2">
      <c r="A10" s="69"/>
      <c r="B10" s="82" t="s">
        <v>78</v>
      </c>
      <c r="C10" s="82"/>
      <c r="D10" s="82" t="s">
        <v>32</v>
      </c>
      <c r="E10" s="82">
        <v>2</v>
      </c>
      <c r="F10" s="82" t="s">
        <v>24</v>
      </c>
      <c r="G10" s="88">
        <v>0</v>
      </c>
      <c r="H10" s="187">
        <f t="shared" si="0"/>
        <v>0</v>
      </c>
    </row>
    <row r="11" spans="1:8" s="12" customFormat="1" ht="12.75" x14ac:dyDescent="0.2">
      <c r="A11" s="69"/>
      <c r="B11" s="82" t="s">
        <v>79</v>
      </c>
      <c r="C11" s="82"/>
      <c r="D11" s="82" t="s">
        <v>47</v>
      </c>
      <c r="E11" s="82">
        <v>3</v>
      </c>
      <c r="F11" s="82" t="s">
        <v>24</v>
      </c>
      <c r="G11" s="88">
        <v>0</v>
      </c>
      <c r="H11" s="187">
        <f t="shared" si="0"/>
        <v>0</v>
      </c>
    </row>
    <row r="12" spans="1:8" s="12" customFormat="1" ht="12.75" x14ac:dyDescent="0.2">
      <c r="A12" s="69"/>
      <c r="B12" s="82" t="s">
        <v>80</v>
      </c>
      <c r="C12" s="82" t="s">
        <v>161</v>
      </c>
      <c r="D12" s="82" t="s">
        <v>82</v>
      </c>
      <c r="E12" s="82">
        <v>1</v>
      </c>
      <c r="F12" s="82" t="s">
        <v>24</v>
      </c>
      <c r="G12" s="88">
        <v>0</v>
      </c>
      <c r="H12" s="187">
        <f t="shared" si="0"/>
        <v>0</v>
      </c>
    </row>
    <row r="13" spans="1:8" s="12" customFormat="1" ht="12.75" x14ac:dyDescent="0.2">
      <c r="A13" s="69"/>
      <c r="B13" s="82" t="s">
        <v>83</v>
      </c>
      <c r="C13" s="82" t="s">
        <v>46</v>
      </c>
      <c r="D13" s="82" t="s">
        <v>84</v>
      </c>
      <c r="E13" s="82">
        <v>2</v>
      </c>
      <c r="F13" s="82" t="s">
        <v>24</v>
      </c>
      <c r="G13" s="88">
        <v>0</v>
      </c>
      <c r="H13" s="187">
        <f t="shared" si="0"/>
        <v>0</v>
      </c>
    </row>
    <row r="14" spans="1:8" s="12" customFormat="1" ht="12.75" x14ac:dyDescent="0.2">
      <c r="A14" s="69"/>
      <c r="B14" s="82" t="s">
        <v>141</v>
      </c>
      <c r="C14" s="82" t="s">
        <v>142</v>
      </c>
      <c r="D14" s="82" t="s">
        <v>143</v>
      </c>
      <c r="E14" s="82">
        <v>1</v>
      </c>
      <c r="F14" s="82" t="s">
        <v>24</v>
      </c>
      <c r="G14" s="88">
        <v>0</v>
      </c>
      <c r="H14" s="187">
        <f t="shared" si="0"/>
        <v>0</v>
      </c>
    </row>
    <row r="15" spans="1:8" s="12" customFormat="1" ht="12.75" x14ac:dyDescent="0.2">
      <c r="A15" s="69"/>
      <c r="B15" s="82" t="s">
        <v>85</v>
      </c>
      <c r="C15" s="82"/>
      <c r="D15" s="82"/>
      <c r="E15" s="82">
        <v>12</v>
      </c>
      <c r="F15" s="82" t="s">
        <v>24</v>
      </c>
      <c r="G15" s="88">
        <v>0</v>
      </c>
      <c r="H15" s="187">
        <f t="shared" si="0"/>
        <v>0</v>
      </c>
    </row>
    <row r="16" spans="1:8" s="12" customFormat="1" ht="12.75" x14ac:dyDescent="0.2">
      <c r="A16" s="69"/>
      <c r="B16" s="82" t="s">
        <v>86</v>
      </c>
      <c r="C16" s="82"/>
      <c r="D16" s="82" t="s">
        <v>87</v>
      </c>
      <c r="E16" s="82">
        <v>1</v>
      </c>
      <c r="F16" s="82" t="s">
        <v>24</v>
      </c>
      <c r="G16" s="88">
        <v>0</v>
      </c>
      <c r="H16" s="187">
        <f t="shared" si="0"/>
        <v>0</v>
      </c>
    </row>
    <row r="17" spans="1:8" s="12" customFormat="1" ht="12.75" x14ac:dyDescent="0.2">
      <c r="A17" s="69"/>
      <c r="B17" s="82"/>
      <c r="C17" s="82"/>
      <c r="D17" s="82"/>
      <c r="E17" s="82"/>
      <c r="F17" s="82"/>
      <c r="G17" s="72"/>
      <c r="H17" s="72"/>
    </row>
    <row r="18" spans="1:8" s="12" customFormat="1" ht="12.75" x14ac:dyDescent="0.2">
      <c r="A18" s="69"/>
      <c r="B18" s="75" t="s">
        <v>33</v>
      </c>
      <c r="C18" s="69"/>
      <c r="D18" s="83"/>
      <c r="E18" s="71"/>
      <c r="F18" s="69"/>
      <c r="G18" s="72"/>
      <c r="H18" s="72">
        <f>SUM(H6:H16)</f>
        <v>0</v>
      </c>
    </row>
    <row r="19" spans="1:8" s="12" customFormat="1" ht="12.75" x14ac:dyDescent="0.2">
      <c r="A19" s="69"/>
      <c r="B19" s="75" t="s">
        <v>88</v>
      </c>
      <c r="C19" s="69"/>
      <c r="D19" s="83"/>
      <c r="E19" s="188">
        <v>0.3</v>
      </c>
      <c r="F19" s="69"/>
      <c r="G19" s="72"/>
      <c r="H19" s="72">
        <f>+H18*E19</f>
        <v>0</v>
      </c>
    </row>
    <row r="20" spans="1:8" s="12" customFormat="1" ht="13.5" thickBot="1" x14ac:dyDescent="0.25">
      <c r="A20" s="69"/>
      <c r="B20" s="77" t="s">
        <v>22</v>
      </c>
      <c r="C20" s="78"/>
      <c r="D20" s="84"/>
      <c r="E20" s="79"/>
      <c r="F20" s="78"/>
      <c r="G20" s="80"/>
      <c r="H20" s="80">
        <f>+H18+H19</f>
        <v>0</v>
      </c>
    </row>
    <row r="21" spans="1:8" s="12" customFormat="1" ht="12.75" x14ac:dyDescent="0.2">
      <c r="A21" s="69"/>
      <c r="B21" s="75"/>
      <c r="C21" s="69"/>
      <c r="D21" s="83"/>
      <c r="E21" s="71"/>
      <c r="F21" s="69"/>
      <c r="G21" s="72"/>
      <c r="H21" s="72"/>
    </row>
    <row r="22" spans="1:8" s="12" customFormat="1" ht="12.75" x14ac:dyDescent="0.2">
      <c r="A22" s="69"/>
      <c r="B22" s="75"/>
      <c r="C22" s="69"/>
      <c r="D22" s="83"/>
      <c r="E22" s="71"/>
      <c r="F22" s="69"/>
      <c r="G22" s="72"/>
      <c r="H22" s="72"/>
    </row>
    <row r="23" spans="1:8" s="12" customFormat="1" ht="12.75" x14ac:dyDescent="0.2">
      <c r="A23" s="69"/>
      <c r="B23" s="81" t="s">
        <v>92</v>
      </c>
      <c r="C23" s="69"/>
      <c r="D23" s="70"/>
      <c r="E23" s="71"/>
      <c r="F23" s="69"/>
      <c r="G23" s="72"/>
      <c r="H23" s="72"/>
    </row>
    <row r="24" spans="1:8" s="12" customFormat="1" ht="12.75" x14ac:dyDescent="0.2">
      <c r="A24" s="69"/>
      <c r="B24" s="57" t="s">
        <v>18</v>
      </c>
      <c r="C24" s="56"/>
      <c r="D24" s="58"/>
      <c r="E24" s="58" t="s">
        <v>19</v>
      </c>
      <c r="F24" s="57" t="s">
        <v>20</v>
      </c>
      <c r="G24" s="59" t="s">
        <v>21</v>
      </c>
      <c r="H24" s="59" t="s">
        <v>22</v>
      </c>
    </row>
    <row r="25" spans="1:8" s="12" customFormat="1" ht="12.75" x14ac:dyDescent="0.2">
      <c r="A25" s="69"/>
      <c r="B25" s="86" t="s">
        <v>199</v>
      </c>
      <c r="C25" s="69"/>
      <c r="D25" s="86" t="s">
        <v>200</v>
      </c>
      <c r="E25" s="87">
        <v>2</v>
      </c>
      <c r="F25" s="86" t="s">
        <v>24</v>
      </c>
      <c r="G25" s="189">
        <v>0</v>
      </c>
      <c r="H25" s="109">
        <f t="shared" ref="H25:H27" si="1">G25*E25</f>
        <v>0</v>
      </c>
    </row>
    <row r="26" spans="1:8" s="12" customFormat="1" ht="12.75" x14ac:dyDescent="0.2">
      <c r="A26" s="69"/>
      <c r="B26" s="86" t="s">
        <v>199</v>
      </c>
      <c r="C26" s="69"/>
      <c r="D26" s="86" t="s">
        <v>201</v>
      </c>
      <c r="E26" s="87">
        <v>4</v>
      </c>
      <c r="F26" s="86" t="s">
        <v>24</v>
      </c>
      <c r="G26" s="189">
        <v>0</v>
      </c>
      <c r="H26" s="109">
        <f t="shared" si="1"/>
        <v>0</v>
      </c>
    </row>
    <row r="27" spans="1:8" s="12" customFormat="1" ht="12.75" x14ac:dyDescent="0.2">
      <c r="A27" s="69"/>
      <c r="B27" s="86" t="s">
        <v>199</v>
      </c>
      <c r="C27" s="69"/>
      <c r="D27" s="86" t="s">
        <v>202</v>
      </c>
      <c r="E27" s="87">
        <v>1</v>
      </c>
      <c r="F27" s="86" t="s">
        <v>24</v>
      </c>
      <c r="G27" s="189">
        <v>0</v>
      </c>
      <c r="H27" s="109">
        <f t="shared" si="1"/>
        <v>0</v>
      </c>
    </row>
    <row r="28" spans="1:8" s="12" customFormat="1" ht="12.75" x14ac:dyDescent="0.2">
      <c r="A28" s="69"/>
      <c r="B28" s="82" t="s">
        <v>78</v>
      </c>
      <c r="C28" s="82"/>
      <c r="D28" s="82" t="s">
        <v>31</v>
      </c>
      <c r="E28" s="82">
        <v>1</v>
      </c>
      <c r="F28" s="82" t="s">
        <v>24</v>
      </c>
      <c r="G28" s="189">
        <v>0</v>
      </c>
      <c r="H28" s="72">
        <f t="shared" ref="H28:H32" si="2">+E28*G28</f>
        <v>0</v>
      </c>
    </row>
    <row r="29" spans="1:8" s="12" customFormat="1" ht="12.75" x14ac:dyDescent="0.2">
      <c r="A29" s="69"/>
      <c r="B29" s="82" t="s">
        <v>79</v>
      </c>
      <c r="C29" s="82"/>
      <c r="D29" s="82" t="s">
        <v>32</v>
      </c>
      <c r="E29" s="82">
        <v>1</v>
      </c>
      <c r="F29" s="82" t="s">
        <v>24</v>
      </c>
      <c r="G29" s="189">
        <v>0</v>
      </c>
      <c r="H29" s="72">
        <f t="shared" si="2"/>
        <v>0</v>
      </c>
    </row>
    <row r="30" spans="1:8" s="12" customFormat="1" ht="12.75" x14ac:dyDescent="0.2">
      <c r="A30" s="69"/>
      <c r="B30" s="82" t="s">
        <v>80</v>
      </c>
      <c r="C30" s="82" t="s">
        <v>167</v>
      </c>
      <c r="D30" s="82" t="s">
        <v>82</v>
      </c>
      <c r="E30" s="82">
        <v>1</v>
      </c>
      <c r="F30" s="82" t="s">
        <v>24</v>
      </c>
      <c r="G30" s="189">
        <v>0</v>
      </c>
      <c r="H30" s="72">
        <f t="shared" si="2"/>
        <v>0</v>
      </c>
    </row>
    <row r="31" spans="1:8" s="12" customFormat="1" ht="12.75" x14ac:dyDescent="0.2">
      <c r="A31" s="69"/>
      <c r="B31" s="82" t="s">
        <v>141</v>
      </c>
      <c r="C31" s="82" t="s">
        <v>142</v>
      </c>
      <c r="D31" s="82" t="s">
        <v>143</v>
      </c>
      <c r="E31" s="82">
        <v>1</v>
      </c>
      <c r="F31" s="82" t="s">
        <v>24</v>
      </c>
      <c r="G31" s="189">
        <v>0</v>
      </c>
      <c r="H31" s="72">
        <f t="shared" si="2"/>
        <v>0</v>
      </c>
    </row>
    <row r="32" spans="1:8" s="12" customFormat="1" ht="12.75" x14ac:dyDescent="0.2">
      <c r="A32" s="69"/>
      <c r="B32" s="82" t="s">
        <v>86</v>
      </c>
      <c r="C32" s="82"/>
      <c r="D32" s="82" t="s">
        <v>87</v>
      </c>
      <c r="E32" s="82">
        <v>1</v>
      </c>
      <c r="F32" s="82" t="s">
        <v>24</v>
      </c>
      <c r="G32" s="189">
        <v>0</v>
      </c>
      <c r="H32" s="72">
        <f t="shared" si="2"/>
        <v>0</v>
      </c>
    </row>
    <row r="33" spans="1:8" s="12" customFormat="1" ht="12.75" x14ac:dyDescent="0.2">
      <c r="A33" s="69"/>
      <c r="B33" s="82"/>
      <c r="C33" s="82"/>
      <c r="D33" s="82"/>
      <c r="E33" s="82"/>
      <c r="F33" s="82"/>
      <c r="G33" s="72"/>
      <c r="H33" s="72"/>
    </row>
    <row r="34" spans="1:8" s="12" customFormat="1" ht="12.75" x14ac:dyDescent="0.2">
      <c r="A34" s="69"/>
      <c r="B34" s="75" t="s">
        <v>33</v>
      </c>
      <c r="C34" s="69"/>
      <c r="D34" s="83"/>
      <c r="E34" s="71"/>
      <c r="F34" s="69"/>
      <c r="G34" s="72"/>
      <c r="H34" s="72">
        <f>SUM(H25:H32)</f>
        <v>0</v>
      </c>
    </row>
    <row r="35" spans="1:8" s="12" customFormat="1" ht="12.75" x14ac:dyDescent="0.2">
      <c r="A35" s="69"/>
      <c r="B35" s="75" t="s">
        <v>88</v>
      </c>
      <c r="C35" s="69"/>
      <c r="D35" s="83"/>
      <c r="E35" s="188">
        <v>0.3</v>
      </c>
      <c r="F35" s="69"/>
      <c r="G35" s="72"/>
      <c r="H35" s="72">
        <f>+H34*E35</f>
        <v>0</v>
      </c>
    </row>
    <row r="36" spans="1:8" s="12" customFormat="1" ht="13.5" thickBot="1" x14ac:dyDescent="0.25">
      <c r="A36" s="69"/>
      <c r="B36" s="77" t="s">
        <v>22</v>
      </c>
      <c r="C36" s="78"/>
      <c r="D36" s="84"/>
      <c r="E36" s="79"/>
      <c r="F36" s="78"/>
      <c r="G36" s="80"/>
      <c r="H36" s="80">
        <f>+H34+H35</f>
        <v>0</v>
      </c>
    </row>
    <row r="37" spans="1:8" s="12" customFormat="1" ht="12.75" x14ac:dyDescent="0.2">
      <c r="A37" s="69"/>
      <c r="B37" s="81"/>
      <c r="C37" s="69"/>
      <c r="D37" s="70"/>
      <c r="E37" s="71"/>
      <c r="F37" s="69"/>
      <c r="G37" s="72"/>
      <c r="H37" s="72"/>
    </row>
    <row r="38" spans="1:8" s="12" customFormat="1" ht="12.75" x14ac:dyDescent="0.2">
      <c r="A38" s="69"/>
      <c r="B38" s="81"/>
      <c r="C38" s="69"/>
      <c r="D38" s="70"/>
      <c r="E38" s="71"/>
      <c r="F38" s="69"/>
      <c r="G38" s="72"/>
      <c r="H38" s="72"/>
    </row>
    <row r="39" spans="1:8" s="12" customFormat="1" ht="12.75" x14ac:dyDescent="0.2">
      <c r="A39" s="14"/>
      <c r="B39" s="75"/>
      <c r="C39" s="69"/>
      <c r="D39" s="83"/>
      <c r="E39" s="71"/>
      <c r="F39" s="69"/>
      <c r="G39" s="72"/>
      <c r="H39" s="72"/>
    </row>
    <row r="40" spans="1:8" s="12" customFormat="1" ht="12.75" x14ac:dyDescent="0.2">
      <c r="A40" s="14"/>
      <c r="B40" s="81" t="s">
        <v>90</v>
      </c>
      <c r="C40" s="69"/>
      <c r="D40" s="70"/>
      <c r="E40" s="71"/>
      <c r="F40" s="69"/>
      <c r="G40" s="72"/>
      <c r="H40" s="72"/>
    </row>
    <row r="41" spans="1:8" s="12" customFormat="1" ht="12.75" x14ac:dyDescent="0.2">
      <c r="A41" s="14"/>
      <c r="B41" s="57" t="s">
        <v>18</v>
      </c>
      <c r="C41" s="56"/>
      <c r="D41" s="58"/>
      <c r="E41" s="58" t="s">
        <v>19</v>
      </c>
      <c r="F41" s="57" t="s">
        <v>20</v>
      </c>
      <c r="G41" s="59" t="s">
        <v>21</v>
      </c>
      <c r="H41" s="59" t="s">
        <v>22</v>
      </c>
    </row>
    <row r="42" spans="1:8" s="12" customFormat="1" ht="12.75" x14ac:dyDescent="0.2">
      <c r="A42" s="14"/>
      <c r="B42" s="82" t="s">
        <v>197</v>
      </c>
      <c r="C42" s="82" t="s">
        <v>77</v>
      </c>
      <c r="D42" s="82" t="s">
        <v>198</v>
      </c>
      <c r="E42" s="82">
        <v>2</v>
      </c>
      <c r="F42" s="82" t="s">
        <v>24</v>
      </c>
      <c r="G42" s="88">
        <v>0</v>
      </c>
      <c r="H42" s="187">
        <f>+E42*G42</f>
        <v>0</v>
      </c>
    </row>
    <row r="43" spans="1:8" s="12" customFormat="1" ht="12.75" x14ac:dyDescent="0.2">
      <c r="A43" s="14"/>
      <c r="B43" s="195" t="s">
        <v>195</v>
      </c>
      <c r="C43" s="196" t="s">
        <v>195</v>
      </c>
      <c r="D43" s="196" t="s">
        <v>195</v>
      </c>
      <c r="E43" s="87">
        <v>17</v>
      </c>
      <c r="F43" s="86" t="s">
        <v>24</v>
      </c>
      <c r="G43" s="88">
        <v>0</v>
      </c>
      <c r="H43" s="187">
        <f t="shared" ref="H43:H53" si="3">+E43*G43</f>
        <v>0</v>
      </c>
    </row>
    <row r="44" spans="1:8" s="12" customFormat="1" ht="12.75" x14ac:dyDescent="0.2">
      <c r="A44" s="14"/>
      <c r="B44" s="86" t="s">
        <v>196</v>
      </c>
      <c r="C44"/>
      <c r="D44"/>
      <c r="E44" s="82">
        <v>10</v>
      </c>
      <c r="F44" s="86" t="s">
        <v>24</v>
      </c>
      <c r="G44" s="88">
        <v>0</v>
      </c>
      <c r="H44" s="187">
        <f t="shared" si="3"/>
        <v>0</v>
      </c>
    </row>
    <row r="45" spans="1:8" s="12" customFormat="1" ht="12.75" x14ac:dyDescent="0.2">
      <c r="A45" s="14"/>
      <c r="B45" s="82" t="s">
        <v>78</v>
      </c>
      <c r="C45" s="82"/>
      <c r="D45" s="82" t="s">
        <v>31</v>
      </c>
      <c r="E45" s="82">
        <v>3</v>
      </c>
      <c r="F45" s="82" t="s">
        <v>24</v>
      </c>
      <c r="G45" s="88">
        <v>0</v>
      </c>
      <c r="H45" s="187">
        <f t="shared" si="3"/>
        <v>0</v>
      </c>
    </row>
    <row r="46" spans="1:8" s="12" customFormat="1" ht="12.75" x14ac:dyDescent="0.2">
      <c r="A46" s="14"/>
      <c r="B46" s="82" t="s">
        <v>78</v>
      </c>
      <c r="C46" s="82"/>
      <c r="D46" s="82" t="s">
        <v>32</v>
      </c>
      <c r="E46" s="82">
        <v>2</v>
      </c>
      <c r="F46" s="82" t="s">
        <v>24</v>
      </c>
      <c r="G46" s="88">
        <v>0</v>
      </c>
      <c r="H46" s="187">
        <f t="shared" si="3"/>
        <v>0</v>
      </c>
    </row>
    <row r="47" spans="1:8" s="12" customFormat="1" ht="12.75" x14ac:dyDescent="0.2">
      <c r="A47" s="14"/>
      <c r="B47" s="82" t="s">
        <v>79</v>
      </c>
      <c r="C47" s="82"/>
      <c r="D47" s="82" t="s">
        <v>32</v>
      </c>
      <c r="E47" s="82">
        <v>1</v>
      </c>
      <c r="F47" s="82" t="s">
        <v>24</v>
      </c>
      <c r="G47" s="88">
        <v>0</v>
      </c>
      <c r="H47" s="187">
        <f t="shared" si="3"/>
        <v>0</v>
      </c>
    </row>
    <row r="48" spans="1:8" s="12" customFormat="1" ht="12.75" x14ac:dyDescent="0.2">
      <c r="A48" s="14"/>
      <c r="B48" s="82" t="s">
        <v>79</v>
      </c>
      <c r="C48" s="82"/>
      <c r="D48" s="82" t="s">
        <v>47</v>
      </c>
      <c r="E48" s="82">
        <v>1</v>
      </c>
      <c r="F48" s="82" t="s">
        <v>24</v>
      </c>
      <c r="G48" s="88">
        <v>0</v>
      </c>
      <c r="H48" s="187">
        <f t="shared" si="3"/>
        <v>0</v>
      </c>
    </row>
    <row r="49" spans="1:8" s="12" customFormat="1" ht="12.75" x14ac:dyDescent="0.2">
      <c r="A49" s="14"/>
      <c r="B49" s="82" t="s">
        <v>80</v>
      </c>
      <c r="C49" s="82" t="s">
        <v>161</v>
      </c>
      <c r="D49" s="82" t="s">
        <v>82</v>
      </c>
      <c r="E49" s="82">
        <v>1</v>
      </c>
      <c r="F49" s="82" t="s">
        <v>24</v>
      </c>
      <c r="G49" s="88">
        <v>0</v>
      </c>
      <c r="H49" s="187">
        <f t="shared" si="3"/>
        <v>0</v>
      </c>
    </row>
    <row r="50" spans="1:8" s="12" customFormat="1" ht="12.75" x14ac:dyDescent="0.2">
      <c r="A50" s="14"/>
      <c r="B50" s="82" t="s">
        <v>83</v>
      </c>
      <c r="C50" s="82" t="s">
        <v>46</v>
      </c>
      <c r="D50" s="82" t="s">
        <v>84</v>
      </c>
      <c r="E50" s="82">
        <v>2</v>
      </c>
      <c r="F50" s="82" t="s">
        <v>24</v>
      </c>
      <c r="G50" s="88">
        <v>0</v>
      </c>
      <c r="H50" s="187">
        <f t="shared" si="3"/>
        <v>0</v>
      </c>
    </row>
    <row r="51" spans="1:8" s="12" customFormat="1" ht="12.75" x14ac:dyDescent="0.2">
      <c r="A51" s="14"/>
      <c r="B51" s="82" t="s">
        <v>141</v>
      </c>
      <c r="C51" s="82" t="s">
        <v>142</v>
      </c>
      <c r="D51" s="82" t="s">
        <v>143</v>
      </c>
      <c r="E51" s="82">
        <v>1</v>
      </c>
      <c r="F51" s="82" t="s">
        <v>24</v>
      </c>
      <c r="G51" s="88">
        <v>0</v>
      </c>
      <c r="H51" s="187">
        <f t="shared" si="3"/>
        <v>0</v>
      </c>
    </row>
    <row r="52" spans="1:8" s="12" customFormat="1" ht="12.75" x14ac:dyDescent="0.2">
      <c r="A52" s="14"/>
      <c r="B52" s="82" t="s">
        <v>85</v>
      </c>
      <c r="C52" s="82"/>
      <c r="D52" s="82"/>
      <c r="E52" s="82">
        <v>12</v>
      </c>
      <c r="F52" s="82" t="s">
        <v>24</v>
      </c>
      <c r="G52" s="88">
        <v>0</v>
      </c>
      <c r="H52" s="187">
        <f t="shared" si="3"/>
        <v>0</v>
      </c>
    </row>
    <row r="53" spans="1:8" s="12" customFormat="1" ht="12.75" x14ac:dyDescent="0.2">
      <c r="A53" s="14"/>
      <c r="B53" s="82" t="s">
        <v>86</v>
      </c>
      <c r="C53" s="82"/>
      <c r="D53" s="82" t="s">
        <v>87</v>
      </c>
      <c r="E53" s="82">
        <v>1</v>
      </c>
      <c r="F53" s="82" t="s">
        <v>24</v>
      </c>
      <c r="G53" s="88">
        <v>0</v>
      </c>
      <c r="H53" s="187">
        <f t="shared" si="3"/>
        <v>0</v>
      </c>
    </row>
    <row r="54" spans="1:8" s="12" customFormat="1" ht="12.75" x14ac:dyDescent="0.2">
      <c r="A54" s="14"/>
      <c r="B54" s="82"/>
      <c r="C54" s="82"/>
      <c r="D54" s="82"/>
      <c r="E54" s="82"/>
      <c r="F54" s="82"/>
      <c r="G54" s="72"/>
      <c r="H54" s="72"/>
    </row>
    <row r="55" spans="1:8" s="12" customFormat="1" ht="12.75" x14ac:dyDescent="0.2">
      <c r="A55" s="14"/>
      <c r="B55" s="75" t="s">
        <v>33</v>
      </c>
      <c r="C55" s="69"/>
      <c r="D55" s="83"/>
      <c r="E55" s="71"/>
      <c r="F55" s="69"/>
      <c r="G55" s="72"/>
      <c r="H55" s="72">
        <f>SUM(H42:H53)</f>
        <v>0</v>
      </c>
    </row>
    <row r="56" spans="1:8" s="12" customFormat="1" ht="12.75" x14ac:dyDescent="0.2">
      <c r="A56" s="14"/>
      <c r="B56" s="75" t="s">
        <v>88</v>
      </c>
      <c r="C56" s="69"/>
      <c r="D56" s="83"/>
      <c r="E56" s="188">
        <v>0.3</v>
      </c>
      <c r="F56" s="69"/>
      <c r="G56" s="72"/>
      <c r="H56" s="72">
        <f>+H55*E56</f>
        <v>0</v>
      </c>
    </row>
    <row r="57" spans="1:8" s="12" customFormat="1" ht="13.5" thickBot="1" x14ac:dyDescent="0.25">
      <c r="A57" s="14"/>
      <c r="B57" s="77" t="s">
        <v>22</v>
      </c>
      <c r="C57" s="78"/>
      <c r="D57" s="84"/>
      <c r="E57" s="79"/>
      <c r="F57" s="78"/>
      <c r="G57" s="80"/>
      <c r="H57" s="80">
        <f>+H55+H56</f>
        <v>0</v>
      </c>
    </row>
    <row r="58" spans="1:8" s="12" customFormat="1" ht="12.75" x14ac:dyDescent="0.2">
      <c r="A58" s="14"/>
      <c r="B58" s="75"/>
      <c r="C58" s="69"/>
      <c r="D58" s="83"/>
      <c r="E58" s="71"/>
      <c r="F58" s="69"/>
      <c r="G58" s="72"/>
      <c r="H58" s="72"/>
    </row>
    <row r="59" spans="1:8" s="12" customFormat="1" ht="12.75" x14ac:dyDescent="0.2">
      <c r="A59" s="14"/>
      <c r="B59" s="81" t="s">
        <v>91</v>
      </c>
      <c r="C59" s="69"/>
      <c r="D59" s="70"/>
      <c r="E59" s="71"/>
      <c r="F59" s="69"/>
      <c r="G59" s="72"/>
      <c r="H59" s="72"/>
    </row>
    <row r="60" spans="1:8" s="12" customFormat="1" ht="12.75" x14ac:dyDescent="0.2">
      <c r="A60" s="14"/>
      <c r="B60" s="57" t="s">
        <v>18</v>
      </c>
      <c r="C60" s="56"/>
      <c r="D60" s="58"/>
      <c r="E60" s="58" t="s">
        <v>19</v>
      </c>
      <c r="F60" s="57" t="s">
        <v>20</v>
      </c>
      <c r="G60" s="59" t="s">
        <v>21</v>
      </c>
      <c r="H60" s="59" t="s">
        <v>22</v>
      </c>
    </row>
    <row r="61" spans="1:8" s="12" customFormat="1" ht="12.75" x14ac:dyDescent="0.2">
      <c r="A61" s="14"/>
      <c r="B61" s="82" t="s">
        <v>197</v>
      </c>
      <c r="C61" s="82" t="s">
        <v>77</v>
      </c>
      <c r="D61" s="82" t="s">
        <v>198</v>
      </c>
      <c r="E61" s="82">
        <v>2</v>
      </c>
      <c r="F61" s="82" t="s">
        <v>24</v>
      </c>
      <c r="G61" s="88">
        <v>0</v>
      </c>
      <c r="H61" s="187">
        <f>+E61*G61</f>
        <v>0</v>
      </c>
    </row>
    <row r="62" spans="1:8" s="12" customFormat="1" ht="12.75" x14ac:dyDescent="0.2">
      <c r="A62" s="14"/>
      <c r="B62" s="195" t="s">
        <v>195</v>
      </c>
      <c r="C62" s="196" t="s">
        <v>195</v>
      </c>
      <c r="D62" s="196" t="s">
        <v>195</v>
      </c>
      <c r="E62" s="87">
        <v>12</v>
      </c>
      <c r="F62" s="86" t="s">
        <v>24</v>
      </c>
      <c r="G62" s="88">
        <v>0</v>
      </c>
      <c r="H62" s="187">
        <f t="shared" ref="H62:H71" si="4">+E62*G62</f>
        <v>0</v>
      </c>
    </row>
    <row r="63" spans="1:8" s="12" customFormat="1" ht="12.75" x14ac:dyDescent="0.2">
      <c r="A63" s="14"/>
      <c r="B63" s="86" t="s">
        <v>196</v>
      </c>
      <c r="C63"/>
      <c r="D63"/>
      <c r="E63" s="82">
        <v>6</v>
      </c>
      <c r="F63" s="86" t="s">
        <v>24</v>
      </c>
      <c r="G63" s="88">
        <v>0</v>
      </c>
      <c r="H63" s="187">
        <f t="shared" si="4"/>
        <v>0</v>
      </c>
    </row>
    <row r="64" spans="1:8" s="12" customFormat="1" ht="12.75" x14ac:dyDescent="0.2">
      <c r="A64" s="14"/>
      <c r="B64" s="82" t="s">
        <v>78</v>
      </c>
      <c r="C64" s="82"/>
      <c r="D64" s="82" t="s">
        <v>31</v>
      </c>
      <c r="E64" s="82">
        <v>6</v>
      </c>
      <c r="F64" s="82" t="s">
        <v>24</v>
      </c>
      <c r="G64" s="88">
        <v>0</v>
      </c>
      <c r="H64" s="187">
        <f t="shared" si="4"/>
        <v>0</v>
      </c>
    </row>
    <row r="65" spans="1:8" s="12" customFormat="1" ht="12.75" x14ac:dyDescent="0.2">
      <c r="A65" s="14"/>
      <c r="B65" s="82" t="s">
        <v>78</v>
      </c>
      <c r="C65" s="82"/>
      <c r="D65" s="82" t="s">
        <v>32</v>
      </c>
      <c r="E65" s="82">
        <v>2</v>
      </c>
      <c r="F65" s="82" t="s">
        <v>24</v>
      </c>
      <c r="G65" s="88">
        <v>0</v>
      </c>
      <c r="H65" s="187">
        <f t="shared" si="4"/>
        <v>0</v>
      </c>
    </row>
    <row r="66" spans="1:8" s="12" customFormat="1" ht="12.75" x14ac:dyDescent="0.2">
      <c r="A66" s="14"/>
      <c r="B66" s="82" t="s">
        <v>79</v>
      </c>
      <c r="C66" s="82"/>
      <c r="D66" s="82" t="s">
        <v>47</v>
      </c>
      <c r="E66" s="82">
        <v>2</v>
      </c>
      <c r="F66" s="82" t="s">
        <v>24</v>
      </c>
      <c r="G66" s="88">
        <v>0</v>
      </c>
      <c r="H66" s="187">
        <f t="shared" si="4"/>
        <v>0</v>
      </c>
    </row>
    <row r="67" spans="1:8" s="12" customFormat="1" ht="12.75" x14ac:dyDescent="0.2">
      <c r="A67" s="14"/>
      <c r="B67" s="82" t="s">
        <v>80</v>
      </c>
      <c r="C67" s="82" t="s">
        <v>161</v>
      </c>
      <c r="D67" s="82" t="s">
        <v>82</v>
      </c>
      <c r="E67" s="82">
        <v>1</v>
      </c>
      <c r="F67" s="82" t="s">
        <v>24</v>
      </c>
      <c r="G67" s="88">
        <v>0</v>
      </c>
      <c r="H67" s="187">
        <f t="shared" si="4"/>
        <v>0</v>
      </c>
    </row>
    <row r="68" spans="1:8" s="12" customFormat="1" ht="12.75" x14ac:dyDescent="0.2">
      <c r="A68" s="14"/>
      <c r="B68" s="82" t="s">
        <v>83</v>
      </c>
      <c r="C68" s="82" t="s">
        <v>46</v>
      </c>
      <c r="D68" s="82" t="s">
        <v>84</v>
      </c>
      <c r="E68" s="82">
        <v>2</v>
      </c>
      <c r="F68" s="82" t="s">
        <v>24</v>
      </c>
      <c r="G68" s="88">
        <v>0</v>
      </c>
      <c r="H68" s="187">
        <f t="shared" si="4"/>
        <v>0</v>
      </c>
    </row>
    <row r="69" spans="1:8" s="12" customFormat="1" ht="12.75" x14ac:dyDescent="0.2">
      <c r="A69" s="14"/>
      <c r="B69" s="82" t="s">
        <v>141</v>
      </c>
      <c r="C69" s="82" t="s">
        <v>142</v>
      </c>
      <c r="D69" s="82" t="s">
        <v>143</v>
      </c>
      <c r="E69" s="82">
        <v>1</v>
      </c>
      <c r="F69" s="82" t="s">
        <v>24</v>
      </c>
      <c r="G69" s="88">
        <v>0</v>
      </c>
      <c r="H69" s="187">
        <f t="shared" si="4"/>
        <v>0</v>
      </c>
    </row>
    <row r="70" spans="1:8" s="12" customFormat="1" ht="12.75" x14ac:dyDescent="0.2">
      <c r="A70" s="14"/>
      <c r="B70" s="82" t="s">
        <v>85</v>
      </c>
      <c r="C70" s="82"/>
      <c r="D70" s="82"/>
      <c r="E70" s="82">
        <v>12</v>
      </c>
      <c r="F70" s="82" t="s">
        <v>24</v>
      </c>
      <c r="G70" s="88">
        <v>0</v>
      </c>
      <c r="H70" s="187">
        <f t="shared" si="4"/>
        <v>0</v>
      </c>
    </row>
    <row r="71" spans="1:8" s="12" customFormat="1" ht="12.75" x14ac:dyDescent="0.2">
      <c r="A71" s="14"/>
      <c r="B71" s="82" t="s">
        <v>86</v>
      </c>
      <c r="C71" s="82"/>
      <c r="D71" s="82" t="s">
        <v>87</v>
      </c>
      <c r="E71" s="82">
        <v>1</v>
      </c>
      <c r="F71" s="82" t="s">
        <v>24</v>
      </c>
      <c r="G71" s="88">
        <v>0</v>
      </c>
      <c r="H71" s="187">
        <f t="shared" si="4"/>
        <v>0</v>
      </c>
    </row>
    <row r="72" spans="1:8" s="12" customFormat="1" ht="12.75" x14ac:dyDescent="0.2">
      <c r="A72" s="14"/>
      <c r="B72" s="82"/>
      <c r="C72" s="82"/>
      <c r="D72" s="82"/>
      <c r="E72" s="82"/>
      <c r="F72" s="82"/>
      <c r="G72" s="72"/>
      <c r="H72" s="72"/>
    </row>
    <row r="73" spans="1:8" s="12" customFormat="1" ht="12.75" x14ac:dyDescent="0.2">
      <c r="A73" s="14"/>
      <c r="B73" s="75" t="s">
        <v>33</v>
      </c>
      <c r="C73" s="69"/>
      <c r="D73" s="83"/>
      <c r="E73" s="71"/>
      <c r="F73" s="69"/>
      <c r="G73" s="72"/>
      <c r="H73" s="72">
        <f>SUM(H61:H72)</f>
        <v>0</v>
      </c>
    </row>
    <row r="74" spans="1:8" s="12" customFormat="1" ht="12.75" x14ac:dyDescent="0.2">
      <c r="A74" s="14"/>
      <c r="B74" s="75" t="s">
        <v>88</v>
      </c>
      <c r="C74" s="69"/>
      <c r="D74" s="83"/>
      <c r="E74" s="188">
        <v>0.3</v>
      </c>
      <c r="F74" s="69"/>
      <c r="G74" s="72"/>
      <c r="H74" s="72">
        <f>+H73*E74</f>
        <v>0</v>
      </c>
    </row>
    <row r="75" spans="1:8" s="12" customFormat="1" ht="13.5" thickBot="1" x14ac:dyDescent="0.25">
      <c r="A75" s="14"/>
      <c r="B75" s="77" t="s">
        <v>22</v>
      </c>
      <c r="C75" s="78"/>
      <c r="D75" s="84"/>
      <c r="E75" s="79"/>
      <c r="F75" s="78"/>
      <c r="G75" s="80"/>
      <c r="H75" s="80">
        <f>+H73+H74</f>
        <v>0</v>
      </c>
    </row>
    <row r="76" spans="1:8" s="12" customFormat="1" ht="12.75" x14ac:dyDescent="0.2">
      <c r="A76" s="14"/>
      <c r="B76" s="75"/>
      <c r="C76" s="69"/>
      <c r="D76" s="83"/>
      <c r="E76" s="71"/>
      <c r="F76" s="69"/>
      <c r="G76" s="72"/>
      <c r="H76" s="72"/>
    </row>
    <row r="77" spans="1:8" s="12" customFormat="1" ht="12.75" x14ac:dyDescent="0.2">
      <c r="A77" s="14"/>
      <c r="B77" s="81" t="s">
        <v>144</v>
      </c>
      <c r="C77" s="69"/>
      <c r="D77" s="70"/>
      <c r="E77" s="71"/>
      <c r="F77" s="69"/>
      <c r="G77" s="72"/>
      <c r="H77" s="72"/>
    </row>
    <row r="78" spans="1:8" s="12" customFormat="1" ht="12.75" x14ac:dyDescent="0.2">
      <c r="A78" s="14"/>
      <c r="B78" s="57" t="s">
        <v>18</v>
      </c>
      <c r="C78" s="56"/>
      <c r="D78" s="58"/>
      <c r="E78" s="58" t="s">
        <v>19</v>
      </c>
      <c r="F78" s="57" t="s">
        <v>20</v>
      </c>
      <c r="G78" s="59" t="s">
        <v>21</v>
      </c>
      <c r="H78" s="59" t="s">
        <v>22</v>
      </c>
    </row>
    <row r="79" spans="1:8" s="12" customFormat="1" ht="12.75" x14ac:dyDescent="0.2">
      <c r="A79" s="14"/>
      <c r="B79" s="195" t="s">
        <v>195</v>
      </c>
      <c r="C79" s="196" t="s">
        <v>195</v>
      </c>
      <c r="D79" s="196" t="s">
        <v>195</v>
      </c>
      <c r="E79" s="87">
        <v>19</v>
      </c>
      <c r="F79" s="86" t="s">
        <v>24</v>
      </c>
      <c r="G79" s="88">
        <v>0</v>
      </c>
      <c r="H79" s="187">
        <f t="shared" ref="H79:H87" si="5">+E79*G79</f>
        <v>0</v>
      </c>
    </row>
    <row r="80" spans="1:8" s="12" customFormat="1" ht="12.75" x14ac:dyDescent="0.2">
      <c r="A80" s="14"/>
      <c r="B80" s="86" t="s">
        <v>196</v>
      </c>
      <c r="C80"/>
      <c r="D80"/>
      <c r="E80" s="82">
        <v>6</v>
      </c>
      <c r="F80" s="86" t="s">
        <v>24</v>
      </c>
      <c r="G80" s="88">
        <v>0</v>
      </c>
      <c r="H80" s="187">
        <f t="shared" si="5"/>
        <v>0</v>
      </c>
    </row>
    <row r="81" spans="1:8" s="12" customFormat="1" ht="12.75" x14ac:dyDescent="0.2">
      <c r="A81" s="14"/>
      <c r="B81" s="82" t="s">
        <v>78</v>
      </c>
      <c r="C81" s="82"/>
      <c r="D81" s="82" t="s">
        <v>31</v>
      </c>
      <c r="E81" s="82">
        <v>1</v>
      </c>
      <c r="F81" s="82" t="s">
        <v>24</v>
      </c>
      <c r="G81" s="88">
        <v>0</v>
      </c>
      <c r="H81" s="187">
        <f t="shared" si="5"/>
        <v>0</v>
      </c>
    </row>
    <row r="82" spans="1:8" s="12" customFormat="1" ht="12.75" x14ac:dyDescent="0.2">
      <c r="A82" s="14"/>
      <c r="B82" s="82" t="s">
        <v>78</v>
      </c>
      <c r="C82" s="82"/>
      <c r="D82" s="82" t="s">
        <v>32</v>
      </c>
      <c r="E82" s="82">
        <v>2</v>
      </c>
      <c r="F82" s="82" t="s">
        <v>24</v>
      </c>
      <c r="G82" s="88">
        <v>0</v>
      </c>
      <c r="H82" s="187">
        <f t="shared" si="5"/>
        <v>0</v>
      </c>
    </row>
    <row r="83" spans="1:8" s="12" customFormat="1" ht="12.75" x14ac:dyDescent="0.2">
      <c r="A83" s="14"/>
      <c r="B83" s="82" t="s">
        <v>79</v>
      </c>
      <c r="C83" s="82"/>
      <c r="D83" s="82" t="s">
        <v>32</v>
      </c>
      <c r="E83" s="82">
        <v>1</v>
      </c>
      <c r="F83" s="82" t="s">
        <v>24</v>
      </c>
      <c r="G83" s="88">
        <v>0</v>
      </c>
      <c r="H83" s="187">
        <f t="shared" si="5"/>
        <v>0</v>
      </c>
    </row>
    <row r="84" spans="1:8" s="12" customFormat="1" ht="12.75" x14ac:dyDescent="0.2">
      <c r="A84" s="14"/>
      <c r="B84" s="82" t="s">
        <v>79</v>
      </c>
      <c r="C84" s="82"/>
      <c r="D84" s="82" t="s">
        <v>47</v>
      </c>
      <c r="E84" s="82">
        <v>1</v>
      </c>
      <c r="F84" s="82" t="s">
        <v>24</v>
      </c>
      <c r="G84" s="88">
        <v>0</v>
      </c>
      <c r="H84" s="187">
        <f t="shared" si="5"/>
        <v>0</v>
      </c>
    </row>
    <row r="85" spans="1:8" s="12" customFormat="1" ht="12.75" x14ac:dyDescent="0.2">
      <c r="A85" s="14"/>
      <c r="B85" s="82" t="s">
        <v>80</v>
      </c>
      <c r="C85" s="82" t="s">
        <v>81</v>
      </c>
      <c r="D85" s="82" t="s">
        <v>82</v>
      </c>
      <c r="E85" s="82">
        <v>1</v>
      </c>
      <c r="F85" s="82" t="s">
        <v>24</v>
      </c>
      <c r="G85" s="88">
        <v>0</v>
      </c>
      <c r="H85" s="187">
        <f t="shared" si="5"/>
        <v>0</v>
      </c>
    </row>
    <row r="86" spans="1:8" s="12" customFormat="1" ht="12.75" x14ac:dyDescent="0.2">
      <c r="A86" s="14"/>
      <c r="B86" s="82" t="s">
        <v>141</v>
      </c>
      <c r="C86" s="82" t="s">
        <v>142</v>
      </c>
      <c r="D86" s="82" t="s">
        <v>143</v>
      </c>
      <c r="E86" s="82">
        <v>1</v>
      </c>
      <c r="F86" s="82" t="s">
        <v>24</v>
      </c>
      <c r="G86" s="88">
        <v>0</v>
      </c>
      <c r="H86" s="187">
        <f t="shared" si="5"/>
        <v>0</v>
      </c>
    </row>
    <row r="87" spans="1:8" s="12" customFormat="1" ht="12.75" x14ac:dyDescent="0.2">
      <c r="A87" s="14"/>
      <c r="B87" s="82" t="s">
        <v>86</v>
      </c>
      <c r="C87" s="82"/>
      <c r="D87" s="82" t="s">
        <v>87</v>
      </c>
      <c r="E87" s="82">
        <v>1</v>
      </c>
      <c r="F87" s="82" t="s">
        <v>24</v>
      </c>
      <c r="G87" s="88">
        <v>0</v>
      </c>
      <c r="H87" s="187">
        <f t="shared" si="5"/>
        <v>0</v>
      </c>
    </row>
    <row r="88" spans="1:8" s="12" customFormat="1" ht="12.75" x14ac:dyDescent="0.2">
      <c r="A88" s="14"/>
      <c r="B88" s="82"/>
      <c r="C88" s="82"/>
      <c r="D88" s="82"/>
      <c r="E88" s="82"/>
      <c r="F88" s="82"/>
      <c r="G88" s="72"/>
      <c r="H88" s="72"/>
    </row>
    <row r="89" spans="1:8" s="12" customFormat="1" ht="12.75" x14ac:dyDescent="0.2">
      <c r="A89" s="14"/>
      <c r="B89" s="75" t="s">
        <v>33</v>
      </c>
      <c r="C89" s="69"/>
      <c r="D89" s="83"/>
      <c r="E89" s="71"/>
      <c r="F89" s="69"/>
      <c r="G89" s="72"/>
      <c r="H89" s="72">
        <f>SUM(H79:H88)</f>
        <v>0</v>
      </c>
    </row>
    <row r="90" spans="1:8" s="12" customFormat="1" ht="12.75" x14ac:dyDescent="0.2">
      <c r="A90" s="14"/>
      <c r="B90" s="75" t="s">
        <v>88</v>
      </c>
      <c r="C90" s="69"/>
      <c r="D90" s="83"/>
      <c r="E90" s="188">
        <v>0.3</v>
      </c>
      <c r="F90" s="69"/>
      <c r="G90" s="72"/>
      <c r="H90" s="72">
        <f>+H89*E90</f>
        <v>0</v>
      </c>
    </row>
    <row r="91" spans="1:8" s="12" customFormat="1" ht="13.5" thickBot="1" x14ac:dyDescent="0.25">
      <c r="A91" s="14"/>
      <c r="B91" s="77" t="s">
        <v>22</v>
      </c>
      <c r="C91" s="78"/>
      <c r="D91" s="84"/>
      <c r="E91" s="79"/>
      <c r="F91" s="78"/>
      <c r="G91" s="80"/>
      <c r="H91" s="80">
        <f>+H89+H90</f>
        <v>0</v>
      </c>
    </row>
    <row r="92" spans="1:8" s="12" customFormat="1" ht="12.75" x14ac:dyDescent="0.2">
      <c r="A92" s="14"/>
      <c r="B92" s="75"/>
      <c r="C92" s="69"/>
      <c r="D92" s="83"/>
      <c r="E92" s="71"/>
      <c r="F92" s="69"/>
      <c r="G92" s="72"/>
      <c r="H92" s="72"/>
    </row>
    <row r="93" spans="1:8" s="12" customFormat="1" ht="12.75" x14ac:dyDescent="0.2">
      <c r="A93" s="14"/>
      <c r="B93" s="75"/>
      <c r="C93" s="69"/>
      <c r="D93" s="83"/>
      <c r="E93" s="71"/>
      <c r="F93" s="69"/>
      <c r="G93" s="72"/>
      <c r="H93" s="72"/>
    </row>
    <row r="94" spans="1:8" s="12" customFormat="1" ht="12.75" x14ac:dyDescent="0.2">
      <c r="A94" s="14"/>
      <c r="B94" s="81" t="s">
        <v>149</v>
      </c>
      <c r="C94" s="69"/>
      <c r="D94" s="70"/>
      <c r="E94" s="71"/>
      <c r="F94" s="69"/>
      <c r="G94" s="72"/>
      <c r="H94" s="72"/>
    </row>
    <row r="95" spans="1:8" s="12" customFormat="1" ht="12.75" x14ac:dyDescent="0.2">
      <c r="A95" s="14"/>
      <c r="B95" s="57" t="s">
        <v>18</v>
      </c>
      <c r="C95" s="56"/>
      <c r="D95" s="58"/>
      <c r="E95" s="58" t="s">
        <v>19</v>
      </c>
      <c r="F95" s="57" t="s">
        <v>20</v>
      </c>
      <c r="G95" s="59" t="s">
        <v>21</v>
      </c>
      <c r="H95" s="59" t="s">
        <v>22</v>
      </c>
    </row>
    <row r="96" spans="1:8" s="12" customFormat="1" ht="12.75" x14ac:dyDescent="0.2">
      <c r="A96" s="14"/>
      <c r="B96" s="82" t="s">
        <v>197</v>
      </c>
      <c r="C96" s="82" t="s">
        <v>77</v>
      </c>
      <c r="D96" s="82" t="s">
        <v>198</v>
      </c>
      <c r="E96" s="82">
        <v>1</v>
      </c>
      <c r="F96" s="82" t="s">
        <v>24</v>
      </c>
      <c r="G96" s="187">
        <v>0</v>
      </c>
      <c r="H96" s="187">
        <f>+E96*G96</f>
        <v>0</v>
      </c>
    </row>
    <row r="97" spans="1:8" s="12" customFormat="1" ht="12.75" x14ac:dyDescent="0.2">
      <c r="A97" s="14"/>
      <c r="B97" s="86" t="s">
        <v>199</v>
      </c>
      <c r="C97" s="69"/>
      <c r="D97" s="86" t="s">
        <v>200</v>
      </c>
      <c r="E97" s="87">
        <v>5</v>
      </c>
      <c r="F97" s="86" t="s">
        <v>24</v>
      </c>
      <c r="G97" s="187">
        <v>0</v>
      </c>
      <c r="H97" s="109">
        <f t="shared" ref="H97:H101" si="6">G97*E97</f>
        <v>0</v>
      </c>
    </row>
    <row r="98" spans="1:8" s="12" customFormat="1" ht="12.75" x14ac:dyDescent="0.2">
      <c r="A98" s="14"/>
      <c r="B98" s="86" t="s">
        <v>199</v>
      </c>
      <c r="C98" s="69"/>
      <c r="D98" s="86" t="s">
        <v>201</v>
      </c>
      <c r="E98" s="87">
        <v>11</v>
      </c>
      <c r="F98" s="86" t="s">
        <v>24</v>
      </c>
      <c r="G98" s="187">
        <v>0</v>
      </c>
      <c r="H98" s="109">
        <f t="shared" si="6"/>
        <v>0</v>
      </c>
    </row>
    <row r="99" spans="1:8" s="12" customFormat="1" ht="12.75" x14ac:dyDescent="0.2">
      <c r="A99" s="14"/>
      <c r="B99" s="86" t="s">
        <v>199</v>
      </c>
      <c r="C99" s="69"/>
      <c r="D99" s="86" t="s">
        <v>202</v>
      </c>
      <c r="E99" s="87">
        <v>5</v>
      </c>
      <c r="F99" s="86" t="s">
        <v>24</v>
      </c>
      <c r="G99" s="187">
        <v>0</v>
      </c>
      <c r="H99" s="109">
        <f t="shared" si="6"/>
        <v>0</v>
      </c>
    </row>
    <row r="100" spans="1:8" s="12" customFormat="1" ht="12.75" x14ac:dyDescent="0.2">
      <c r="A100" s="14"/>
      <c r="B100" s="82" t="s">
        <v>78</v>
      </c>
      <c r="C100" s="82"/>
      <c r="D100" s="82" t="s">
        <v>31</v>
      </c>
      <c r="E100" s="82">
        <v>1</v>
      </c>
      <c r="F100" s="82" t="s">
        <v>24</v>
      </c>
      <c r="G100" s="187">
        <v>0</v>
      </c>
      <c r="H100" s="109">
        <f t="shared" si="6"/>
        <v>0</v>
      </c>
    </row>
    <row r="101" spans="1:8" s="12" customFormat="1" ht="12.75" x14ac:dyDescent="0.2">
      <c r="A101" s="14"/>
      <c r="B101" s="82" t="s">
        <v>78</v>
      </c>
      <c r="C101" s="82"/>
      <c r="D101" s="82" t="s">
        <v>32</v>
      </c>
      <c r="E101" s="82">
        <v>2</v>
      </c>
      <c r="F101" s="82" t="s">
        <v>24</v>
      </c>
      <c r="G101" s="187">
        <v>0</v>
      </c>
      <c r="H101" s="109">
        <f t="shared" si="6"/>
        <v>0</v>
      </c>
    </row>
    <row r="102" spans="1:8" s="12" customFormat="1" ht="12.75" x14ac:dyDescent="0.2">
      <c r="A102" s="14"/>
      <c r="B102" s="82" t="s">
        <v>79</v>
      </c>
      <c r="C102" s="82"/>
      <c r="D102" s="82" t="s">
        <v>47</v>
      </c>
      <c r="E102" s="82">
        <v>3</v>
      </c>
      <c r="F102" s="82" t="s">
        <v>24</v>
      </c>
      <c r="G102" s="187">
        <v>0</v>
      </c>
      <c r="H102" s="187">
        <f>+E102*G102</f>
        <v>0</v>
      </c>
    </row>
    <row r="103" spans="1:8" s="12" customFormat="1" ht="12.75" x14ac:dyDescent="0.2">
      <c r="A103" s="14"/>
      <c r="B103" s="82" t="s">
        <v>80</v>
      </c>
      <c r="C103" s="82" t="s">
        <v>161</v>
      </c>
      <c r="D103" s="82" t="s">
        <v>82</v>
      </c>
      <c r="E103" s="82">
        <v>1</v>
      </c>
      <c r="F103" s="82" t="s">
        <v>24</v>
      </c>
      <c r="G103" s="187">
        <v>0</v>
      </c>
      <c r="H103" s="187">
        <f t="shared" ref="H103:H107" si="7">+E103*G103</f>
        <v>0</v>
      </c>
    </row>
    <row r="104" spans="1:8" s="12" customFormat="1" ht="12.75" x14ac:dyDescent="0.2">
      <c r="A104" s="14"/>
      <c r="B104" s="82" t="s">
        <v>83</v>
      </c>
      <c r="C104" s="82" t="s">
        <v>46</v>
      </c>
      <c r="D104" s="82" t="s">
        <v>84</v>
      </c>
      <c r="E104" s="82">
        <v>1</v>
      </c>
      <c r="F104" s="82" t="s">
        <v>24</v>
      </c>
      <c r="G104" s="187">
        <v>0</v>
      </c>
      <c r="H104" s="187">
        <f t="shared" si="7"/>
        <v>0</v>
      </c>
    </row>
    <row r="105" spans="1:8" s="12" customFormat="1" ht="12.75" x14ac:dyDescent="0.2">
      <c r="A105" s="14"/>
      <c r="B105" s="82" t="s">
        <v>141</v>
      </c>
      <c r="C105" s="82" t="s">
        <v>142</v>
      </c>
      <c r="D105" s="82" t="s">
        <v>143</v>
      </c>
      <c r="E105" s="82">
        <v>1</v>
      </c>
      <c r="F105" s="82" t="s">
        <v>24</v>
      </c>
      <c r="G105" s="187">
        <v>0</v>
      </c>
      <c r="H105" s="187">
        <f t="shared" si="7"/>
        <v>0</v>
      </c>
    </row>
    <row r="106" spans="1:8" s="12" customFormat="1" ht="12.75" x14ac:dyDescent="0.2">
      <c r="A106" s="14"/>
      <c r="B106" s="82" t="s">
        <v>85</v>
      </c>
      <c r="C106" s="82"/>
      <c r="D106" s="82"/>
      <c r="E106" s="82">
        <v>6</v>
      </c>
      <c r="F106" s="82" t="s">
        <v>24</v>
      </c>
      <c r="G106" s="187">
        <v>0</v>
      </c>
      <c r="H106" s="187">
        <f t="shared" si="7"/>
        <v>0</v>
      </c>
    </row>
    <row r="107" spans="1:8" s="12" customFormat="1" ht="12.75" x14ac:dyDescent="0.2">
      <c r="A107" s="14"/>
      <c r="B107" s="82" t="s">
        <v>86</v>
      </c>
      <c r="C107" s="82"/>
      <c r="D107" s="82" t="s">
        <v>87</v>
      </c>
      <c r="E107" s="82">
        <v>1</v>
      </c>
      <c r="F107" s="82" t="s">
        <v>24</v>
      </c>
      <c r="G107" s="187">
        <v>0</v>
      </c>
      <c r="H107" s="187">
        <f t="shared" si="7"/>
        <v>0</v>
      </c>
    </row>
    <row r="108" spans="1:8" s="12" customFormat="1" ht="12.75" x14ac:dyDescent="0.2">
      <c r="A108" s="14"/>
      <c r="B108" s="82"/>
      <c r="C108" s="82"/>
      <c r="D108" s="82"/>
      <c r="E108" s="82"/>
      <c r="F108" s="82"/>
      <c r="G108" s="72"/>
      <c r="H108" s="72"/>
    </row>
    <row r="109" spans="1:8" s="12" customFormat="1" ht="12.75" x14ac:dyDescent="0.2">
      <c r="A109" s="14"/>
      <c r="B109" s="75" t="s">
        <v>33</v>
      </c>
      <c r="C109" s="69"/>
      <c r="D109" s="83"/>
      <c r="E109" s="71"/>
      <c r="F109" s="69"/>
      <c r="G109" s="72"/>
      <c r="H109" s="72">
        <f>SUM(H96:H107)</f>
        <v>0</v>
      </c>
    </row>
    <row r="110" spans="1:8" s="12" customFormat="1" ht="12.75" x14ac:dyDescent="0.2">
      <c r="A110" s="14"/>
      <c r="B110" s="75" t="s">
        <v>88</v>
      </c>
      <c r="C110" s="69"/>
      <c r="D110" s="83"/>
      <c r="E110" s="188">
        <v>0.3</v>
      </c>
      <c r="F110" s="69"/>
      <c r="G110" s="72"/>
      <c r="H110" s="72">
        <f>+H109*E110</f>
        <v>0</v>
      </c>
    </row>
    <row r="111" spans="1:8" s="12" customFormat="1" ht="13.5" thickBot="1" x14ac:dyDescent="0.25">
      <c r="A111" s="14"/>
      <c r="B111" s="77" t="s">
        <v>22</v>
      </c>
      <c r="C111" s="78"/>
      <c r="D111" s="84"/>
      <c r="E111" s="79"/>
      <c r="F111" s="78"/>
      <c r="G111" s="80"/>
      <c r="H111" s="80">
        <f>+H109+H110</f>
        <v>0</v>
      </c>
    </row>
    <row r="112" spans="1:8" s="12" customFormat="1" ht="12.75" x14ac:dyDescent="0.2">
      <c r="A112" s="14"/>
      <c r="B112" s="75"/>
      <c r="C112" s="69"/>
      <c r="D112" s="83"/>
      <c r="E112" s="71"/>
      <c r="F112" s="69"/>
      <c r="G112" s="72"/>
      <c r="H112" s="72"/>
    </row>
    <row r="113" spans="1:8" s="12" customFormat="1" ht="12.75" x14ac:dyDescent="0.2">
      <c r="A113" s="14"/>
      <c r="B113" s="75"/>
      <c r="C113" s="69"/>
      <c r="D113" s="83"/>
      <c r="E113" s="71"/>
      <c r="F113" s="69"/>
      <c r="G113" s="72"/>
      <c r="H113" s="72"/>
    </row>
    <row r="114" spans="1:8" s="12" customFormat="1" ht="12.75" x14ac:dyDescent="0.2">
      <c r="A114" s="14"/>
      <c r="B114" s="81" t="s">
        <v>150</v>
      </c>
      <c r="C114" s="69"/>
      <c r="D114" s="70"/>
      <c r="E114" s="71"/>
      <c r="F114" s="69"/>
      <c r="G114" s="72"/>
      <c r="H114" s="72"/>
    </row>
    <row r="115" spans="1:8" s="12" customFormat="1" ht="12.75" x14ac:dyDescent="0.2">
      <c r="A115" s="14"/>
      <c r="B115" s="57" t="s">
        <v>18</v>
      </c>
      <c r="C115" s="56"/>
      <c r="D115" s="58"/>
      <c r="E115" s="58" t="s">
        <v>19</v>
      </c>
      <c r="F115" s="57" t="s">
        <v>20</v>
      </c>
      <c r="G115" s="59" t="s">
        <v>21</v>
      </c>
      <c r="H115" s="59" t="s">
        <v>22</v>
      </c>
    </row>
    <row r="116" spans="1:8" s="12" customFormat="1" ht="12.75" x14ac:dyDescent="0.2">
      <c r="A116" s="14"/>
      <c r="B116" s="86" t="s">
        <v>199</v>
      </c>
      <c r="C116" s="69"/>
      <c r="D116" s="86" t="s">
        <v>201</v>
      </c>
      <c r="E116" s="87">
        <v>3</v>
      </c>
      <c r="F116" s="86" t="s">
        <v>24</v>
      </c>
      <c r="G116" s="189">
        <v>0</v>
      </c>
      <c r="H116" s="109">
        <f t="shared" ref="H116:H123" si="8">G116*E116</f>
        <v>0</v>
      </c>
    </row>
    <row r="117" spans="1:8" s="12" customFormat="1" ht="12.75" x14ac:dyDescent="0.2">
      <c r="A117" s="14"/>
      <c r="B117" s="86" t="s">
        <v>199</v>
      </c>
      <c r="C117" s="69"/>
      <c r="D117" s="86" t="s">
        <v>200</v>
      </c>
      <c r="E117" s="87">
        <v>2</v>
      </c>
      <c r="F117" s="86" t="s">
        <v>24</v>
      </c>
      <c r="G117" s="189">
        <v>0</v>
      </c>
      <c r="H117" s="109">
        <f t="shared" si="8"/>
        <v>0</v>
      </c>
    </row>
    <row r="118" spans="1:8" s="12" customFormat="1" ht="12.75" x14ac:dyDescent="0.2">
      <c r="A118" s="14"/>
      <c r="B118" s="82" t="s">
        <v>155</v>
      </c>
      <c r="C118" s="82"/>
      <c r="D118" s="82" t="s">
        <v>156</v>
      </c>
      <c r="E118" s="82">
        <v>1</v>
      </c>
      <c r="F118" s="82" t="s">
        <v>24</v>
      </c>
      <c r="G118" s="189">
        <v>0</v>
      </c>
      <c r="H118" s="109">
        <f t="shared" si="8"/>
        <v>0</v>
      </c>
    </row>
    <row r="119" spans="1:8" s="12" customFormat="1" ht="12.75" x14ac:dyDescent="0.2">
      <c r="A119" s="14"/>
      <c r="B119" s="82" t="s">
        <v>78</v>
      </c>
      <c r="C119" s="82"/>
      <c r="D119" s="82" t="s">
        <v>31</v>
      </c>
      <c r="E119" s="82">
        <v>1</v>
      </c>
      <c r="F119" s="82" t="s">
        <v>24</v>
      </c>
      <c r="G119" s="189">
        <v>0</v>
      </c>
      <c r="H119" s="109">
        <f t="shared" si="8"/>
        <v>0</v>
      </c>
    </row>
    <row r="120" spans="1:8" s="12" customFormat="1" ht="12.75" x14ac:dyDescent="0.2">
      <c r="A120" s="14"/>
      <c r="B120" s="82" t="s">
        <v>80</v>
      </c>
      <c r="C120" s="82" t="s">
        <v>153</v>
      </c>
      <c r="D120" s="82" t="s">
        <v>82</v>
      </c>
      <c r="E120" s="82">
        <v>1</v>
      </c>
      <c r="F120" s="82" t="s">
        <v>24</v>
      </c>
      <c r="G120" s="189">
        <v>0</v>
      </c>
      <c r="H120" s="109">
        <f t="shared" si="8"/>
        <v>0</v>
      </c>
    </row>
    <row r="121" spans="1:8" s="12" customFormat="1" ht="12.75" x14ac:dyDescent="0.2">
      <c r="A121" s="14"/>
      <c r="B121" s="82" t="s">
        <v>83</v>
      </c>
      <c r="C121" s="82" t="s">
        <v>154</v>
      </c>
      <c r="D121" s="82" t="s">
        <v>84</v>
      </c>
      <c r="E121" s="82">
        <v>1</v>
      </c>
      <c r="F121" s="82" t="s">
        <v>24</v>
      </c>
      <c r="G121" s="189">
        <v>0</v>
      </c>
      <c r="H121" s="109">
        <f t="shared" si="8"/>
        <v>0</v>
      </c>
    </row>
    <row r="122" spans="1:8" s="12" customFormat="1" ht="12.75" x14ac:dyDescent="0.2">
      <c r="A122" s="14"/>
      <c r="B122" s="82" t="s">
        <v>85</v>
      </c>
      <c r="C122" s="82"/>
      <c r="D122" s="82"/>
      <c r="E122" s="82">
        <v>8</v>
      </c>
      <c r="F122" s="82" t="s">
        <v>24</v>
      </c>
      <c r="G122" s="189">
        <v>0</v>
      </c>
      <c r="H122" s="109">
        <f t="shared" si="8"/>
        <v>0</v>
      </c>
    </row>
    <row r="123" spans="1:8" s="12" customFormat="1" ht="12.75" x14ac:dyDescent="0.2">
      <c r="A123" s="14"/>
      <c r="B123" s="82" t="s">
        <v>86</v>
      </c>
      <c r="C123" s="82"/>
      <c r="D123" s="82" t="s">
        <v>87</v>
      </c>
      <c r="E123" s="82">
        <v>1</v>
      </c>
      <c r="F123" s="82" t="s">
        <v>24</v>
      </c>
      <c r="G123" s="189">
        <v>0</v>
      </c>
      <c r="H123" s="109">
        <f t="shared" si="8"/>
        <v>0</v>
      </c>
    </row>
    <row r="124" spans="1:8" s="12" customFormat="1" ht="12.75" x14ac:dyDescent="0.2">
      <c r="A124" s="14"/>
      <c r="B124" s="82"/>
      <c r="C124" s="82"/>
      <c r="D124" s="82"/>
      <c r="E124" s="82"/>
      <c r="F124" s="82"/>
      <c r="G124" s="72"/>
      <c r="H124" s="72"/>
    </row>
    <row r="125" spans="1:8" s="12" customFormat="1" ht="12.75" x14ac:dyDescent="0.2">
      <c r="A125" s="14"/>
      <c r="B125" s="75" t="s">
        <v>33</v>
      </c>
      <c r="C125" s="69"/>
      <c r="D125" s="83"/>
      <c r="E125" s="71"/>
      <c r="F125" s="69"/>
      <c r="G125" s="72"/>
      <c r="H125" s="72">
        <f>SUM(H116:H123)</f>
        <v>0</v>
      </c>
    </row>
    <row r="126" spans="1:8" s="12" customFormat="1" ht="12.75" x14ac:dyDescent="0.2">
      <c r="A126" s="14"/>
      <c r="B126" s="75" t="s">
        <v>88</v>
      </c>
      <c r="C126" s="69"/>
      <c r="D126" s="83"/>
      <c r="E126" s="188">
        <v>0.3</v>
      </c>
      <c r="F126" s="69"/>
      <c r="G126" s="72"/>
      <c r="H126" s="72">
        <f>+H125*E126</f>
        <v>0</v>
      </c>
    </row>
    <row r="127" spans="1:8" s="12" customFormat="1" ht="13.5" thickBot="1" x14ac:dyDescent="0.25">
      <c r="A127" s="14"/>
      <c r="B127" s="77" t="s">
        <v>22</v>
      </c>
      <c r="C127" s="78"/>
      <c r="D127" s="84"/>
      <c r="E127" s="79"/>
      <c r="F127" s="78"/>
      <c r="G127" s="80"/>
      <c r="H127" s="80">
        <f>+H125+H126</f>
        <v>0</v>
      </c>
    </row>
    <row r="128" spans="1:8" s="12" customFormat="1" ht="12.75" x14ac:dyDescent="0.2">
      <c r="A128" s="14"/>
      <c r="B128" s="75"/>
      <c r="C128" s="69"/>
      <c r="D128" s="83"/>
      <c r="E128" s="71"/>
      <c r="F128" s="69"/>
      <c r="G128" s="72"/>
      <c r="H128" s="72"/>
    </row>
    <row r="129" spans="1:8" s="12" customFormat="1" ht="12.75" x14ac:dyDescent="0.2">
      <c r="A129" s="14"/>
      <c r="B129" s="75"/>
      <c r="C129" s="69"/>
      <c r="D129" s="83"/>
      <c r="E129" s="71"/>
      <c r="F129" s="69"/>
      <c r="G129" s="72"/>
      <c r="H129" s="72"/>
    </row>
    <row r="130" spans="1:8" s="12" customFormat="1" ht="12.75" x14ac:dyDescent="0.2">
      <c r="A130" s="14"/>
      <c r="B130" s="75"/>
      <c r="C130" s="69"/>
      <c r="D130" s="83"/>
      <c r="E130" s="71"/>
      <c r="F130" s="69"/>
      <c r="G130" s="72"/>
      <c r="H130" s="72"/>
    </row>
    <row r="131" spans="1:8" s="12" customFormat="1" ht="12.75" x14ac:dyDescent="0.2">
      <c r="A131" s="14"/>
      <c r="B131" s="75"/>
      <c r="C131" s="69"/>
      <c r="D131" s="83"/>
      <c r="E131" s="71"/>
      <c r="F131" s="69"/>
      <c r="G131" s="72"/>
      <c r="H131" s="72"/>
    </row>
    <row r="132" spans="1:8" s="12" customFormat="1" ht="12.75" x14ac:dyDescent="0.2">
      <c r="A132" s="14"/>
      <c r="B132" s="75"/>
      <c r="C132" s="69"/>
      <c r="D132" s="83"/>
      <c r="E132" s="71"/>
      <c r="F132" s="69"/>
      <c r="G132" s="72"/>
      <c r="H132" s="72"/>
    </row>
    <row r="133" spans="1:8" s="12" customFormat="1" ht="12.75" x14ac:dyDescent="0.2">
      <c r="A133" s="14"/>
      <c r="B133" s="81" t="s">
        <v>151</v>
      </c>
      <c r="C133" s="69"/>
      <c r="D133" s="70"/>
      <c r="E133" s="71"/>
      <c r="F133" s="69"/>
      <c r="G133" s="72"/>
      <c r="H133" s="72"/>
    </row>
    <row r="134" spans="1:8" s="12" customFormat="1" ht="12.75" x14ac:dyDescent="0.2">
      <c r="A134" s="14"/>
      <c r="B134" s="57" t="s">
        <v>18</v>
      </c>
      <c r="C134" s="56"/>
      <c r="D134" s="58"/>
      <c r="E134" s="58" t="s">
        <v>19</v>
      </c>
      <c r="F134" s="57" t="s">
        <v>20</v>
      </c>
      <c r="G134" s="59" t="s">
        <v>21</v>
      </c>
      <c r="H134" s="59" t="s">
        <v>22</v>
      </c>
    </row>
    <row r="135" spans="1:8" s="12" customFormat="1" ht="12.75" x14ac:dyDescent="0.2">
      <c r="A135" s="14"/>
      <c r="B135" s="86" t="s">
        <v>199</v>
      </c>
      <c r="C135" s="69"/>
      <c r="D135" s="86" t="s">
        <v>201</v>
      </c>
      <c r="E135" s="87">
        <v>3</v>
      </c>
      <c r="F135" s="86" t="s">
        <v>24</v>
      </c>
      <c r="G135" s="72">
        <v>0</v>
      </c>
      <c r="H135" s="109">
        <f t="shared" ref="H135:H142" si="9">G135*E135</f>
        <v>0</v>
      </c>
    </row>
    <row r="136" spans="1:8" s="12" customFormat="1" ht="12.75" x14ac:dyDescent="0.2">
      <c r="A136" s="14"/>
      <c r="B136" s="86" t="s">
        <v>199</v>
      </c>
      <c r="C136" s="69"/>
      <c r="D136" s="86" t="s">
        <v>200</v>
      </c>
      <c r="E136" s="87">
        <v>2</v>
      </c>
      <c r="F136" s="86" t="s">
        <v>24</v>
      </c>
      <c r="G136" s="72">
        <v>0</v>
      </c>
      <c r="H136" s="109">
        <f t="shared" si="9"/>
        <v>0</v>
      </c>
    </row>
    <row r="137" spans="1:8" s="12" customFormat="1" ht="12.75" x14ac:dyDescent="0.2">
      <c r="A137" s="14"/>
      <c r="B137" s="82" t="s">
        <v>155</v>
      </c>
      <c r="C137" s="82"/>
      <c r="D137" s="82" t="s">
        <v>156</v>
      </c>
      <c r="E137" s="82">
        <v>1</v>
      </c>
      <c r="F137" s="82" t="s">
        <v>24</v>
      </c>
      <c r="G137" s="72">
        <v>0</v>
      </c>
      <c r="H137" s="109">
        <f t="shared" si="9"/>
        <v>0</v>
      </c>
    </row>
    <row r="138" spans="1:8" s="12" customFormat="1" ht="12.75" x14ac:dyDescent="0.2">
      <c r="A138" s="14"/>
      <c r="B138" s="82" t="s">
        <v>78</v>
      </c>
      <c r="C138" s="82"/>
      <c r="D138" s="82" t="s">
        <v>31</v>
      </c>
      <c r="E138" s="82">
        <v>1</v>
      </c>
      <c r="F138" s="82" t="s">
        <v>24</v>
      </c>
      <c r="G138" s="72">
        <v>0</v>
      </c>
      <c r="H138" s="109">
        <f t="shared" si="9"/>
        <v>0</v>
      </c>
    </row>
    <row r="139" spans="1:8" s="12" customFormat="1" ht="12.75" x14ac:dyDescent="0.2">
      <c r="A139" s="14"/>
      <c r="B139" s="82" t="s">
        <v>80</v>
      </c>
      <c r="C139" s="82" t="s">
        <v>153</v>
      </c>
      <c r="D139" s="82" t="s">
        <v>82</v>
      </c>
      <c r="E139" s="82">
        <v>1</v>
      </c>
      <c r="F139" s="82" t="s">
        <v>24</v>
      </c>
      <c r="G139" s="72">
        <v>0</v>
      </c>
      <c r="H139" s="109">
        <f t="shared" si="9"/>
        <v>0</v>
      </c>
    </row>
    <row r="140" spans="1:8" s="12" customFormat="1" ht="12.75" x14ac:dyDescent="0.2">
      <c r="A140" s="14"/>
      <c r="B140" s="82" t="s">
        <v>83</v>
      </c>
      <c r="C140" s="82" t="s">
        <v>154</v>
      </c>
      <c r="D140" s="82" t="s">
        <v>84</v>
      </c>
      <c r="E140" s="82">
        <v>1</v>
      </c>
      <c r="F140" s="82" t="s">
        <v>24</v>
      </c>
      <c r="G140" s="72">
        <v>0</v>
      </c>
      <c r="H140" s="109">
        <f t="shared" si="9"/>
        <v>0</v>
      </c>
    </row>
    <row r="141" spans="1:8" s="12" customFormat="1" ht="12.75" x14ac:dyDescent="0.2">
      <c r="A141" s="14"/>
      <c r="B141" s="82" t="s">
        <v>85</v>
      </c>
      <c r="C141" s="82"/>
      <c r="D141" s="82"/>
      <c r="E141" s="82">
        <v>8</v>
      </c>
      <c r="F141" s="82" t="s">
        <v>24</v>
      </c>
      <c r="G141" s="72">
        <v>0</v>
      </c>
      <c r="H141" s="109">
        <f t="shared" si="9"/>
        <v>0</v>
      </c>
    </row>
    <row r="142" spans="1:8" s="12" customFormat="1" ht="12.75" x14ac:dyDescent="0.2">
      <c r="A142" s="14"/>
      <c r="B142" s="82" t="s">
        <v>86</v>
      </c>
      <c r="C142" s="82"/>
      <c r="D142" s="82" t="s">
        <v>87</v>
      </c>
      <c r="E142" s="82">
        <v>1</v>
      </c>
      <c r="F142" s="82" t="s">
        <v>24</v>
      </c>
      <c r="G142" s="72">
        <v>0</v>
      </c>
      <c r="H142" s="109">
        <f t="shared" si="9"/>
        <v>0</v>
      </c>
    </row>
    <row r="143" spans="1:8" s="12" customFormat="1" ht="12.75" x14ac:dyDescent="0.2">
      <c r="A143" s="14"/>
      <c r="B143" s="82"/>
      <c r="C143" s="82"/>
      <c r="D143" s="82"/>
      <c r="E143" s="82"/>
      <c r="F143" s="82"/>
      <c r="G143" s="72"/>
      <c r="H143" s="72"/>
    </row>
    <row r="144" spans="1:8" s="12" customFormat="1" ht="12.75" x14ac:dyDescent="0.2">
      <c r="A144" s="14"/>
      <c r="B144" s="75" t="s">
        <v>33</v>
      </c>
      <c r="C144" s="69"/>
      <c r="D144" s="83"/>
      <c r="E144" s="71"/>
      <c r="F144" s="69"/>
      <c r="G144" s="72"/>
      <c r="H144" s="72">
        <f>SUM(H135:H142)</f>
        <v>0</v>
      </c>
    </row>
    <row r="145" spans="1:8" s="12" customFormat="1" ht="12.75" x14ac:dyDescent="0.2">
      <c r="A145" s="14"/>
      <c r="B145" s="75" t="s">
        <v>88</v>
      </c>
      <c r="C145" s="69"/>
      <c r="D145" s="83"/>
      <c r="E145" s="188">
        <v>0.3</v>
      </c>
      <c r="F145" s="69"/>
      <c r="G145" s="72"/>
      <c r="H145" s="72">
        <f>+H144*E145</f>
        <v>0</v>
      </c>
    </row>
    <row r="146" spans="1:8" s="12" customFormat="1" ht="13.5" thickBot="1" x14ac:dyDescent="0.25">
      <c r="A146" s="14"/>
      <c r="B146" s="77" t="s">
        <v>22</v>
      </c>
      <c r="C146" s="78"/>
      <c r="D146" s="84"/>
      <c r="E146" s="79"/>
      <c r="F146" s="78"/>
      <c r="G146" s="80"/>
      <c r="H146" s="80">
        <f>+H144+H145</f>
        <v>0</v>
      </c>
    </row>
    <row r="147" spans="1:8" s="12" customFormat="1" ht="12.75" x14ac:dyDescent="0.2">
      <c r="A147" s="14"/>
      <c r="B147" s="75"/>
      <c r="C147" s="69"/>
      <c r="D147" s="83"/>
      <c r="E147" s="71"/>
      <c r="F147" s="69"/>
      <c r="G147" s="72"/>
      <c r="H147" s="72"/>
    </row>
    <row r="148" spans="1:8" s="12" customFormat="1" ht="12.75" x14ac:dyDescent="0.2">
      <c r="A148" s="14"/>
      <c r="B148" s="75"/>
      <c r="C148" s="69"/>
      <c r="D148" s="83"/>
      <c r="E148" s="71"/>
      <c r="F148" s="69"/>
      <c r="G148" s="72"/>
      <c r="H148" s="72"/>
    </row>
    <row r="149" spans="1:8" s="12" customFormat="1" ht="12.75" x14ac:dyDescent="0.2">
      <c r="A149" s="14"/>
      <c r="B149" s="75"/>
      <c r="C149" s="69"/>
      <c r="D149" s="83"/>
      <c r="E149" s="71"/>
      <c r="F149" s="69"/>
      <c r="G149" s="72"/>
      <c r="H149" s="72"/>
    </row>
    <row r="150" spans="1:8" s="12" customFormat="1" ht="12.75" x14ac:dyDescent="0.2">
      <c r="A150" s="14"/>
      <c r="B150" s="75"/>
      <c r="C150" s="69"/>
      <c r="D150" s="83"/>
      <c r="E150" s="71"/>
      <c r="F150" s="69"/>
      <c r="G150" s="72"/>
      <c r="H150" s="72"/>
    </row>
    <row r="151" spans="1:8" s="12" customFormat="1" ht="12.75" x14ac:dyDescent="0.2">
      <c r="A151" s="14"/>
      <c r="B151" s="75"/>
      <c r="C151" s="69"/>
      <c r="D151" s="83"/>
      <c r="E151" s="71"/>
      <c r="F151" s="69"/>
      <c r="G151" s="72"/>
      <c r="H151" s="72"/>
    </row>
    <row r="152" spans="1:8" s="12" customFormat="1" ht="12.75" x14ac:dyDescent="0.2">
      <c r="A152" s="14"/>
      <c r="B152" s="81" t="s">
        <v>152</v>
      </c>
      <c r="C152" s="69"/>
      <c r="D152" s="70"/>
      <c r="E152" s="71"/>
      <c r="F152" s="69"/>
      <c r="G152" s="72"/>
      <c r="H152" s="72"/>
    </row>
    <row r="153" spans="1:8" s="12" customFormat="1" ht="12.75" x14ac:dyDescent="0.2">
      <c r="A153" s="14"/>
      <c r="B153" s="57" t="s">
        <v>18</v>
      </c>
      <c r="C153" s="56"/>
      <c r="D153" s="58"/>
      <c r="E153" s="58" t="s">
        <v>19</v>
      </c>
      <c r="F153" s="57" t="s">
        <v>20</v>
      </c>
      <c r="G153" s="59" t="s">
        <v>21</v>
      </c>
      <c r="H153" s="59" t="s">
        <v>22</v>
      </c>
    </row>
    <row r="154" spans="1:8" s="12" customFormat="1" ht="12.75" x14ac:dyDescent="0.2">
      <c r="A154" s="14"/>
      <c r="B154" s="86" t="s">
        <v>199</v>
      </c>
      <c r="C154" s="69"/>
      <c r="D154" s="86" t="s">
        <v>200</v>
      </c>
      <c r="E154" s="87">
        <v>5</v>
      </c>
      <c r="F154" s="86" t="s">
        <v>24</v>
      </c>
      <c r="G154" s="189">
        <v>0</v>
      </c>
      <c r="H154" s="109">
        <f t="shared" ref="H154:H156" si="10">G154*E154</f>
        <v>0</v>
      </c>
    </row>
    <row r="155" spans="1:8" s="12" customFormat="1" ht="12.75" x14ac:dyDescent="0.2">
      <c r="A155" s="14"/>
      <c r="B155" s="86" t="s">
        <v>199</v>
      </c>
      <c r="C155" s="69"/>
      <c r="D155" s="86" t="s">
        <v>201</v>
      </c>
      <c r="E155" s="87">
        <v>8</v>
      </c>
      <c r="F155" s="86" t="s">
        <v>24</v>
      </c>
      <c r="G155" s="189">
        <v>0</v>
      </c>
      <c r="H155" s="109">
        <f t="shared" si="10"/>
        <v>0</v>
      </c>
    </row>
    <row r="156" spans="1:8" s="12" customFormat="1" ht="12.75" x14ac:dyDescent="0.2">
      <c r="A156" s="14"/>
      <c r="B156" s="86" t="s">
        <v>199</v>
      </c>
      <c r="C156" s="69"/>
      <c r="D156" s="86" t="s">
        <v>202</v>
      </c>
      <c r="E156" s="87">
        <v>1</v>
      </c>
      <c r="F156" s="86" t="s">
        <v>24</v>
      </c>
      <c r="G156" s="189">
        <v>0</v>
      </c>
      <c r="H156" s="109">
        <f t="shared" si="10"/>
        <v>0</v>
      </c>
    </row>
    <row r="157" spans="1:8" s="12" customFormat="1" ht="12.75" x14ac:dyDescent="0.2">
      <c r="A157" s="14"/>
      <c r="B157" s="82" t="s">
        <v>79</v>
      </c>
      <c r="C157" s="82"/>
      <c r="D157" s="82" t="s">
        <v>47</v>
      </c>
      <c r="E157" s="82">
        <v>1</v>
      </c>
      <c r="F157" s="82" t="s">
        <v>24</v>
      </c>
      <c r="G157" s="189">
        <v>0</v>
      </c>
      <c r="H157" s="187">
        <f>+E157*G157</f>
        <v>0</v>
      </c>
    </row>
    <row r="158" spans="1:8" s="12" customFormat="1" ht="12.75" x14ac:dyDescent="0.2">
      <c r="A158" s="14"/>
      <c r="B158" s="82" t="s">
        <v>80</v>
      </c>
      <c r="C158" s="82" t="s">
        <v>81</v>
      </c>
      <c r="D158" s="82" t="s">
        <v>82</v>
      </c>
      <c r="E158" s="82">
        <v>1</v>
      </c>
      <c r="F158" s="82" t="s">
        <v>24</v>
      </c>
      <c r="G158" s="189">
        <v>0</v>
      </c>
      <c r="H158" s="72">
        <f t="shared" ref="H158" si="11">+E158*G158</f>
        <v>0</v>
      </c>
    </row>
    <row r="159" spans="1:8" s="12" customFormat="1" ht="12.75" x14ac:dyDescent="0.2">
      <c r="A159" s="14"/>
      <c r="B159" s="82" t="s">
        <v>141</v>
      </c>
      <c r="C159" s="82" t="s">
        <v>142</v>
      </c>
      <c r="D159" s="82" t="s">
        <v>143</v>
      </c>
      <c r="E159" s="82">
        <v>1</v>
      </c>
      <c r="F159" s="82" t="s">
        <v>24</v>
      </c>
      <c r="G159" s="189">
        <v>0</v>
      </c>
      <c r="H159" s="187">
        <f t="shared" ref="H159:H161" si="12">+E159*G159</f>
        <v>0</v>
      </c>
    </row>
    <row r="160" spans="1:8" s="12" customFormat="1" ht="12.75" x14ac:dyDescent="0.2">
      <c r="A160" s="14"/>
      <c r="B160" s="82" t="s">
        <v>85</v>
      </c>
      <c r="C160" s="82"/>
      <c r="D160" s="82"/>
      <c r="E160" s="82">
        <v>0</v>
      </c>
      <c r="F160" s="82" t="s">
        <v>24</v>
      </c>
      <c r="G160" s="189">
        <v>0</v>
      </c>
      <c r="H160" s="187">
        <f t="shared" si="12"/>
        <v>0</v>
      </c>
    </row>
    <row r="161" spans="1:8" s="12" customFormat="1" ht="12.75" x14ac:dyDescent="0.2">
      <c r="A161" s="14"/>
      <c r="B161" s="82" t="s">
        <v>86</v>
      </c>
      <c r="C161" s="82"/>
      <c r="D161" s="82" t="s">
        <v>87</v>
      </c>
      <c r="E161" s="82">
        <v>1</v>
      </c>
      <c r="F161" s="82" t="s">
        <v>24</v>
      </c>
      <c r="G161" s="189">
        <v>0</v>
      </c>
      <c r="H161" s="187">
        <f t="shared" si="12"/>
        <v>0</v>
      </c>
    </row>
    <row r="162" spans="1:8" s="12" customFormat="1" ht="12.75" x14ac:dyDescent="0.2">
      <c r="A162" s="14"/>
      <c r="B162" s="82"/>
      <c r="C162" s="82"/>
      <c r="D162" s="82"/>
      <c r="E162" s="82"/>
      <c r="F162" s="82"/>
      <c r="G162" s="72"/>
      <c r="H162" s="72"/>
    </row>
    <row r="163" spans="1:8" s="12" customFormat="1" ht="12.75" x14ac:dyDescent="0.2">
      <c r="A163" s="14"/>
      <c r="B163" s="75" t="s">
        <v>33</v>
      </c>
      <c r="C163" s="69"/>
      <c r="D163" s="83"/>
      <c r="E163" s="71"/>
      <c r="F163" s="69"/>
      <c r="G163" s="72"/>
      <c r="H163" s="72">
        <f>SUM(H154:H162)</f>
        <v>0</v>
      </c>
    </row>
    <row r="164" spans="1:8" s="12" customFormat="1" ht="12.75" x14ac:dyDescent="0.2">
      <c r="A164" s="14"/>
      <c r="B164" s="75" t="s">
        <v>88</v>
      </c>
      <c r="C164" s="69"/>
      <c r="D164" s="83"/>
      <c r="E164" s="188">
        <v>0.3</v>
      </c>
      <c r="F164" s="69"/>
      <c r="G164" s="72"/>
      <c r="H164" s="72">
        <f>+H163*E164</f>
        <v>0</v>
      </c>
    </row>
    <row r="165" spans="1:8" s="12" customFormat="1" ht="13.5" thickBot="1" x14ac:dyDescent="0.25">
      <c r="A165" s="14"/>
      <c r="B165" s="77" t="s">
        <v>22</v>
      </c>
      <c r="C165" s="78"/>
      <c r="D165" s="84"/>
      <c r="E165" s="79"/>
      <c r="F165" s="78"/>
      <c r="G165" s="80"/>
      <c r="H165" s="80">
        <f>+H163+H164</f>
        <v>0</v>
      </c>
    </row>
    <row r="166" spans="1:8" s="12" customFormat="1" ht="12.75" x14ac:dyDescent="0.2">
      <c r="A166" s="14"/>
      <c r="B166" s="75"/>
      <c r="C166" s="69"/>
      <c r="D166" s="83"/>
      <c r="E166" s="71"/>
      <c r="F166" s="69"/>
      <c r="G166" s="72"/>
      <c r="H166" s="72"/>
    </row>
    <row r="167" spans="1:8" s="12" customFormat="1" ht="12.75" x14ac:dyDescent="0.2">
      <c r="A167" s="14"/>
      <c r="B167" s="75"/>
      <c r="C167" s="69"/>
      <c r="D167" s="83"/>
      <c r="E167" s="71"/>
      <c r="F167" s="69"/>
      <c r="G167" s="72"/>
      <c r="H167" s="72"/>
    </row>
    <row r="168" spans="1:8" s="12" customFormat="1" ht="12.75" x14ac:dyDescent="0.2">
      <c r="A168" s="14"/>
      <c r="B168" s="75"/>
      <c r="C168" s="69"/>
      <c r="D168" s="83"/>
      <c r="E168" s="71"/>
      <c r="F168" s="69"/>
      <c r="G168" s="72"/>
      <c r="H168" s="72"/>
    </row>
    <row r="169" spans="1:8" s="12" customFormat="1" ht="12.75" x14ac:dyDescent="0.2">
      <c r="A169" s="14"/>
      <c r="B169" s="81" t="s">
        <v>231</v>
      </c>
      <c r="C169" s="69"/>
      <c r="D169" s="70"/>
      <c r="E169" s="71"/>
      <c r="F169" s="69"/>
      <c r="G169" s="72"/>
      <c r="H169" s="72"/>
    </row>
    <row r="170" spans="1:8" s="12" customFormat="1" ht="12.75" x14ac:dyDescent="0.2">
      <c r="A170" s="14"/>
      <c r="B170" s="57" t="s">
        <v>18</v>
      </c>
      <c r="C170" s="56"/>
      <c r="D170" s="58"/>
      <c r="E170" s="58" t="s">
        <v>19</v>
      </c>
      <c r="F170" s="57" t="s">
        <v>20</v>
      </c>
      <c r="G170" s="59" t="s">
        <v>21</v>
      </c>
      <c r="H170" s="59" t="s">
        <v>22</v>
      </c>
    </row>
    <row r="171" spans="1:8" s="12" customFormat="1" ht="12.75" x14ac:dyDescent="0.2">
      <c r="A171" s="14"/>
      <c r="B171" s="195" t="s">
        <v>195</v>
      </c>
      <c r="C171" s="196" t="s">
        <v>195</v>
      </c>
      <c r="D171" s="196" t="s">
        <v>195</v>
      </c>
      <c r="E171" s="82">
        <v>1</v>
      </c>
      <c r="F171" s="86" t="s">
        <v>24</v>
      </c>
      <c r="G171" s="88">
        <v>0</v>
      </c>
      <c r="H171" s="187">
        <f t="shared" ref="H171:H176" si="13">+E171*G171</f>
        <v>0</v>
      </c>
    </row>
    <row r="172" spans="1:8" s="12" customFormat="1" ht="12.75" x14ac:dyDescent="0.2">
      <c r="A172" s="14"/>
      <c r="B172" s="82" t="s">
        <v>78</v>
      </c>
      <c r="C172" s="82"/>
      <c r="D172" s="82" t="s">
        <v>32</v>
      </c>
      <c r="E172" s="82">
        <v>4</v>
      </c>
      <c r="F172" s="82" t="s">
        <v>24</v>
      </c>
      <c r="G172" s="88">
        <v>0</v>
      </c>
      <c r="H172" s="187">
        <f t="shared" si="13"/>
        <v>0</v>
      </c>
    </row>
    <row r="173" spans="1:8" s="12" customFormat="1" ht="12.75" x14ac:dyDescent="0.2">
      <c r="A173" s="14"/>
      <c r="B173" s="82" t="s">
        <v>79</v>
      </c>
      <c r="C173" s="82"/>
      <c r="D173" s="82" t="s">
        <v>32</v>
      </c>
      <c r="E173" s="82">
        <v>1</v>
      </c>
      <c r="F173" s="82" t="s">
        <v>24</v>
      </c>
      <c r="G173" s="88">
        <v>0</v>
      </c>
      <c r="H173" s="187">
        <f t="shared" si="13"/>
        <v>0</v>
      </c>
    </row>
    <row r="174" spans="1:8" s="12" customFormat="1" ht="12.75" x14ac:dyDescent="0.2">
      <c r="A174" s="14"/>
      <c r="B174" s="82" t="s">
        <v>80</v>
      </c>
      <c r="C174" s="82" t="s">
        <v>167</v>
      </c>
      <c r="D174" s="82" t="s">
        <v>82</v>
      </c>
      <c r="E174" s="82">
        <v>1</v>
      </c>
      <c r="F174" s="82" t="s">
        <v>24</v>
      </c>
      <c r="G174" s="88">
        <v>0</v>
      </c>
      <c r="H174" s="109">
        <f t="shared" ref="H174" si="14">G174*E174</f>
        <v>0</v>
      </c>
    </row>
    <row r="175" spans="1:8" s="12" customFormat="1" ht="12.75" x14ac:dyDescent="0.2">
      <c r="A175" s="14"/>
      <c r="B175" s="82" t="s">
        <v>141</v>
      </c>
      <c r="C175" s="82" t="s">
        <v>142</v>
      </c>
      <c r="D175" s="82" t="s">
        <v>143</v>
      </c>
      <c r="E175" s="82">
        <v>1</v>
      </c>
      <c r="F175" s="82" t="s">
        <v>24</v>
      </c>
      <c r="G175" s="88">
        <v>0</v>
      </c>
      <c r="H175" s="187">
        <f t="shared" si="13"/>
        <v>0</v>
      </c>
    </row>
    <row r="176" spans="1:8" s="12" customFormat="1" ht="12.75" x14ac:dyDescent="0.2">
      <c r="A176" s="14"/>
      <c r="B176" s="82" t="s">
        <v>86</v>
      </c>
      <c r="C176" s="82"/>
      <c r="D176" s="82" t="s">
        <v>87</v>
      </c>
      <c r="E176" s="82">
        <v>1</v>
      </c>
      <c r="F176" s="82" t="s">
        <v>24</v>
      </c>
      <c r="G176" s="88">
        <v>0</v>
      </c>
      <c r="H176" s="187">
        <f t="shared" si="13"/>
        <v>0</v>
      </c>
    </row>
    <row r="177" spans="1:8" s="12" customFormat="1" ht="12.75" x14ac:dyDescent="0.2">
      <c r="A177" s="14"/>
      <c r="B177" s="82"/>
      <c r="C177" s="82"/>
      <c r="D177" s="82"/>
      <c r="E177" s="82"/>
      <c r="F177" s="82"/>
      <c r="G177" s="72"/>
      <c r="H177" s="72"/>
    </row>
    <row r="178" spans="1:8" s="12" customFormat="1" ht="12.75" x14ac:dyDescent="0.2">
      <c r="A178" s="14"/>
      <c r="B178" s="75" t="s">
        <v>33</v>
      </c>
      <c r="C178" s="69"/>
      <c r="D178" s="83"/>
      <c r="E178" s="71"/>
      <c r="F178" s="69"/>
      <c r="G178" s="72"/>
      <c r="H178" s="72">
        <f>SUM(H171:H176)</f>
        <v>0</v>
      </c>
    </row>
    <row r="179" spans="1:8" s="12" customFormat="1" ht="12.75" x14ac:dyDescent="0.2">
      <c r="A179" s="14"/>
      <c r="B179" s="75" t="s">
        <v>88</v>
      </c>
      <c r="C179" s="69"/>
      <c r="D179" s="83"/>
      <c r="E179" s="188">
        <v>0.3</v>
      </c>
      <c r="F179" s="69"/>
      <c r="G179" s="72"/>
      <c r="H179" s="72">
        <f>+H178*E179</f>
        <v>0</v>
      </c>
    </row>
    <row r="180" spans="1:8" s="12" customFormat="1" ht="13.5" thickBot="1" x14ac:dyDescent="0.25">
      <c r="A180" s="14"/>
      <c r="B180" s="77" t="s">
        <v>22</v>
      </c>
      <c r="C180" s="78"/>
      <c r="D180" s="84"/>
      <c r="E180" s="79"/>
      <c r="F180" s="78"/>
      <c r="G180" s="80"/>
      <c r="H180" s="80">
        <f>+H178+H179</f>
        <v>0</v>
      </c>
    </row>
    <row r="181" spans="1:8" s="12" customFormat="1" ht="12.75" x14ac:dyDescent="0.2">
      <c r="A181" s="14"/>
      <c r="B181" s="75"/>
      <c r="C181" s="69"/>
      <c r="D181" s="83"/>
      <c r="E181" s="71"/>
      <c r="F181" s="69"/>
      <c r="G181" s="72"/>
      <c r="H181" s="72"/>
    </row>
    <row r="182" spans="1:8" s="12" customFormat="1" ht="12.75" x14ac:dyDescent="0.2">
      <c r="A182" s="14"/>
      <c r="B182" s="75"/>
      <c r="C182" s="69"/>
      <c r="D182" s="83"/>
      <c r="E182" s="71"/>
      <c r="F182" s="69"/>
      <c r="G182" s="72"/>
      <c r="H182" s="72"/>
    </row>
    <row r="183" spans="1:8" s="12" customFormat="1" ht="12.75" x14ac:dyDescent="0.2">
      <c r="A183" s="14"/>
      <c r="B183" s="75" t="s">
        <v>194</v>
      </c>
      <c r="C183" s="69" t="s">
        <v>89</v>
      </c>
      <c r="D183" s="83"/>
      <c r="E183" s="71">
        <v>1</v>
      </c>
      <c r="F183" s="69" t="s">
        <v>24</v>
      </c>
      <c r="G183" s="72">
        <f>+H20</f>
        <v>0</v>
      </c>
      <c r="H183" s="72">
        <f t="shared" ref="H183:H184" si="15">+E183*G183</f>
        <v>0</v>
      </c>
    </row>
    <row r="184" spans="1:8" s="12" customFormat="1" ht="12.75" x14ac:dyDescent="0.2">
      <c r="A184" s="14"/>
      <c r="B184" s="75" t="s">
        <v>194</v>
      </c>
      <c r="C184" s="69" t="s">
        <v>92</v>
      </c>
      <c r="D184" s="83"/>
      <c r="E184" s="71">
        <v>1</v>
      </c>
      <c r="F184" s="69" t="s">
        <v>24</v>
      </c>
      <c r="G184" s="72">
        <f>+H36</f>
        <v>0</v>
      </c>
      <c r="H184" s="72">
        <f t="shared" si="15"/>
        <v>0</v>
      </c>
    </row>
    <row r="185" spans="1:8" s="12" customFormat="1" ht="12.75" x14ac:dyDescent="0.2">
      <c r="A185" s="14"/>
      <c r="B185" s="75" t="s">
        <v>194</v>
      </c>
      <c r="C185" s="69" t="s">
        <v>149</v>
      </c>
      <c r="D185" s="83"/>
      <c r="E185" s="71">
        <v>1</v>
      </c>
      <c r="F185" s="69" t="s">
        <v>24</v>
      </c>
      <c r="G185" s="72">
        <f>+H111</f>
        <v>0</v>
      </c>
      <c r="H185" s="72">
        <f>+E185*G185</f>
        <v>0</v>
      </c>
    </row>
    <row r="186" spans="1:8" s="12" customFormat="1" ht="12.75" x14ac:dyDescent="0.2">
      <c r="A186" s="14"/>
      <c r="B186" s="75" t="s">
        <v>194</v>
      </c>
      <c r="C186" s="69" t="s">
        <v>150</v>
      </c>
      <c r="D186" s="83"/>
      <c r="E186" s="71">
        <v>1</v>
      </c>
      <c r="F186" s="69" t="s">
        <v>24</v>
      </c>
      <c r="G186" s="72">
        <f>+H127</f>
        <v>0</v>
      </c>
      <c r="H186" s="72">
        <f t="shared" ref="H186:H192" si="16">+E186*G186</f>
        <v>0</v>
      </c>
    </row>
    <row r="187" spans="1:8" s="12" customFormat="1" ht="12.75" x14ac:dyDescent="0.2">
      <c r="A187" s="14"/>
      <c r="B187" s="75" t="s">
        <v>194</v>
      </c>
      <c r="C187" s="69" t="s">
        <v>151</v>
      </c>
      <c r="D187" s="83"/>
      <c r="E187" s="71">
        <v>1</v>
      </c>
      <c r="F187" s="69" t="s">
        <v>24</v>
      </c>
      <c r="G187" s="72">
        <f>+H146</f>
        <v>0</v>
      </c>
      <c r="H187" s="72">
        <f t="shared" si="16"/>
        <v>0</v>
      </c>
    </row>
    <row r="188" spans="1:8" s="12" customFormat="1" ht="12.75" x14ac:dyDescent="0.2">
      <c r="A188" s="14"/>
      <c r="B188" s="75" t="s">
        <v>194</v>
      </c>
      <c r="C188" s="69" t="s">
        <v>152</v>
      </c>
      <c r="D188" s="83"/>
      <c r="E188" s="71">
        <v>1</v>
      </c>
      <c r="F188" s="69" t="s">
        <v>24</v>
      </c>
      <c r="G188" s="72">
        <f>+H165</f>
        <v>0</v>
      </c>
      <c r="H188" s="72">
        <f t="shared" si="16"/>
        <v>0</v>
      </c>
    </row>
    <row r="189" spans="1:8" s="12" customFormat="1" ht="12.75" x14ac:dyDescent="0.2">
      <c r="A189" s="14"/>
      <c r="B189" s="75" t="s">
        <v>194</v>
      </c>
      <c r="C189" s="69" t="s">
        <v>231</v>
      </c>
      <c r="D189" s="83"/>
      <c r="E189" s="71">
        <v>1</v>
      </c>
      <c r="F189" s="69" t="s">
        <v>24</v>
      </c>
      <c r="G189" s="72">
        <f>+H180</f>
        <v>0</v>
      </c>
      <c r="H189" s="72">
        <f t="shared" si="16"/>
        <v>0</v>
      </c>
    </row>
    <row r="190" spans="1:8" s="12" customFormat="1" ht="12.75" x14ac:dyDescent="0.2">
      <c r="A190" s="14"/>
      <c r="B190" s="75" t="s">
        <v>194</v>
      </c>
      <c r="C190" s="69" t="s">
        <v>144</v>
      </c>
      <c r="D190" s="83"/>
      <c r="E190" s="71">
        <v>1</v>
      </c>
      <c r="F190" s="69" t="s">
        <v>24</v>
      </c>
      <c r="G190" s="72">
        <f>+H91</f>
        <v>0</v>
      </c>
      <c r="H190" s="72">
        <f t="shared" si="16"/>
        <v>0</v>
      </c>
    </row>
    <row r="191" spans="1:8" s="12" customFormat="1" ht="12.75" x14ac:dyDescent="0.2">
      <c r="A191" s="14"/>
      <c r="B191" s="75" t="s">
        <v>194</v>
      </c>
      <c r="C191" s="69" t="s">
        <v>91</v>
      </c>
      <c r="D191" s="83"/>
      <c r="E191" s="71">
        <v>1</v>
      </c>
      <c r="F191" s="69" t="s">
        <v>24</v>
      </c>
      <c r="G191" s="72">
        <f>+H75</f>
        <v>0</v>
      </c>
      <c r="H191" s="72">
        <f t="shared" si="16"/>
        <v>0</v>
      </c>
    </row>
    <row r="192" spans="1:8" s="12" customFormat="1" ht="12.75" x14ac:dyDescent="0.2">
      <c r="A192" s="14"/>
      <c r="B192" s="75" t="s">
        <v>194</v>
      </c>
      <c r="C192" s="69" t="s">
        <v>90</v>
      </c>
      <c r="D192" s="83"/>
      <c r="E192" s="71">
        <v>1</v>
      </c>
      <c r="F192" s="69" t="s">
        <v>24</v>
      </c>
      <c r="G192" s="72">
        <f>+H57</f>
        <v>0</v>
      </c>
      <c r="H192" s="72">
        <f t="shared" si="16"/>
        <v>0</v>
      </c>
    </row>
    <row r="193" spans="1:8" s="12" customFormat="1" ht="12.75" x14ac:dyDescent="0.2">
      <c r="A193" s="14"/>
      <c r="B193" s="75"/>
      <c r="C193" s="69"/>
      <c r="D193" s="83"/>
      <c r="E193" s="71"/>
      <c r="F193" s="69"/>
      <c r="G193" s="72"/>
      <c r="H193" s="72"/>
    </row>
    <row r="194" spans="1:8" s="12" customFormat="1" ht="13.5" thickBot="1" x14ac:dyDescent="0.25">
      <c r="A194" s="14"/>
      <c r="B194" s="101" t="s">
        <v>33</v>
      </c>
      <c r="C194" s="102"/>
      <c r="D194" s="92"/>
      <c r="E194" s="103"/>
      <c r="F194" s="102"/>
      <c r="G194" s="104"/>
      <c r="H194" s="104">
        <f>SUM(H183:H193)</f>
        <v>0</v>
      </c>
    </row>
    <row r="195" spans="1:8" s="12" customFormat="1" ht="13.5" thickTop="1" x14ac:dyDescent="0.2">
      <c r="A195" s="14"/>
      <c r="B195" s="75"/>
      <c r="C195" s="69"/>
      <c r="D195" s="83"/>
      <c r="E195" s="71"/>
      <c r="F195" s="69"/>
      <c r="G195" s="72"/>
      <c r="H195" s="72"/>
    </row>
    <row r="196" spans="1:8" s="12" customFormat="1" ht="12.75" x14ac:dyDescent="0.2">
      <c r="A196" s="14"/>
      <c r="B196" s="75"/>
      <c r="C196" s="69"/>
      <c r="D196" s="83"/>
      <c r="E196" s="71"/>
      <c r="F196" s="69"/>
      <c r="G196" s="72"/>
      <c r="H196" s="72"/>
    </row>
    <row r="197" spans="1:8" s="12" customFormat="1" ht="12.75" x14ac:dyDescent="0.2">
      <c r="A197" s="14"/>
      <c r="B197" s="75"/>
      <c r="C197" s="69"/>
      <c r="D197" s="83"/>
      <c r="E197" s="71"/>
      <c r="F197" s="69"/>
      <c r="G197" s="72"/>
      <c r="H197" s="72"/>
    </row>
    <row r="198" spans="1:8" s="12" customFormat="1" ht="12.75" x14ac:dyDescent="0.2">
      <c r="A198" s="14"/>
      <c r="B198" s="75"/>
      <c r="C198" s="69"/>
      <c r="D198" s="83"/>
      <c r="E198" s="71"/>
      <c r="F198" s="69"/>
      <c r="G198" s="72"/>
      <c r="H198" s="72"/>
    </row>
    <row r="199" spans="1:8" s="12" customFormat="1" ht="12.75" x14ac:dyDescent="0.2">
      <c r="A199" s="14"/>
      <c r="B199" s="75"/>
      <c r="C199" s="69"/>
      <c r="D199" s="83"/>
      <c r="E199" s="71"/>
      <c r="F199" s="69"/>
      <c r="G199" s="72"/>
      <c r="H199" s="72"/>
    </row>
    <row r="200" spans="1:8" s="12" customFormat="1" ht="12.75" x14ac:dyDescent="0.2">
      <c r="A200" s="14"/>
      <c r="B200" s="75"/>
      <c r="C200" s="69"/>
      <c r="D200" s="83"/>
      <c r="E200" s="71"/>
      <c r="F200" s="69"/>
      <c r="G200" s="72"/>
      <c r="H200" s="72"/>
    </row>
    <row r="201" spans="1:8" s="12" customFormat="1" ht="12.75" x14ac:dyDescent="0.2">
      <c r="A201" s="14"/>
      <c r="B201" s="75"/>
      <c r="C201" s="69"/>
      <c r="D201" s="83"/>
      <c r="E201" s="71"/>
      <c r="F201" s="69"/>
      <c r="G201" s="72"/>
      <c r="H201" s="72"/>
    </row>
    <row r="202" spans="1:8" s="12" customFormat="1" ht="12.75" x14ac:dyDescent="0.2">
      <c r="A202" s="14"/>
      <c r="B202" s="75"/>
      <c r="C202" s="69"/>
      <c r="D202" s="83"/>
      <c r="E202" s="71"/>
      <c r="F202" s="69"/>
      <c r="G202" s="72"/>
      <c r="H202" s="72"/>
    </row>
    <row r="203" spans="1:8" s="12" customFormat="1" ht="12.75" x14ac:dyDescent="0.2">
      <c r="A203" s="14"/>
      <c r="B203" s="75"/>
      <c r="C203" s="69"/>
      <c r="D203" s="83"/>
      <c r="E203" s="71"/>
      <c r="F203" s="69"/>
      <c r="G203" s="72"/>
      <c r="H203" s="72"/>
    </row>
    <row r="204" spans="1:8" s="12" customFormat="1" ht="12.75" x14ac:dyDescent="0.2">
      <c r="A204" s="14"/>
      <c r="B204" s="75"/>
      <c r="C204" s="69"/>
      <c r="D204" s="83"/>
      <c r="E204" s="71"/>
      <c r="F204" s="69"/>
      <c r="G204" s="72"/>
      <c r="H204" s="72"/>
    </row>
    <row r="205" spans="1:8" s="12" customFormat="1" ht="12.75" x14ac:dyDescent="0.2">
      <c r="A205" s="14"/>
      <c r="B205" s="75"/>
      <c r="C205" s="69"/>
      <c r="D205" s="83"/>
      <c r="E205" s="71"/>
      <c r="F205" s="69"/>
      <c r="G205" s="72"/>
      <c r="H205" s="72"/>
    </row>
    <row r="206" spans="1:8" s="12" customFormat="1" ht="12.75" x14ac:dyDescent="0.2">
      <c r="A206" s="14"/>
      <c r="B206" s="75"/>
      <c r="C206" s="69"/>
      <c r="D206" s="83"/>
      <c r="E206" s="71"/>
      <c r="F206" s="69"/>
      <c r="G206" s="72"/>
      <c r="H206" s="72"/>
    </row>
    <row r="207" spans="1:8" s="12" customFormat="1" ht="12.75" x14ac:dyDescent="0.2">
      <c r="A207" s="14"/>
      <c r="B207" s="75"/>
      <c r="C207" s="69"/>
      <c r="D207" s="83"/>
      <c r="E207" s="71"/>
      <c r="F207" s="69"/>
      <c r="G207" s="72"/>
      <c r="H207" s="72"/>
    </row>
    <row r="208" spans="1:8" s="12" customFormat="1" ht="12.75" x14ac:dyDescent="0.2">
      <c r="A208" s="14"/>
      <c r="B208" s="75"/>
      <c r="C208" s="69"/>
      <c r="D208" s="83"/>
      <c r="E208" s="71"/>
      <c r="F208" s="69"/>
      <c r="G208" s="72"/>
      <c r="H208" s="72"/>
    </row>
    <row r="209" spans="1:8" s="12" customFormat="1" ht="12.75" x14ac:dyDescent="0.2">
      <c r="A209" s="14"/>
      <c r="B209" s="75"/>
      <c r="C209" s="69"/>
      <c r="D209" s="83"/>
      <c r="E209" s="71"/>
      <c r="F209" s="69"/>
      <c r="G209" s="72"/>
      <c r="H209" s="72"/>
    </row>
    <row r="210" spans="1:8" s="12" customFormat="1" ht="12.75" x14ac:dyDescent="0.2">
      <c r="A210" s="14"/>
      <c r="B210" s="75"/>
      <c r="C210" s="69"/>
      <c r="D210" s="83"/>
      <c r="E210" s="71"/>
      <c r="F210" s="69"/>
      <c r="G210" s="72"/>
      <c r="H210" s="72"/>
    </row>
    <row r="211" spans="1:8" s="12" customFormat="1" ht="12.75" x14ac:dyDescent="0.2">
      <c r="A211" s="14"/>
      <c r="B211" s="75"/>
      <c r="C211" s="69"/>
      <c r="D211" s="83"/>
      <c r="E211" s="71"/>
      <c r="F211" s="69"/>
      <c r="G211" s="72"/>
      <c r="H211" s="72"/>
    </row>
    <row r="212" spans="1:8" s="12" customFormat="1" ht="12.75" x14ac:dyDescent="0.2">
      <c r="A212" s="14"/>
      <c r="B212" s="75"/>
      <c r="C212" s="69"/>
      <c r="D212" s="83"/>
      <c r="E212" s="71"/>
      <c r="F212" s="69"/>
      <c r="G212" s="72"/>
      <c r="H212" s="72"/>
    </row>
    <row r="213" spans="1:8" s="12" customFormat="1" ht="12.75" x14ac:dyDescent="0.2">
      <c r="A213" s="14"/>
      <c r="B213" s="75"/>
      <c r="C213" s="69"/>
      <c r="D213" s="83"/>
      <c r="E213" s="71"/>
      <c r="F213" s="69"/>
      <c r="G213" s="72"/>
      <c r="H213" s="72"/>
    </row>
    <row r="214" spans="1:8" s="12" customFormat="1" ht="12.75" x14ac:dyDescent="0.2">
      <c r="A214" s="14"/>
      <c r="B214" s="75"/>
      <c r="C214" s="69"/>
      <c r="D214" s="83"/>
      <c r="E214" s="71"/>
      <c r="F214" s="69"/>
      <c r="G214" s="72"/>
      <c r="H214" s="72"/>
    </row>
    <row r="215" spans="1:8" s="12" customFormat="1" ht="12.75" x14ac:dyDescent="0.2">
      <c r="A215" s="14"/>
      <c r="B215" s="75"/>
      <c r="C215" s="69"/>
      <c r="D215" s="83"/>
      <c r="E215" s="71"/>
      <c r="F215" s="69"/>
      <c r="G215" s="72"/>
      <c r="H215" s="72"/>
    </row>
    <row r="216" spans="1:8" s="12" customFormat="1" ht="12.75" x14ac:dyDescent="0.2">
      <c r="A216" s="14"/>
      <c r="B216" s="75"/>
      <c r="C216" s="69"/>
      <c r="D216" s="83"/>
      <c r="E216" s="71"/>
      <c r="F216" s="69"/>
      <c r="G216" s="72"/>
      <c r="H216" s="72"/>
    </row>
    <row r="217" spans="1:8" s="12" customFormat="1" ht="12.75" x14ac:dyDescent="0.2">
      <c r="A217" s="14"/>
      <c r="B217" s="75"/>
      <c r="C217" s="69"/>
      <c r="D217" s="83"/>
      <c r="E217" s="71"/>
      <c r="F217" s="69"/>
      <c r="G217" s="72"/>
      <c r="H217" s="72"/>
    </row>
    <row r="218" spans="1:8" s="12" customFormat="1" ht="12.75" x14ac:dyDescent="0.2">
      <c r="A218" s="14"/>
      <c r="B218" s="75"/>
      <c r="C218" s="69"/>
      <c r="D218" s="83"/>
      <c r="E218" s="71"/>
      <c r="F218" s="69"/>
      <c r="G218" s="72"/>
      <c r="H218" s="72"/>
    </row>
    <row r="219" spans="1:8" s="12" customFormat="1" ht="12.75" x14ac:dyDescent="0.2">
      <c r="A219" s="14"/>
      <c r="B219" s="75"/>
      <c r="C219" s="69"/>
      <c r="D219" s="83"/>
      <c r="E219" s="71"/>
      <c r="F219" s="69"/>
      <c r="G219" s="72"/>
      <c r="H219" s="72"/>
    </row>
    <row r="220" spans="1:8" s="12" customFormat="1" ht="12.75" x14ac:dyDescent="0.2">
      <c r="A220" s="14"/>
      <c r="B220" s="75"/>
      <c r="C220" s="69"/>
      <c r="D220" s="83"/>
      <c r="E220" s="71"/>
      <c r="F220" s="69"/>
      <c r="G220" s="72"/>
      <c r="H220" s="72"/>
    </row>
    <row r="221" spans="1:8" s="12" customFormat="1" ht="12.75" x14ac:dyDescent="0.2">
      <c r="A221" s="14"/>
      <c r="B221" s="75"/>
      <c r="C221" s="69"/>
      <c r="D221" s="83"/>
      <c r="E221" s="71"/>
      <c r="F221" s="69"/>
      <c r="G221" s="72"/>
      <c r="H221" s="72"/>
    </row>
    <row r="222" spans="1:8" s="12" customFormat="1" ht="12.75" x14ac:dyDescent="0.2">
      <c r="A222" s="14"/>
      <c r="B222" s="75"/>
      <c r="C222" s="69"/>
      <c r="D222" s="83"/>
      <c r="E222" s="71"/>
      <c r="F222" s="69"/>
      <c r="G222" s="72"/>
      <c r="H222" s="72"/>
    </row>
    <row r="223" spans="1:8" s="12" customFormat="1" ht="12.75" x14ac:dyDescent="0.2">
      <c r="A223" s="14"/>
      <c r="B223" s="75"/>
      <c r="C223" s="69"/>
      <c r="D223" s="83"/>
      <c r="E223" s="71"/>
      <c r="F223" s="69"/>
      <c r="G223" s="72"/>
      <c r="H223" s="72"/>
    </row>
    <row r="224" spans="1:8" s="12" customFormat="1" ht="12.75" x14ac:dyDescent="0.2">
      <c r="A224" s="14"/>
      <c r="B224" s="75"/>
      <c r="C224" s="69"/>
      <c r="D224" s="83"/>
      <c r="E224" s="71"/>
      <c r="F224" s="69"/>
      <c r="G224" s="72"/>
      <c r="H224" s="72"/>
    </row>
    <row r="225" spans="1:8" s="12" customFormat="1" ht="12.75" x14ac:dyDescent="0.2">
      <c r="A225" s="14"/>
      <c r="B225" s="75"/>
      <c r="C225" s="69"/>
      <c r="D225" s="83"/>
      <c r="E225" s="71"/>
      <c r="F225" s="69"/>
      <c r="G225" s="72"/>
      <c r="H225" s="72"/>
    </row>
    <row r="226" spans="1:8" s="12" customFormat="1" ht="12.75" x14ac:dyDescent="0.2">
      <c r="A226" s="14"/>
      <c r="B226" s="75"/>
      <c r="C226" s="69"/>
      <c r="D226" s="83"/>
      <c r="E226" s="71"/>
      <c r="F226" s="69"/>
      <c r="G226" s="72"/>
      <c r="H226" s="72"/>
    </row>
    <row r="227" spans="1:8" s="12" customFormat="1" ht="12.75" x14ac:dyDescent="0.2">
      <c r="A227" s="14"/>
      <c r="B227" s="75"/>
      <c r="C227" s="69"/>
      <c r="D227" s="83"/>
      <c r="E227" s="71"/>
      <c r="F227" s="69"/>
      <c r="G227" s="72"/>
      <c r="H227" s="72"/>
    </row>
    <row r="228" spans="1:8" s="12" customFormat="1" ht="12.75" x14ac:dyDescent="0.2">
      <c r="A228" s="14"/>
      <c r="B228" s="75"/>
      <c r="C228" s="69"/>
      <c r="D228" s="83"/>
      <c r="E228" s="71"/>
      <c r="F228" s="69"/>
      <c r="G228" s="72"/>
      <c r="H228" s="72"/>
    </row>
    <row r="229" spans="1:8" s="12" customFormat="1" ht="12.75" x14ac:dyDescent="0.2">
      <c r="A229" s="14"/>
      <c r="B229" s="75"/>
      <c r="C229" s="69"/>
      <c r="D229" s="83"/>
      <c r="E229" s="71"/>
      <c r="F229" s="69"/>
      <c r="G229" s="72"/>
      <c r="H229" s="72"/>
    </row>
    <row r="230" spans="1:8" s="12" customFormat="1" ht="12.75" x14ac:dyDescent="0.2">
      <c r="A230" s="14"/>
      <c r="B230" s="75"/>
      <c r="C230" s="69"/>
      <c r="D230" s="83"/>
      <c r="E230" s="71"/>
      <c r="F230" s="69"/>
      <c r="G230" s="72"/>
      <c r="H230" s="72"/>
    </row>
    <row r="231" spans="1:8" s="12" customFormat="1" ht="12.75" x14ac:dyDescent="0.2">
      <c r="A231" s="14"/>
      <c r="B231" s="75"/>
      <c r="C231" s="69"/>
      <c r="D231" s="83"/>
      <c r="E231" s="71"/>
      <c r="F231" s="69"/>
      <c r="G231" s="72"/>
      <c r="H231" s="72"/>
    </row>
    <row r="232" spans="1:8" s="12" customFormat="1" ht="12.75" x14ac:dyDescent="0.2">
      <c r="A232" s="14"/>
      <c r="B232" s="75"/>
      <c r="C232" s="69"/>
      <c r="D232" s="83"/>
      <c r="E232" s="71"/>
      <c r="F232" s="69"/>
      <c r="G232" s="72"/>
      <c r="H232" s="72"/>
    </row>
    <row r="233" spans="1:8" s="12" customFormat="1" ht="12.75" x14ac:dyDescent="0.2">
      <c r="A233" s="14"/>
      <c r="B233" s="75"/>
      <c r="C233" s="69"/>
      <c r="D233" s="83"/>
      <c r="E233" s="71"/>
      <c r="F233" s="69"/>
      <c r="G233" s="72"/>
      <c r="H233" s="72"/>
    </row>
    <row r="234" spans="1:8" s="12" customFormat="1" ht="12.75" x14ac:dyDescent="0.2">
      <c r="A234" s="14"/>
      <c r="B234" s="75"/>
      <c r="C234" s="69"/>
      <c r="D234" s="83"/>
      <c r="E234" s="71"/>
      <c r="F234" s="69"/>
      <c r="G234" s="72"/>
      <c r="H234" s="72"/>
    </row>
    <row r="235" spans="1:8" s="12" customFormat="1" ht="12.75" x14ac:dyDescent="0.2">
      <c r="A235" s="14"/>
      <c r="B235" s="75"/>
      <c r="C235" s="69"/>
      <c r="D235" s="83"/>
      <c r="E235" s="71"/>
      <c r="F235" s="69"/>
      <c r="G235" s="72"/>
      <c r="H235" s="72"/>
    </row>
    <row r="236" spans="1:8" s="12" customFormat="1" ht="12.75" x14ac:dyDescent="0.2">
      <c r="A236" s="14"/>
      <c r="B236" s="75"/>
      <c r="C236" s="69"/>
      <c r="D236" s="83"/>
      <c r="E236" s="71"/>
      <c r="F236" s="69"/>
      <c r="G236" s="72"/>
      <c r="H236" s="72"/>
    </row>
    <row r="237" spans="1:8" s="12" customFormat="1" ht="12.75" x14ac:dyDescent="0.2">
      <c r="A237" s="14"/>
      <c r="B237" s="75"/>
      <c r="C237" s="69"/>
      <c r="D237" s="83"/>
      <c r="E237" s="71"/>
      <c r="F237" s="69"/>
      <c r="G237" s="72"/>
      <c r="H237" s="72"/>
    </row>
    <row r="238" spans="1:8" s="12" customFormat="1" ht="12.75" x14ac:dyDescent="0.2">
      <c r="A238" s="14"/>
      <c r="B238" s="75"/>
      <c r="C238" s="69"/>
      <c r="D238" s="83"/>
      <c r="E238" s="71"/>
      <c r="F238" s="69"/>
      <c r="G238" s="72"/>
      <c r="H238" s="72"/>
    </row>
    <row r="239" spans="1:8" s="12" customFormat="1" ht="12.75" x14ac:dyDescent="0.2">
      <c r="A239" s="14"/>
      <c r="B239" s="75"/>
      <c r="C239" s="69"/>
      <c r="D239" s="83"/>
      <c r="E239" s="71"/>
      <c r="F239" s="69"/>
      <c r="G239" s="72"/>
      <c r="H239" s="72"/>
    </row>
    <row r="240" spans="1:8" s="12" customFormat="1" ht="12.75" x14ac:dyDescent="0.2">
      <c r="A240" s="14"/>
      <c r="B240" s="75"/>
      <c r="C240" s="69"/>
      <c r="D240" s="83"/>
      <c r="E240" s="71"/>
      <c r="F240" s="69"/>
      <c r="G240" s="72"/>
      <c r="H240" s="72"/>
    </row>
    <row r="241" spans="1:8" s="12" customFormat="1" ht="12.75" x14ac:dyDescent="0.2">
      <c r="A241" s="14"/>
      <c r="B241" s="75"/>
      <c r="C241" s="69"/>
      <c r="D241" s="83"/>
      <c r="E241" s="71"/>
      <c r="F241" s="69"/>
      <c r="G241" s="72"/>
      <c r="H241" s="72"/>
    </row>
    <row r="242" spans="1:8" s="12" customFormat="1" ht="12.75" x14ac:dyDescent="0.2">
      <c r="A242" s="14"/>
      <c r="B242" s="75"/>
      <c r="C242" s="69"/>
      <c r="D242" s="83"/>
      <c r="E242" s="71"/>
      <c r="F242" s="69"/>
      <c r="G242" s="72"/>
      <c r="H242" s="72"/>
    </row>
    <row r="243" spans="1:8" s="12" customFormat="1" ht="12.75" x14ac:dyDescent="0.2">
      <c r="A243" s="14"/>
      <c r="B243" s="75"/>
      <c r="C243" s="69"/>
      <c r="D243" s="83"/>
      <c r="E243" s="71"/>
      <c r="F243" s="69"/>
      <c r="G243" s="72"/>
      <c r="H243" s="72"/>
    </row>
    <row r="244" spans="1:8" s="12" customFormat="1" ht="12.75" x14ac:dyDescent="0.2">
      <c r="A244" s="14"/>
      <c r="B244" s="75"/>
      <c r="C244" s="69"/>
      <c r="D244" s="83"/>
      <c r="E244" s="71"/>
      <c r="F244" s="69"/>
      <c r="G244" s="72"/>
      <c r="H244" s="72"/>
    </row>
    <row r="245" spans="1:8" s="12" customFormat="1" ht="12.75" x14ac:dyDescent="0.2">
      <c r="A245" s="14"/>
      <c r="B245" s="75"/>
      <c r="C245" s="69"/>
      <c r="D245" s="83"/>
      <c r="E245" s="71"/>
      <c r="F245" s="69"/>
      <c r="G245" s="72"/>
      <c r="H245" s="72"/>
    </row>
    <row r="246" spans="1:8" s="12" customFormat="1" ht="12.75" x14ac:dyDescent="0.2">
      <c r="A246" s="14"/>
      <c r="B246" s="75"/>
      <c r="C246" s="69"/>
      <c r="D246" s="83"/>
      <c r="E246" s="71"/>
      <c r="F246" s="69"/>
      <c r="G246" s="72"/>
      <c r="H246" s="72"/>
    </row>
    <row r="247" spans="1:8" s="12" customFormat="1" ht="12.75" x14ac:dyDescent="0.2">
      <c r="A247" s="14"/>
      <c r="B247" s="75"/>
      <c r="C247" s="69"/>
      <c r="D247" s="83"/>
      <c r="E247" s="71"/>
      <c r="F247" s="69"/>
      <c r="G247" s="72"/>
      <c r="H247" s="72"/>
    </row>
    <row r="248" spans="1:8" s="12" customFormat="1" ht="12.75" x14ac:dyDescent="0.2">
      <c r="A248" s="14"/>
      <c r="B248" s="75"/>
      <c r="C248" s="69"/>
      <c r="D248" s="83"/>
      <c r="E248" s="71"/>
      <c r="F248" s="69"/>
      <c r="G248" s="72"/>
      <c r="H248" s="72"/>
    </row>
    <row r="249" spans="1:8" s="12" customFormat="1" ht="12.75" x14ac:dyDescent="0.2">
      <c r="A249" s="14"/>
      <c r="B249" s="75"/>
      <c r="C249" s="69"/>
      <c r="D249" s="83"/>
      <c r="E249" s="71"/>
      <c r="F249" s="69"/>
      <c r="G249" s="72"/>
      <c r="H249" s="72"/>
    </row>
    <row r="250" spans="1:8" s="12" customFormat="1" ht="12.75" x14ac:dyDescent="0.2">
      <c r="A250" s="14"/>
      <c r="B250" s="75"/>
      <c r="C250" s="69"/>
      <c r="D250" s="83"/>
      <c r="E250" s="71"/>
      <c r="F250" s="69"/>
      <c r="G250" s="72"/>
      <c r="H250" s="72"/>
    </row>
    <row r="251" spans="1:8" s="12" customFormat="1" ht="12.75" x14ac:dyDescent="0.2">
      <c r="A251" s="14"/>
      <c r="B251" s="75"/>
      <c r="C251" s="69"/>
      <c r="D251" s="83"/>
      <c r="E251" s="71"/>
      <c r="F251" s="69"/>
      <c r="G251" s="72"/>
      <c r="H251" s="72"/>
    </row>
    <row r="252" spans="1:8" s="12" customFormat="1" ht="12.75" x14ac:dyDescent="0.2">
      <c r="A252" s="14"/>
      <c r="B252" s="75"/>
      <c r="C252" s="69"/>
      <c r="D252" s="83"/>
      <c r="E252" s="71"/>
      <c r="F252" s="69"/>
      <c r="G252" s="72"/>
      <c r="H252" s="72"/>
    </row>
    <row r="253" spans="1:8" s="12" customFormat="1" ht="12.75" x14ac:dyDescent="0.2">
      <c r="A253" s="14"/>
      <c r="B253" s="75"/>
      <c r="C253" s="69"/>
      <c r="D253" s="83"/>
      <c r="E253" s="71"/>
      <c r="F253" s="69"/>
      <c r="G253" s="72"/>
      <c r="H253" s="72"/>
    </row>
    <row r="254" spans="1:8" s="12" customFormat="1" ht="12.75" x14ac:dyDescent="0.2">
      <c r="A254" s="14"/>
      <c r="B254" s="75"/>
      <c r="C254" s="69"/>
      <c r="D254" s="83"/>
      <c r="E254" s="71"/>
      <c r="F254" s="69"/>
      <c r="G254" s="72"/>
      <c r="H254" s="72"/>
    </row>
    <row r="255" spans="1:8" s="12" customFormat="1" ht="12.75" x14ac:dyDescent="0.2">
      <c r="A255" s="14"/>
      <c r="B255" s="75"/>
      <c r="C255" s="69"/>
      <c r="D255" s="83"/>
      <c r="E255" s="71"/>
      <c r="F255" s="69"/>
      <c r="G255" s="72"/>
      <c r="H255" s="72"/>
    </row>
    <row r="256" spans="1:8" s="12" customFormat="1" ht="12.75" x14ac:dyDescent="0.2">
      <c r="A256" s="14"/>
      <c r="B256" s="75"/>
      <c r="C256" s="69"/>
      <c r="D256" s="83"/>
      <c r="E256" s="71"/>
      <c r="F256" s="69"/>
      <c r="G256" s="72"/>
      <c r="H256" s="72"/>
    </row>
    <row r="257" spans="1:8" s="12" customFormat="1" ht="12.75" x14ac:dyDescent="0.2">
      <c r="A257" s="14"/>
      <c r="B257" s="75"/>
      <c r="C257" s="69"/>
      <c r="D257" s="83"/>
      <c r="E257" s="71"/>
      <c r="F257" s="69"/>
      <c r="G257" s="72"/>
      <c r="H257" s="72"/>
    </row>
    <row r="258" spans="1:8" s="12" customFormat="1" ht="12.75" x14ac:dyDescent="0.2">
      <c r="A258" s="14"/>
      <c r="B258" s="75"/>
      <c r="C258" s="69"/>
      <c r="D258" s="83"/>
      <c r="E258" s="71"/>
      <c r="F258" s="69"/>
      <c r="G258" s="72"/>
      <c r="H258" s="72"/>
    </row>
    <row r="259" spans="1:8" s="12" customFormat="1" ht="12.75" x14ac:dyDescent="0.2">
      <c r="A259" s="14"/>
      <c r="B259" s="75"/>
      <c r="C259" s="69"/>
      <c r="D259" s="83"/>
      <c r="E259" s="71"/>
      <c r="F259" s="69"/>
      <c r="G259" s="72"/>
      <c r="H259" s="72"/>
    </row>
    <row r="260" spans="1:8" s="12" customFormat="1" ht="12.75" x14ac:dyDescent="0.2">
      <c r="A260" s="14"/>
      <c r="B260" s="75"/>
      <c r="C260" s="69"/>
      <c r="D260" s="83"/>
      <c r="E260" s="71"/>
      <c r="F260" s="69"/>
      <c r="G260" s="72"/>
      <c r="H260" s="72"/>
    </row>
    <row r="261" spans="1:8" s="12" customFormat="1" ht="12.75" x14ac:dyDescent="0.2">
      <c r="A261" s="14"/>
      <c r="B261" s="75"/>
      <c r="C261" s="69"/>
      <c r="D261" s="83"/>
      <c r="E261" s="71"/>
      <c r="F261" s="69"/>
      <c r="G261" s="72"/>
      <c r="H261" s="72"/>
    </row>
    <row r="262" spans="1:8" s="12" customFormat="1" ht="12.75" x14ac:dyDescent="0.2">
      <c r="A262" s="14"/>
      <c r="B262" s="75"/>
      <c r="C262" s="69"/>
      <c r="D262" s="83"/>
      <c r="E262" s="71"/>
      <c r="F262" s="69"/>
      <c r="G262" s="72"/>
      <c r="H262" s="72"/>
    </row>
    <row r="263" spans="1:8" s="12" customFormat="1" ht="12.75" x14ac:dyDescent="0.2">
      <c r="A263" s="14"/>
      <c r="B263" s="75"/>
      <c r="C263" s="69"/>
      <c r="D263" s="83"/>
      <c r="E263" s="71"/>
      <c r="F263" s="69"/>
      <c r="G263" s="72"/>
      <c r="H263" s="72"/>
    </row>
    <row r="264" spans="1:8" s="12" customFormat="1" ht="12.75" x14ac:dyDescent="0.2">
      <c r="A264" s="14"/>
      <c r="B264" s="75"/>
      <c r="C264" s="69"/>
      <c r="D264" s="83"/>
      <c r="E264" s="71"/>
      <c r="F264" s="69"/>
      <c r="G264" s="72"/>
      <c r="H264" s="72"/>
    </row>
    <row r="265" spans="1:8" s="12" customFormat="1" ht="12.75" x14ac:dyDescent="0.2">
      <c r="A265" s="14"/>
      <c r="B265" s="75"/>
      <c r="C265" s="69"/>
      <c r="D265" s="83"/>
      <c r="E265" s="71"/>
      <c r="F265" s="69"/>
      <c r="G265" s="72"/>
      <c r="H265" s="72"/>
    </row>
    <row r="266" spans="1:8" s="12" customFormat="1" ht="12.75" x14ac:dyDescent="0.2">
      <c r="A266" s="14"/>
      <c r="B266" s="75"/>
      <c r="C266" s="69"/>
      <c r="D266" s="83"/>
      <c r="E266" s="71"/>
      <c r="F266" s="69"/>
      <c r="G266" s="72"/>
      <c r="H266" s="72"/>
    </row>
    <row r="267" spans="1:8" s="12" customFormat="1" ht="12.75" x14ac:dyDescent="0.2">
      <c r="A267" s="14"/>
      <c r="B267" s="75"/>
      <c r="C267" s="69"/>
      <c r="D267" s="83"/>
      <c r="E267" s="71"/>
      <c r="F267" s="69"/>
      <c r="G267" s="72"/>
      <c r="H267" s="72"/>
    </row>
    <row r="268" spans="1:8" s="12" customFormat="1" ht="12.75" x14ac:dyDescent="0.2">
      <c r="A268" s="14"/>
      <c r="B268" s="75"/>
      <c r="C268" s="69"/>
      <c r="D268" s="83"/>
      <c r="E268" s="71"/>
      <c r="F268" s="69"/>
      <c r="G268" s="72"/>
      <c r="H268" s="72"/>
    </row>
    <row r="269" spans="1:8" s="12" customFormat="1" ht="12.75" x14ac:dyDescent="0.2">
      <c r="A269" s="14"/>
      <c r="B269" s="75"/>
      <c r="C269" s="69"/>
      <c r="D269" s="83"/>
      <c r="E269" s="71"/>
      <c r="F269" s="69"/>
      <c r="G269" s="72"/>
      <c r="H269" s="72"/>
    </row>
    <row r="270" spans="1:8" s="12" customFormat="1" ht="12.75" x14ac:dyDescent="0.2">
      <c r="A270" s="14"/>
      <c r="B270" s="75"/>
      <c r="C270" s="69"/>
      <c r="D270" s="83"/>
      <c r="E270" s="71"/>
      <c r="F270" s="69"/>
      <c r="G270" s="72"/>
      <c r="H270" s="72"/>
    </row>
    <row r="271" spans="1:8" s="12" customFormat="1" ht="12.75" x14ac:dyDescent="0.2">
      <c r="A271" s="14"/>
      <c r="B271" s="75"/>
      <c r="C271" s="69"/>
      <c r="D271" s="83"/>
      <c r="E271" s="71"/>
      <c r="F271" s="69"/>
      <c r="G271" s="72"/>
      <c r="H271" s="72"/>
    </row>
    <row r="272" spans="1:8" s="12" customFormat="1" ht="12.75" x14ac:dyDescent="0.2">
      <c r="A272" s="14"/>
      <c r="B272" s="75"/>
      <c r="C272" s="69"/>
      <c r="D272" s="83"/>
      <c r="E272" s="71"/>
      <c r="F272" s="69"/>
      <c r="G272" s="72"/>
      <c r="H272" s="72"/>
    </row>
    <row r="273" spans="1:8" s="12" customFormat="1" ht="12.75" x14ac:dyDescent="0.2">
      <c r="A273" s="14"/>
      <c r="B273" s="75"/>
      <c r="C273" s="69"/>
      <c r="D273" s="83"/>
      <c r="E273" s="71"/>
      <c r="F273" s="69"/>
      <c r="G273" s="72"/>
      <c r="H273" s="72"/>
    </row>
    <row r="274" spans="1:8" s="12" customFormat="1" ht="12.75" x14ac:dyDescent="0.2">
      <c r="A274" s="14"/>
      <c r="B274" s="75"/>
      <c r="C274" s="69"/>
      <c r="D274" s="83"/>
      <c r="E274" s="71"/>
      <c r="F274" s="69"/>
      <c r="G274" s="72"/>
      <c r="H274" s="72"/>
    </row>
    <row r="275" spans="1:8" s="12" customFormat="1" ht="12.75" x14ac:dyDescent="0.2">
      <c r="A275" s="14"/>
      <c r="B275" s="75"/>
      <c r="C275" s="69"/>
      <c r="D275" s="83"/>
      <c r="E275" s="71"/>
      <c r="F275" s="69"/>
      <c r="G275" s="72"/>
      <c r="H275" s="72"/>
    </row>
    <row r="276" spans="1:8" s="12" customFormat="1" ht="12.75" x14ac:dyDescent="0.2">
      <c r="A276" s="14"/>
      <c r="B276" s="75"/>
      <c r="C276" s="69"/>
      <c r="D276" s="83"/>
      <c r="E276" s="71"/>
      <c r="F276" s="69"/>
      <c r="G276" s="72"/>
      <c r="H276" s="72"/>
    </row>
    <row r="277" spans="1:8" s="12" customFormat="1" ht="12.75" x14ac:dyDescent="0.2">
      <c r="A277" s="14"/>
      <c r="B277" s="75"/>
      <c r="C277" s="69"/>
      <c r="D277" s="83"/>
      <c r="E277" s="71"/>
      <c r="F277" s="69"/>
      <c r="G277" s="72"/>
      <c r="H277" s="72"/>
    </row>
    <row r="278" spans="1:8" s="12" customFormat="1" ht="12.75" x14ac:dyDescent="0.2">
      <c r="A278" s="14"/>
      <c r="B278" s="75"/>
      <c r="C278" s="69"/>
      <c r="D278" s="83"/>
      <c r="E278" s="71"/>
      <c r="F278" s="69"/>
      <c r="G278" s="72"/>
      <c r="H278" s="72"/>
    </row>
    <row r="279" spans="1:8" s="12" customFormat="1" ht="12.75" x14ac:dyDescent="0.2">
      <c r="A279" s="14"/>
      <c r="B279" s="75"/>
      <c r="C279" s="69"/>
      <c r="D279" s="83"/>
      <c r="E279" s="71"/>
      <c r="F279" s="69"/>
      <c r="G279" s="72"/>
      <c r="H279" s="72"/>
    </row>
    <row r="280" spans="1:8" s="12" customFormat="1" ht="12.75" x14ac:dyDescent="0.2">
      <c r="A280" s="14"/>
      <c r="B280" s="75"/>
      <c r="C280" s="69"/>
      <c r="D280" s="83"/>
      <c r="E280" s="71"/>
      <c r="F280" s="69"/>
      <c r="G280" s="72"/>
      <c r="H280" s="72"/>
    </row>
    <row r="281" spans="1:8" s="12" customFormat="1" ht="12.75" x14ac:dyDescent="0.2">
      <c r="A281" s="14"/>
      <c r="B281" s="75"/>
      <c r="C281" s="69"/>
      <c r="D281" s="83"/>
      <c r="E281" s="71"/>
      <c r="F281" s="69"/>
      <c r="G281" s="72"/>
      <c r="H281" s="72"/>
    </row>
    <row r="282" spans="1:8" s="12" customFormat="1" ht="12.75" x14ac:dyDescent="0.2">
      <c r="A282" s="14"/>
      <c r="B282" s="75"/>
      <c r="C282" s="69"/>
      <c r="D282" s="83"/>
      <c r="E282" s="71"/>
      <c r="F282" s="69"/>
      <c r="G282" s="72"/>
      <c r="H282" s="72"/>
    </row>
    <row r="283" spans="1:8" s="12" customFormat="1" ht="12.75" x14ac:dyDescent="0.2">
      <c r="A283" s="14"/>
      <c r="B283" s="75"/>
      <c r="C283" s="69"/>
      <c r="D283" s="83"/>
      <c r="E283" s="71"/>
      <c r="F283" s="69"/>
      <c r="G283" s="72"/>
      <c r="H283" s="72"/>
    </row>
    <row r="284" spans="1:8" s="12" customFormat="1" ht="12.75" x14ac:dyDescent="0.2">
      <c r="A284" s="14"/>
      <c r="B284" s="75"/>
      <c r="C284" s="69"/>
      <c r="D284" s="83"/>
      <c r="E284" s="71"/>
      <c r="F284" s="69"/>
      <c r="G284" s="72"/>
      <c r="H284" s="72"/>
    </row>
    <row r="285" spans="1:8" s="12" customFormat="1" ht="12.75" x14ac:dyDescent="0.2">
      <c r="A285" s="14"/>
      <c r="B285" s="75"/>
      <c r="C285" s="69"/>
      <c r="D285" s="83"/>
      <c r="E285" s="71"/>
      <c r="F285" s="69"/>
      <c r="G285" s="72"/>
      <c r="H285" s="72"/>
    </row>
    <row r="286" spans="1:8" s="12" customFormat="1" ht="12.75" x14ac:dyDescent="0.2">
      <c r="A286" s="14"/>
      <c r="B286" s="75"/>
      <c r="C286" s="69"/>
      <c r="D286" s="83"/>
      <c r="E286" s="71"/>
      <c r="F286" s="69"/>
      <c r="G286" s="72"/>
      <c r="H286" s="72"/>
    </row>
    <row r="287" spans="1:8" s="12" customFormat="1" ht="12.75" x14ac:dyDescent="0.2">
      <c r="A287" s="14"/>
      <c r="B287" s="75"/>
      <c r="C287" s="69"/>
      <c r="D287" s="83"/>
      <c r="E287" s="71"/>
      <c r="F287" s="69"/>
      <c r="G287" s="72"/>
      <c r="H287" s="72"/>
    </row>
    <row r="288" spans="1:8" s="12" customFormat="1" ht="12.75" x14ac:dyDescent="0.2">
      <c r="A288" s="14"/>
      <c r="B288" s="75"/>
      <c r="C288" s="69"/>
      <c r="D288" s="83"/>
      <c r="E288" s="71"/>
      <c r="F288" s="69"/>
      <c r="G288" s="72"/>
      <c r="H288" s="72"/>
    </row>
    <row r="289" spans="1:8" s="12" customFormat="1" ht="12.75" x14ac:dyDescent="0.2">
      <c r="A289" s="14"/>
      <c r="B289" s="75"/>
      <c r="C289" s="69"/>
      <c r="D289" s="83"/>
      <c r="E289" s="71"/>
      <c r="F289" s="69"/>
      <c r="G289" s="72"/>
      <c r="H289" s="72"/>
    </row>
    <row r="290" spans="1:8" s="12" customFormat="1" ht="12.75" x14ac:dyDescent="0.2">
      <c r="A290" s="14"/>
      <c r="B290" s="75"/>
      <c r="C290" s="69"/>
      <c r="D290" s="83"/>
      <c r="E290" s="71"/>
      <c r="F290" s="69"/>
      <c r="G290" s="72"/>
      <c r="H290" s="72"/>
    </row>
    <row r="291" spans="1:8" s="12" customFormat="1" ht="12.75" x14ac:dyDescent="0.2">
      <c r="A291" s="14"/>
      <c r="B291" s="75"/>
      <c r="C291" s="69"/>
      <c r="D291" s="83"/>
      <c r="E291" s="71"/>
      <c r="F291" s="69"/>
      <c r="G291" s="72"/>
      <c r="H291" s="72"/>
    </row>
    <row r="292" spans="1:8" s="12" customFormat="1" ht="12.75" x14ac:dyDescent="0.2">
      <c r="A292" s="14"/>
      <c r="B292" s="75"/>
      <c r="C292" s="69"/>
      <c r="D292" s="83"/>
      <c r="E292" s="71"/>
      <c r="F292" s="69"/>
      <c r="G292" s="72"/>
      <c r="H292" s="72"/>
    </row>
    <row r="293" spans="1:8" s="12" customFormat="1" ht="12.75" x14ac:dyDescent="0.2">
      <c r="A293" s="14"/>
      <c r="B293" s="75"/>
      <c r="C293" s="69"/>
      <c r="D293" s="83"/>
      <c r="E293" s="71"/>
      <c r="F293" s="69"/>
      <c r="G293" s="72"/>
      <c r="H293" s="72"/>
    </row>
    <row r="294" spans="1:8" s="12" customFormat="1" ht="12.75" x14ac:dyDescent="0.2">
      <c r="A294" s="14"/>
      <c r="B294" s="75"/>
      <c r="C294" s="69"/>
      <c r="D294" s="83"/>
      <c r="E294" s="71"/>
      <c r="F294" s="69"/>
      <c r="G294" s="72"/>
      <c r="H294" s="72"/>
    </row>
    <row r="295" spans="1:8" s="12" customFormat="1" ht="12.75" x14ac:dyDescent="0.2">
      <c r="A295" s="14"/>
      <c r="B295" s="75"/>
      <c r="C295" s="69"/>
      <c r="D295" s="83"/>
      <c r="E295" s="71"/>
      <c r="F295" s="69"/>
      <c r="G295" s="72"/>
      <c r="H295" s="72"/>
    </row>
    <row r="296" spans="1:8" s="12" customFormat="1" ht="12.75" x14ac:dyDescent="0.2">
      <c r="A296" s="14"/>
      <c r="B296" s="75"/>
      <c r="C296" s="69"/>
      <c r="D296" s="83"/>
      <c r="E296" s="71"/>
      <c r="F296" s="69"/>
      <c r="G296" s="72"/>
      <c r="H296" s="72"/>
    </row>
    <row r="297" spans="1:8" s="12" customFormat="1" ht="12.75" x14ac:dyDescent="0.2">
      <c r="A297" s="14"/>
      <c r="B297" s="75"/>
      <c r="C297" s="69"/>
      <c r="D297" s="83"/>
      <c r="E297" s="71"/>
      <c r="F297" s="69"/>
      <c r="G297" s="72"/>
      <c r="H297" s="72"/>
    </row>
    <row r="298" spans="1:8" s="12" customFormat="1" ht="12.75" x14ac:dyDescent="0.2">
      <c r="A298" s="14"/>
      <c r="B298" s="75"/>
      <c r="C298" s="69"/>
      <c r="D298" s="83"/>
      <c r="E298" s="71"/>
      <c r="F298" s="69"/>
      <c r="G298" s="72"/>
      <c r="H298" s="72"/>
    </row>
    <row r="299" spans="1:8" s="12" customFormat="1" ht="12.75" x14ac:dyDescent="0.2">
      <c r="A299" s="14"/>
      <c r="B299" s="75"/>
      <c r="C299" s="69"/>
      <c r="D299" s="83"/>
      <c r="E299" s="71"/>
      <c r="F299" s="69"/>
      <c r="G299" s="72"/>
      <c r="H299" s="72"/>
    </row>
    <row r="300" spans="1:8" s="12" customFormat="1" ht="12.75" x14ac:dyDescent="0.2">
      <c r="A300" s="14"/>
      <c r="B300" s="75"/>
      <c r="C300" s="69"/>
      <c r="D300" s="83"/>
      <c r="E300" s="71"/>
      <c r="F300" s="69"/>
      <c r="G300" s="72"/>
      <c r="H300" s="72"/>
    </row>
    <row r="301" spans="1:8" s="12" customFormat="1" ht="12.75" x14ac:dyDescent="0.2">
      <c r="A301" s="14"/>
      <c r="B301" s="75"/>
      <c r="C301" s="69"/>
      <c r="D301" s="83"/>
      <c r="E301" s="71"/>
      <c r="F301" s="69"/>
      <c r="G301" s="72"/>
      <c r="H301" s="72"/>
    </row>
    <row r="302" spans="1:8" s="12" customFormat="1" ht="12.75" x14ac:dyDescent="0.2">
      <c r="A302" s="14"/>
      <c r="B302" s="75"/>
      <c r="C302" s="69"/>
      <c r="D302" s="83"/>
      <c r="E302" s="71"/>
      <c r="F302" s="69"/>
      <c r="G302" s="72"/>
      <c r="H302" s="72"/>
    </row>
    <row r="303" spans="1:8" s="12" customFormat="1" ht="12.75" x14ac:dyDescent="0.2">
      <c r="A303" s="14"/>
      <c r="B303" s="75"/>
      <c r="C303" s="69"/>
      <c r="D303" s="83"/>
      <c r="E303" s="71"/>
      <c r="F303" s="69"/>
      <c r="G303" s="72"/>
      <c r="H303" s="72"/>
    </row>
    <row r="304" spans="1:8" s="12" customFormat="1" ht="12.75" x14ac:dyDescent="0.2">
      <c r="A304" s="14"/>
      <c r="B304" s="75"/>
      <c r="C304" s="69"/>
      <c r="D304" s="83"/>
      <c r="E304" s="71"/>
      <c r="F304" s="69"/>
      <c r="G304" s="72"/>
      <c r="H304" s="72"/>
    </row>
    <row r="305" spans="1:8" s="12" customFormat="1" ht="12.75" x14ac:dyDescent="0.2">
      <c r="A305" s="14"/>
      <c r="B305" s="75"/>
      <c r="C305" s="69"/>
      <c r="D305" s="83"/>
      <c r="E305" s="71"/>
      <c r="F305" s="69"/>
      <c r="G305" s="72"/>
      <c r="H305" s="72"/>
    </row>
    <row r="306" spans="1:8" s="12" customFormat="1" ht="12.75" x14ac:dyDescent="0.2">
      <c r="A306" s="14"/>
      <c r="B306" s="75"/>
      <c r="C306" s="69"/>
      <c r="D306" s="83"/>
      <c r="E306" s="71"/>
      <c r="F306" s="69"/>
      <c r="G306" s="72"/>
      <c r="H306" s="72"/>
    </row>
    <row r="307" spans="1:8" s="12" customFormat="1" ht="12.75" x14ac:dyDescent="0.2">
      <c r="A307" s="14"/>
      <c r="B307" s="75"/>
      <c r="C307" s="69"/>
      <c r="D307" s="83"/>
      <c r="E307" s="71"/>
      <c r="F307" s="69"/>
      <c r="G307" s="72"/>
      <c r="H307" s="72"/>
    </row>
    <row r="308" spans="1:8" s="12" customFormat="1" ht="12.75" x14ac:dyDescent="0.2">
      <c r="A308" s="14"/>
      <c r="B308" s="75"/>
      <c r="C308" s="69"/>
      <c r="D308" s="83"/>
      <c r="E308" s="71"/>
      <c r="F308" s="69"/>
      <c r="G308" s="72"/>
      <c r="H308" s="72"/>
    </row>
    <row r="309" spans="1:8" s="12" customFormat="1" ht="12.75" x14ac:dyDescent="0.2">
      <c r="A309" s="14"/>
      <c r="B309" s="75"/>
      <c r="C309" s="69"/>
      <c r="D309" s="83"/>
      <c r="E309" s="71"/>
      <c r="F309" s="69"/>
      <c r="G309" s="72"/>
      <c r="H309" s="72"/>
    </row>
    <row r="310" spans="1:8" s="12" customFormat="1" ht="12.75" x14ac:dyDescent="0.2">
      <c r="A310" s="14"/>
      <c r="B310" s="75"/>
      <c r="C310" s="69"/>
      <c r="D310" s="83"/>
      <c r="E310" s="71"/>
      <c r="F310" s="69"/>
      <c r="G310" s="72"/>
      <c r="H310" s="72"/>
    </row>
    <row r="311" spans="1:8" s="12" customFormat="1" ht="12.75" x14ac:dyDescent="0.2">
      <c r="A311" s="14"/>
      <c r="B311" s="75"/>
      <c r="C311" s="69"/>
      <c r="D311" s="83"/>
      <c r="E311" s="71"/>
      <c r="F311" s="69"/>
      <c r="G311" s="72"/>
      <c r="H311" s="72"/>
    </row>
    <row r="312" spans="1:8" s="12" customFormat="1" ht="12.75" x14ac:dyDescent="0.2">
      <c r="A312" s="14"/>
      <c r="B312" s="75"/>
      <c r="C312" s="69"/>
      <c r="D312" s="83"/>
      <c r="E312" s="71"/>
      <c r="F312" s="69"/>
      <c r="G312" s="72"/>
      <c r="H312" s="72"/>
    </row>
    <row r="313" spans="1:8" s="12" customFormat="1" ht="12.75" x14ac:dyDescent="0.2">
      <c r="A313" s="14"/>
      <c r="B313" s="75"/>
      <c r="C313" s="69"/>
      <c r="D313" s="83"/>
      <c r="E313" s="71"/>
      <c r="F313" s="69"/>
      <c r="G313" s="72"/>
      <c r="H313" s="72"/>
    </row>
    <row r="314" spans="1:8" s="12" customFormat="1" ht="12.75" x14ac:dyDescent="0.2">
      <c r="A314" s="14"/>
      <c r="B314" s="75"/>
      <c r="C314" s="69"/>
      <c r="D314" s="83"/>
      <c r="E314" s="71"/>
      <c r="F314" s="69"/>
      <c r="G314" s="72"/>
      <c r="H314" s="72"/>
    </row>
    <row r="315" spans="1:8" s="12" customFormat="1" ht="12.75" x14ac:dyDescent="0.2">
      <c r="A315" s="14"/>
      <c r="B315" s="75"/>
      <c r="C315" s="69"/>
      <c r="D315" s="83"/>
      <c r="E315" s="71"/>
      <c r="F315" s="69"/>
      <c r="G315" s="72"/>
      <c r="H315" s="72"/>
    </row>
    <row r="316" spans="1:8" s="12" customFormat="1" ht="12.75" x14ac:dyDescent="0.2">
      <c r="A316" s="14"/>
      <c r="B316" s="75"/>
      <c r="C316" s="69"/>
      <c r="D316" s="83"/>
      <c r="E316" s="71"/>
      <c r="F316" s="69"/>
      <c r="G316" s="72"/>
      <c r="H316" s="72"/>
    </row>
    <row r="317" spans="1:8" s="12" customFormat="1" ht="12.75" x14ac:dyDescent="0.2">
      <c r="A317" s="14"/>
      <c r="B317" s="75"/>
      <c r="C317" s="69"/>
      <c r="D317" s="83"/>
      <c r="E317" s="71"/>
      <c r="F317" s="69"/>
      <c r="G317" s="72"/>
      <c r="H317" s="72"/>
    </row>
    <row r="318" spans="1:8" s="12" customFormat="1" ht="12.75" x14ac:dyDescent="0.2">
      <c r="A318" s="14"/>
      <c r="B318" s="75"/>
      <c r="C318" s="69"/>
      <c r="D318" s="83"/>
      <c r="E318" s="71"/>
      <c r="F318" s="69"/>
      <c r="G318" s="72"/>
      <c r="H318" s="72"/>
    </row>
    <row r="319" spans="1:8" s="12" customFormat="1" ht="12.75" x14ac:dyDescent="0.2">
      <c r="A319" s="14"/>
      <c r="B319" s="75"/>
      <c r="C319" s="69"/>
      <c r="D319" s="83"/>
      <c r="E319" s="71"/>
      <c r="F319" s="69"/>
      <c r="G319" s="72"/>
      <c r="H319" s="72"/>
    </row>
    <row r="320" spans="1:8" s="12" customFormat="1" ht="12.75" x14ac:dyDescent="0.2">
      <c r="A320" s="14"/>
      <c r="B320" s="75"/>
      <c r="C320" s="69"/>
      <c r="D320" s="83"/>
      <c r="E320" s="71"/>
      <c r="F320" s="69"/>
      <c r="G320" s="72"/>
      <c r="H320" s="72"/>
    </row>
    <row r="321" spans="1:8" s="12" customFormat="1" ht="12.75" x14ac:dyDescent="0.2">
      <c r="A321" s="14"/>
      <c r="B321" s="75"/>
      <c r="C321" s="69"/>
      <c r="D321" s="83"/>
      <c r="E321" s="71"/>
      <c r="F321" s="69"/>
      <c r="G321" s="72"/>
      <c r="H321" s="72"/>
    </row>
    <row r="322" spans="1:8" s="12" customFormat="1" ht="12.75" x14ac:dyDescent="0.2">
      <c r="A322" s="14"/>
      <c r="B322" s="75"/>
      <c r="C322" s="69"/>
      <c r="D322" s="83"/>
      <c r="E322" s="71"/>
      <c r="F322" s="69"/>
      <c r="G322" s="72"/>
      <c r="H322" s="72"/>
    </row>
    <row r="323" spans="1:8" s="12" customFormat="1" ht="12.75" x14ac:dyDescent="0.2">
      <c r="A323" s="14"/>
      <c r="B323" s="75"/>
      <c r="C323" s="69"/>
      <c r="D323" s="83"/>
      <c r="E323" s="71"/>
      <c r="F323" s="69"/>
      <c r="G323" s="72"/>
      <c r="H323" s="72"/>
    </row>
    <row r="324" spans="1:8" s="12" customFormat="1" ht="12.75" x14ac:dyDescent="0.2">
      <c r="A324" s="14"/>
      <c r="B324" s="75"/>
      <c r="C324" s="69"/>
      <c r="D324" s="83"/>
      <c r="E324" s="71"/>
      <c r="F324" s="69"/>
      <c r="G324" s="72"/>
      <c r="H324" s="72"/>
    </row>
    <row r="325" spans="1:8" s="12" customFormat="1" ht="12.75" x14ac:dyDescent="0.2">
      <c r="A325" s="14"/>
      <c r="B325" s="75"/>
      <c r="C325" s="69"/>
      <c r="D325" s="83"/>
      <c r="E325" s="71"/>
      <c r="F325" s="69"/>
      <c r="G325" s="72"/>
      <c r="H325" s="72"/>
    </row>
    <row r="326" spans="1:8" s="12" customFormat="1" ht="12.75" x14ac:dyDescent="0.2">
      <c r="A326" s="14"/>
      <c r="B326" s="75"/>
      <c r="C326" s="69"/>
      <c r="D326" s="83"/>
      <c r="E326" s="71"/>
      <c r="F326" s="69"/>
      <c r="G326" s="72"/>
      <c r="H326" s="72"/>
    </row>
    <row r="327" spans="1:8" s="12" customFormat="1" ht="12.75" x14ac:dyDescent="0.2">
      <c r="A327" s="14"/>
      <c r="B327" s="75"/>
      <c r="C327" s="69"/>
      <c r="D327" s="83"/>
      <c r="E327" s="71"/>
      <c r="F327" s="69"/>
      <c r="G327" s="72"/>
      <c r="H327" s="72"/>
    </row>
    <row r="328" spans="1:8" s="12" customFormat="1" ht="12.75" x14ac:dyDescent="0.2">
      <c r="A328" s="14"/>
      <c r="B328" s="75"/>
      <c r="C328" s="69"/>
      <c r="D328" s="83"/>
      <c r="E328" s="71"/>
      <c r="F328" s="69"/>
      <c r="G328" s="72"/>
      <c r="H328" s="72"/>
    </row>
    <row r="329" spans="1:8" s="12" customFormat="1" ht="12.75" x14ac:dyDescent="0.2">
      <c r="A329" s="14"/>
      <c r="B329" s="75"/>
      <c r="C329" s="69"/>
      <c r="D329" s="83"/>
      <c r="E329" s="71"/>
      <c r="F329" s="69"/>
      <c r="G329" s="72"/>
      <c r="H329" s="72"/>
    </row>
    <row r="330" spans="1:8" s="12" customFormat="1" ht="12.75" x14ac:dyDescent="0.2">
      <c r="A330" s="14"/>
      <c r="B330" s="75"/>
      <c r="C330" s="69"/>
      <c r="D330" s="83"/>
      <c r="E330" s="71"/>
      <c r="F330" s="69"/>
      <c r="G330" s="72"/>
      <c r="H330" s="72"/>
    </row>
    <row r="331" spans="1:8" s="12" customFormat="1" ht="12.75" x14ac:dyDescent="0.2">
      <c r="A331" s="14"/>
      <c r="B331" s="75"/>
      <c r="C331" s="69"/>
      <c r="D331" s="83"/>
      <c r="E331" s="71"/>
      <c r="F331" s="69"/>
      <c r="G331" s="72"/>
      <c r="H331" s="72"/>
    </row>
    <row r="332" spans="1:8" s="12" customFormat="1" ht="12.75" x14ac:dyDescent="0.2">
      <c r="A332" s="14"/>
      <c r="B332" s="75"/>
      <c r="C332" s="69"/>
      <c r="D332" s="83"/>
      <c r="E332" s="71"/>
      <c r="F332" s="69"/>
      <c r="G332" s="72"/>
      <c r="H332" s="72"/>
    </row>
    <row r="333" spans="1:8" s="12" customFormat="1" ht="12.75" x14ac:dyDescent="0.2">
      <c r="A333" s="14"/>
      <c r="B333" s="75"/>
      <c r="C333" s="69"/>
      <c r="D333" s="83"/>
      <c r="E333" s="71"/>
      <c r="F333" s="69"/>
      <c r="G333" s="72"/>
      <c r="H333" s="72"/>
    </row>
    <row r="334" spans="1:8" s="12" customFormat="1" ht="12.75" x14ac:dyDescent="0.2">
      <c r="A334" s="14"/>
      <c r="B334" s="75"/>
      <c r="C334" s="69"/>
      <c r="D334" s="83"/>
      <c r="E334" s="71"/>
      <c r="F334" s="69"/>
      <c r="G334" s="72"/>
      <c r="H334" s="72"/>
    </row>
    <row r="335" spans="1:8" s="12" customFormat="1" ht="12.75" x14ac:dyDescent="0.2">
      <c r="A335" s="14"/>
      <c r="B335" s="75"/>
      <c r="C335" s="69"/>
      <c r="D335" s="83"/>
      <c r="E335" s="71"/>
      <c r="F335" s="69"/>
      <c r="G335" s="72"/>
      <c r="H335" s="72"/>
    </row>
    <row r="336" spans="1:8" s="12" customFormat="1" ht="12.75" x14ac:dyDescent="0.2">
      <c r="A336" s="14"/>
      <c r="B336" s="75"/>
      <c r="C336" s="69"/>
      <c r="D336" s="83"/>
      <c r="E336" s="71"/>
      <c r="F336" s="69"/>
      <c r="G336" s="72"/>
      <c r="H336" s="72"/>
    </row>
    <row r="337" spans="1:8" s="12" customFormat="1" ht="12.75" x14ac:dyDescent="0.2">
      <c r="A337" s="14"/>
      <c r="B337" s="75"/>
      <c r="C337" s="69"/>
      <c r="D337" s="83"/>
      <c r="E337" s="71"/>
      <c r="F337" s="69"/>
      <c r="G337" s="72"/>
      <c r="H337" s="72"/>
    </row>
    <row r="338" spans="1:8" s="12" customFormat="1" ht="12.75" x14ac:dyDescent="0.2">
      <c r="A338" s="14"/>
      <c r="B338" s="75"/>
      <c r="C338" s="69"/>
      <c r="D338" s="83"/>
      <c r="E338" s="71"/>
      <c r="F338" s="69"/>
      <c r="G338" s="72"/>
      <c r="H338" s="72"/>
    </row>
    <row r="339" spans="1:8" s="12" customFormat="1" ht="12.75" x14ac:dyDescent="0.2">
      <c r="A339" s="14"/>
      <c r="B339" s="75"/>
      <c r="C339" s="69"/>
      <c r="D339" s="83"/>
      <c r="E339" s="71"/>
      <c r="F339" s="69"/>
      <c r="G339" s="72"/>
      <c r="H339" s="72"/>
    </row>
    <row r="340" spans="1:8" s="12" customFormat="1" ht="12.75" x14ac:dyDescent="0.2">
      <c r="A340" s="14"/>
      <c r="B340" s="75"/>
      <c r="C340" s="69"/>
      <c r="D340" s="83"/>
      <c r="E340" s="71"/>
      <c r="F340" s="69"/>
      <c r="G340" s="72"/>
      <c r="H340" s="72"/>
    </row>
    <row r="341" spans="1:8" s="12" customFormat="1" ht="12.75" x14ac:dyDescent="0.2">
      <c r="A341" s="14"/>
      <c r="B341" s="75"/>
      <c r="C341" s="69"/>
      <c r="D341" s="83"/>
      <c r="E341" s="71"/>
      <c r="F341" s="69"/>
      <c r="G341" s="72"/>
      <c r="H341" s="72"/>
    </row>
    <row r="342" spans="1:8" s="12" customFormat="1" ht="12.75" x14ac:dyDescent="0.2">
      <c r="A342" s="14"/>
      <c r="B342" s="75"/>
      <c r="C342" s="69"/>
      <c r="D342" s="83"/>
      <c r="E342" s="71"/>
      <c r="F342" s="69"/>
      <c r="G342" s="72"/>
      <c r="H342" s="72"/>
    </row>
    <row r="343" spans="1:8" s="12" customFormat="1" ht="12.75" x14ac:dyDescent="0.2">
      <c r="A343" s="14"/>
      <c r="B343" s="75"/>
      <c r="C343" s="69"/>
      <c r="D343" s="83"/>
      <c r="E343" s="71"/>
      <c r="F343" s="69"/>
      <c r="G343" s="72"/>
      <c r="H343" s="72"/>
    </row>
    <row r="344" spans="1:8" s="12" customFormat="1" ht="12.75" x14ac:dyDescent="0.2">
      <c r="A344" s="14"/>
      <c r="B344" s="75"/>
      <c r="C344" s="69"/>
      <c r="D344" s="83"/>
      <c r="E344" s="71"/>
      <c r="F344" s="69"/>
      <c r="G344" s="72"/>
      <c r="H344" s="72"/>
    </row>
    <row r="345" spans="1:8" s="12" customFormat="1" ht="12.75" x14ac:dyDescent="0.2">
      <c r="A345" s="14"/>
      <c r="B345" s="75"/>
      <c r="C345" s="69"/>
      <c r="D345" s="83"/>
      <c r="E345" s="71"/>
      <c r="F345" s="69"/>
      <c r="G345" s="72"/>
      <c r="H345" s="72"/>
    </row>
    <row r="346" spans="1:8" s="12" customFormat="1" ht="12.75" x14ac:dyDescent="0.2">
      <c r="A346" s="14"/>
      <c r="B346" s="75"/>
      <c r="C346" s="69"/>
      <c r="D346" s="83"/>
      <c r="E346" s="71"/>
      <c r="F346" s="69"/>
      <c r="G346" s="72"/>
      <c r="H346" s="72"/>
    </row>
    <row r="347" spans="1:8" s="12" customFormat="1" ht="12.75" x14ac:dyDescent="0.2">
      <c r="A347" s="14"/>
      <c r="B347" s="75"/>
      <c r="C347" s="69"/>
      <c r="D347" s="83"/>
      <c r="E347" s="71"/>
      <c r="F347" s="69"/>
      <c r="G347" s="72"/>
      <c r="H347" s="72"/>
    </row>
    <row r="348" spans="1:8" s="12" customFormat="1" ht="12.75" x14ac:dyDescent="0.2">
      <c r="A348" s="14"/>
      <c r="B348" s="75"/>
      <c r="C348" s="69"/>
      <c r="D348" s="83"/>
      <c r="E348" s="71"/>
      <c r="F348" s="69"/>
      <c r="G348" s="72"/>
      <c r="H348" s="72"/>
    </row>
    <row r="349" spans="1:8" s="12" customFormat="1" ht="12.75" x14ac:dyDescent="0.2">
      <c r="A349" s="14"/>
      <c r="B349" s="75"/>
      <c r="C349" s="69"/>
      <c r="D349" s="83"/>
      <c r="E349" s="71"/>
      <c r="F349" s="69"/>
      <c r="G349" s="72"/>
      <c r="H349" s="72"/>
    </row>
    <row r="350" spans="1:8" s="12" customFormat="1" ht="12.75" x14ac:dyDescent="0.2">
      <c r="A350" s="14"/>
      <c r="B350" s="75"/>
      <c r="C350" s="69"/>
      <c r="D350" s="83"/>
      <c r="E350" s="71"/>
      <c r="F350" s="69"/>
      <c r="G350" s="72"/>
      <c r="H350" s="72"/>
    </row>
    <row r="351" spans="1:8" s="12" customFormat="1" ht="12.75" x14ac:dyDescent="0.2">
      <c r="A351" s="14"/>
      <c r="B351" s="75"/>
      <c r="C351" s="69"/>
      <c r="D351" s="83"/>
      <c r="E351" s="71"/>
      <c r="F351" s="69"/>
      <c r="G351" s="72"/>
      <c r="H351" s="72"/>
    </row>
  </sheetData>
  <mergeCells count="5">
    <mergeCell ref="B43:D43"/>
    <mergeCell ref="B62:D62"/>
    <mergeCell ref="B79:D79"/>
    <mergeCell ref="B7:D7"/>
    <mergeCell ref="B171:D171"/>
  </mergeCells>
  <phoneticPr fontId="0" type="noConversion"/>
  <pageMargins left="0.70866141732283472" right="0.70866141732283472" top="0.78740157480314965" bottom="0.78740157480314965" header="0.31496062992125984" footer="0.31496062992125984"/>
  <pageSetup paperSize="9" firstPageNumber="0" orientation="portrait" horizontalDpi="300" verticalDpi="300" r:id="rId1"/>
  <headerFooter>
    <oddHeader>&amp;L&amp;"-,Obyčejné"&amp;8Škola Botanická</oddHeader>
    <oddFooter>&amp;C&amp;"-,Obyčejné"&amp;9&amp;P/&amp;N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2:L49"/>
  <sheetViews>
    <sheetView showZeros="0" workbookViewId="0">
      <selection activeCell="K42" sqref="K42"/>
    </sheetView>
  </sheetViews>
  <sheetFormatPr defaultRowHeight="12" x14ac:dyDescent="0.15"/>
  <cols>
    <col min="8" max="8" width="9.875" bestFit="1" customWidth="1"/>
    <col min="10" max="10" width="16" style="55" bestFit="1" customWidth="1"/>
  </cols>
  <sheetData>
    <row r="2" spans="1:12" ht="26.25" x14ac:dyDescent="0.4">
      <c r="A2" s="15"/>
      <c r="B2" s="47" t="s">
        <v>0</v>
      </c>
      <c r="C2" s="15"/>
      <c r="D2" s="15"/>
      <c r="E2" s="15"/>
      <c r="F2" s="15"/>
      <c r="G2" s="29"/>
      <c r="H2" s="29"/>
      <c r="J2" s="91"/>
    </row>
    <row r="3" spans="1:12" ht="12.75" x14ac:dyDescent="0.2">
      <c r="A3" s="15"/>
      <c r="B3" s="15" t="s">
        <v>203</v>
      </c>
      <c r="C3" s="15"/>
      <c r="D3" s="15"/>
      <c r="E3" s="15"/>
      <c r="F3" s="15"/>
      <c r="G3" s="29"/>
      <c r="H3" s="29"/>
    </row>
    <row r="4" spans="1:12" ht="12.75" x14ac:dyDescent="0.2">
      <c r="A4" s="15"/>
      <c r="B4" s="15"/>
      <c r="C4" s="15"/>
      <c r="D4" s="15"/>
      <c r="E4" s="15"/>
      <c r="F4" s="15"/>
      <c r="G4" s="29"/>
      <c r="H4" s="29"/>
    </row>
    <row r="5" spans="1:12" ht="15.75" x14ac:dyDescent="0.25">
      <c r="A5" s="48" t="s">
        <v>63</v>
      </c>
      <c r="B5" s="48"/>
      <c r="C5" s="48"/>
      <c r="D5" s="48"/>
      <c r="E5" s="48"/>
      <c r="F5" s="48"/>
      <c r="G5" s="49"/>
      <c r="H5" s="49"/>
    </row>
    <row r="6" spans="1:12" ht="12.75" x14ac:dyDescent="0.2">
      <c r="A6" s="15"/>
      <c r="B6" s="15"/>
      <c r="C6" s="15"/>
      <c r="D6" s="15"/>
      <c r="E6" s="15"/>
      <c r="F6" s="15"/>
      <c r="G6" s="29"/>
      <c r="H6" s="29"/>
    </row>
    <row r="7" spans="1:12" ht="12.75" x14ac:dyDescent="0.2">
      <c r="A7" s="15" t="s">
        <v>1</v>
      </c>
      <c r="B7" s="15"/>
      <c r="C7" s="15"/>
      <c r="D7" s="15"/>
      <c r="E7" s="15"/>
      <c r="F7" s="15"/>
      <c r="G7" s="29"/>
      <c r="H7" s="29"/>
    </row>
    <row r="8" spans="1:12" ht="12.75" x14ac:dyDescent="0.2">
      <c r="A8" s="15" t="s">
        <v>2</v>
      </c>
      <c r="B8" s="15"/>
      <c r="C8" s="15"/>
      <c r="D8" s="15"/>
      <c r="E8" s="15"/>
      <c r="F8" s="15"/>
      <c r="G8" s="29"/>
      <c r="H8" s="29"/>
    </row>
    <row r="9" spans="1:12" ht="12.75" x14ac:dyDescent="0.2">
      <c r="A9" s="15"/>
      <c r="B9" s="15"/>
      <c r="C9" s="15"/>
      <c r="D9" s="15"/>
      <c r="E9" s="15"/>
      <c r="F9" s="15"/>
      <c r="G9" s="29"/>
      <c r="H9" s="29"/>
    </row>
    <row r="10" spans="1:12" ht="15.75" x14ac:dyDescent="0.25">
      <c r="A10" s="48" t="s">
        <v>3</v>
      </c>
      <c r="B10" s="48"/>
      <c r="C10" s="48"/>
      <c r="D10" s="48"/>
      <c r="E10" s="48"/>
      <c r="F10" s="48"/>
      <c r="G10" s="49"/>
      <c r="H10" s="49"/>
    </row>
    <row r="11" spans="1:12" ht="12.75" x14ac:dyDescent="0.2">
      <c r="A11" s="15"/>
      <c r="B11" s="15"/>
      <c r="C11" s="15"/>
      <c r="D11" s="15"/>
      <c r="E11" s="15"/>
      <c r="F11" s="15"/>
      <c r="G11" s="29"/>
      <c r="H11" s="29"/>
    </row>
    <row r="12" spans="1:12" ht="12.75" x14ac:dyDescent="0.2">
      <c r="A12" s="15" t="s">
        <v>4</v>
      </c>
      <c r="B12" s="15"/>
      <c r="C12" s="15"/>
      <c r="D12" s="15"/>
      <c r="E12" s="15"/>
      <c r="F12" s="15"/>
      <c r="G12" s="29"/>
      <c r="H12" s="29">
        <f>+Spec_BYT!H23</f>
        <v>0</v>
      </c>
      <c r="K12" s="197"/>
      <c r="L12" s="197"/>
    </row>
    <row r="13" spans="1:12" ht="12.75" x14ac:dyDescent="0.2">
      <c r="A13" s="15" t="s">
        <v>64</v>
      </c>
      <c r="B13" s="15"/>
      <c r="C13" s="15"/>
      <c r="D13" s="15"/>
      <c r="E13" s="15"/>
      <c r="F13" s="15"/>
      <c r="G13" s="29"/>
      <c r="H13" s="29">
        <f>0.05*H12</f>
        <v>0</v>
      </c>
      <c r="K13" s="197"/>
      <c r="L13" s="197"/>
    </row>
    <row r="14" spans="1:12" ht="12.75" x14ac:dyDescent="0.2">
      <c r="A14" s="15"/>
      <c r="B14" s="15"/>
      <c r="C14" s="15"/>
      <c r="D14" s="15"/>
      <c r="E14" s="15"/>
      <c r="F14" s="15"/>
      <c r="G14" s="29"/>
      <c r="H14" s="29"/>
      <c r="K14" s="197"/>
      <c r="L14" s="197"/>
    </row>
    <row r="15" spans="1:12" ht="12.75" x14ac:dyDescent="0.2">
      <c r="A15" s="15" t="s">
        <v>65</v>
      </c>
      <c r="B15" s="15"/>
      <c r="C15" s="15"/>
      <c r="D15" s="15"/>
      <c r="E15" s="15"/>
      <c r="F15" s="15"/>
      <c r="G15" s="29"/>
      <c r="H15" s="29">
        <f>+'Mat. BYT'!I44</f>
        <v>0</v>
      </c>
      <c r="K15" s="198"/>
      <c r="L15" s="198"/>
    </row>
    <row r="16" spans="1:12" ht="12.75" x14ac:dyDescent="0.2">
      <c r="A16" s="15" t="s">
        <v>146</v>
      </c>
      <c r="B16" s="15"/>
      <c r="C16" s="15"/>
      <c r="D16" s="15"/>
      <c r="E16" s="15"/>
      <c r="F16" s="15"/>
      <c r="G16" s="29"/>
      <c r="H16" s="29">
        <f>+H15*0.48</f>
        <v>0</v>
      </c>
      <c r="K16" s="198"/>
      <c r="L16" s="198"/>
    </row>
    <row r="17" spans="1:12" ht="12.75" x14ac:dyDescent="0.2">
      <c r="A17" s="15" t="s">
        <v>5</v>
      </c>
      <c r="B17" s="15"/>
      <c r="C17" s="15"/>
      <c r="D17" s="15"/>
      <c r="E17" s="15"/>
      <c r="F17" s="15"/>
      <c r="G17" s="29"/>
      <c r="H17" s="29">
        <f>+'Mat. BYT'!I24</f>
        <v>0</v>
      </c>
      <c r="K17" s="198"/>
      <c r="L17" s="198"/>
    </row>
    <row r="18" spans="1:12" ht="12.75" x14ac:dyDescent="0.2">
      <c r="A18" s="15" t="s">
        <v>6</v>
      </c>
      <c r="B18" s="15"/>
      <c r="C18" s="15"/>
      <c r="D18" s="15"/>
      <c r="E18" s="15"/>
      <c r="F18" s="15"/>
      <c r="G18" s="29"/>
      <c r="H18" s="29">
        <f>+'Mat. BYT'!I13</f>
        <v>0</v>
      </c>
    </row>
    <row r="19" spans="1:12" ht="12.75" x14ac:dyDescent="0.2">
      <c r="A19" s="15" t="s">
        <v>66</v>
      </c>
      <c r="B19" s="15" t="s">
        <v>67</v>
      </c>
      <c r="C19" s="15"/>
      <c r="D19" s="15"/>
      <c r="E19" s="15"/>
      <c r="F19" s="15"/>
      <c r="G19" s="29"/>
      <c r="H19" s="29">
        <f>+Svítidla_byt!R10</f>
        <v>0</v>
      </c>
      <c r="J19" s="100"/>
    </row>
    <row r="20" spans="1:12" ht="12.75" x14ac:dyDescent="0.2">
      <c r="A20" s="15" t="s">
        <v>7</v>
      </c>
      <c r="B20" s="15"/>
      <c r="C20" s="15"/>
      <c r="D20" s="15"/>
      <c r="E20" s="15"/>
      <c r="F20" s="15"/>
      <c r="G20" s="29"/>
      <c r="H20" s="29">
        <f>0.05*H17</f>
        <v>0</v>
      </c>
    </row>
    <row r="21" spans="1:12" ht="12.75" x14ac:dyDescent="0.2">
      <c r="A21" s="15"/>
      <c r="B21" s="15"/>
      <c r="C21" s="15"/>
      <c r="D21" s="15"/>
      <c r="E21" s="15"/>
      <c r="F21" s="15"/>
      <c r="G21" s="29"/>
      <c r="H21" s="29"/>
    </row>
    <row r="22" spans="1:12" ht="12.75" x14ac:dyDescent="0.2">
      <c r="A22" s="15" t="s">
        <v>8</v>
      </c>
      <c r="B22" s="15"/>
      <c r="C22" s="15"/>
      <c r="D22" s="15"/>
      <c r="E22" s="15"/>
      <c r="F22" s="15"/>
      <c r="G22" s="29"/>
      <c r="H22" s="29">
        <f>+H17+H18+H19+H20</f>
        <v>0</v>
      </c>
    </row>
    <row r="23" spans="1:12" ht="12.75" x14ac:dyDescent="0.2">
      <c r="A23" s="15" t="s">
        <v>9</v>
      </c>
      <c r="B23" s="15"/>
      <c r="C23" s="15"/>
      <c r="D23" s="15"/>
      <c r="E23" s="15"/>
      <c r="F23" s="15"/>
      <c r="G23" s="29"/>
      <c r="H23" s="29">
        <f>0.03*H22</f>
        <v>0</v>
      </c>
    </row>
    <row r="24" spans="1:12" ht="13.5" thickBot="1" x14ac:dyDescent="0.25">
      <c r="A24" s="192" t="s">
        <v>68</v>
      </c>
      <c r="B24" s="192"/>
      <c r="C24" s="192"/>
      <c r="D24" s="192"/>
      <c r="E24" s="192"/>
      <c r="F24" s="192"/>
      <c r="G24" s="193"/>
      <c r="H24" s="193">
        <f>+H15+H16+H22+H23</f>
        <v>0</v>
      </c>
    </row>
    <row r="25" spans="1:12" ht="12.75" x14ac:dyDescent="0.2">
      <c r="A25" s="15" t="s">
        <v>193</v>
      </c>
      <c r="B25" s="15"/>
      <c r="C25" s="15"/>
      <c r="D25" s="15"/>
      <c r="E25" s="15"/>
      <c r="F25" s="15"/>
      <c r="G25" s="29"/>
      <c r="H25" s="29">
        <f>0.01*H24</f>
        <v>0</v>
      </c>
    </row>
    <row r="26" spans="1:12" ht="12.75" x14ac:dyDescent="0.2">
      <c r="A26" s="15"/>
      <c r="B26" s="15"/>
      <c r="C26" s="15"/>
      <c r="D26" s="15"/>
      <c r="E26" s="15"/>
      <c r="F26" s="15"/>
      <c r="G26" s="29"/>
      <c r="H26" s="29"/>
    </row>
    <row r="27" spans="1:12" ht="12.75" x14ac:dyDescent="0.2">
      <c r="A27" s="15" t="s">
        <v>69</v>
      </c>
      <c r="B27" s="15"/>
      <c r="C27" s="15"/>
      <c r="D27" s="15"/>
      <c r="E27" s="15"/>
      <c r="F27" s="15"/>
      <c r="G27" s="29"/>
      <c r="H27" s="29">
        <v>0</v>
      </c>
    </row>
    <row r="28" spans="1:12" ht="12.75" x14ac:dyDescent="0.2">
      <c r="A28" s="15" t="s">
        <v>70</v>
      </c>
      <c r="B28" s="15"/>
      <c r="C28" s="15"/>
      <c r="D28" s="15"/>
      <c r="E28" s="15"/>
      <c r="F28" s="15"/>
      <c r="G28" s="29"/>
      <c r="H28" s="29">
        <v>0</v>
      </c>
    </row>
    <row r="29" spans="1:12" ht="12.75" x14ac:dyDescent="0.2">
      <c r="A29" s="15"/>
      <c r="B29" s="15"/>
      <c r="C29" s="15"/>
      <c r="D29" s="15"/>
      <c r="E29" s="15"/>
      <c r="F29" s="15"/>
      <c r="G29" s="29"/>
      <c r="H29" s="29"/>
    </row>
    <row r="30" spans="1:12" ht="12.75" x14ac:dyDescent="0.2">
      <c r="A30" s="15" t="s">
        <v>10</v>
      </c>
      <c r="B30" s="15"/>
      <c r="C30" s="15"/>
      <c r="D30" s="15"/>
      <c r="E30" s="15"/>
      <c r="F30" s="15"/>
      <c r="G30" s="29"/>
      <c r="H30" s="29"/>
    </row>
    <row r="31" spans="1:12" ht="12.75" x14ac:dyDescent="0.2">
      <c r="A31" s="15"/>
      <c r="B31" s="15"/>
      <c r="C31" s="15"/>
      <c r="D31" s="15"/>
      <c r="E31" s="15"/>
      <c r="F31" s="15"/>
      <c r="G31" s="29"/>
      <c r="H31" s="29"/>
    </row>
    <row r="32" spans="1:12" ht="12.75" x14ac:dyDescent="0.2">
      <c r="A32" s="15" t="s">
        <v>11</v>
      </c>
      <c r="B32" s="15"/>
      <c r="C32" s="15"/>
      <c r="D32" s="15"/>
      <c r="E32" s="15">
        <v>2</v>
      </c>
      <c r="F32" s="15" t="s">
        <v>12</v>
      </c>
      <c r="G32" s="29"/>
      <c r="H32" s="29">
        <f t="shared" ref="H32:H37" si="0">+G32*E32</f>
        <v>0</v>
      </c>
    </row>
    <row r="33" spans="1:8" ht="12.75" x14ac:dyDescent="0.2">
      <c r="A33" s="15" t="s">
        <v>13</v>
      </c>
      <c r="B33" s="15"/>
      <c r="C33" s="15"/>
      <c r="D33" s="15"/>
      <c r="E33" s="15">
        <v>4</v>
      </c>
      <c r="F33" s="15" t="s">
        <v>12</v>
      </c>
      <c r="G33" s="29"/>
      <c r="H33" s="29">
        <f t="shared" si="0"/>
        <v>0</v>
      </c>
    </row>
    <row r="34" spans="1:8" ht="12.75" x14ac:dyDescent="0.2">
      <c r="A34" s="15" t="s">
        <v>14</v>
      </c>
      <c r="B34" s="15"/>
      <c r="C34" s="15"/>
      <c r="D34" s="15"/>
      <c r="E34" s="15">
        <v>2</v>
      </c>
      <c r="F34" s="15" t="s">
        <v>12</v>
      </c>
      <c r="G34" s="29"/>
      <c r="H34" s="29">
        <f t="shared" si="0"/>
        <v>0</v>
      </c>
    </row>
    <row r="35" spans="1:8" ht="12.75" x14ac:dyDescent="0.2">
      <c r="A35" s="15" t="s">
        <v>71</v>
      </c>
      <c r="B35" s="15"/>
      <c r="C35" s="15"/>
      <c r="D35" s="15"/>
      <c r="E35" s="15">
        <v>4</v>
      </c>
      <c r="F35" s="15" t="s">
        <v>12</v>
      </c>
      <c r="G35" s="29"/>
      <c r="H35" s="29">
        <f t="shared" si="0"/>
        <v>0</v>
      </c>
    </row>
    <row r="36" spans="1:8" ht="12.75" x14ac:dyDescent="0.2">
      <c r="A36" s="15" t="s">
        <v>72</v>
      </c>
      <c r="B36" s="15"/>
      <c r="C36" s="15"/>
      <c r="D36" s="15"/>
      <c r="E36" s="15">
        <v>2</v>
      </c>
      <c r="F36" s="15" t="s">
        <v>12</v>
      </c>
      <c r="G36" s="29"/>
      <c r="H36" s="29">
        <f t="shared" si="0"/>
        <v>0</v>
      </c>
    </row>
    <row r="37" spans="1:8" ht="12.75" x14ac:dyDescent="0.2">
      <c r="A37" s="15" t="s">
        <v>56</v>
      </c>
      <c r="B37" s="15"/>
      <c r="C37" s="15"/>
      <c r="D37" s="15"/>
      <c r="E37" s="15">
        <v>2</v>
      </c>
      <c r="F37" s="15" t="s">
        <v>12</v>
      </c>
      <c r="G37" s="29"/>
      <c r="H37" s="29">
        <f t="shared" si="0"/>
        <v>0</v>
      </c>
    </row>
    <row r="38" spans="1:8" ht="12.75" x14ac:dyDescent="0.2">
      <c r="A38" s="15" t="s">
        <v>15</v>
      </c>
      <c r="B38" s="15"/>
      <c r="C38" s="15"/>
      <c r="D38" s="15"/>
      <c r="E38" s="15"/>
      <c r="F38" s="15"/>
      <c r="G38" s="29"/>
      <c r="H38" s="29">
        <f>SUM(H32:H37)</f>
        <v>0</v>
      </c>
    </row>
    <row r="39" spans="1:8" ht="12.75" x14ac:dyDescent="0.2">
      <c r="A39" s="15"/>
      <c r="B39" s="15"/>
      <c r="C39" s="15"/>
      <c r="D39" s="15"/>
      <c r="E39" s="15"/>
      <c r="F39" s="15"/>
      <c r="G39" s="29"/>
      <c r="H39" s="29"/>
    </row>
    <row r="40" spans="1:8" ht="12.75" x14ac:dyDescent="0.2">
      <c r="A40" s="15" t="s">
        <v>147</v>
      </c>
      <c r="B40" s="15"/>
      <c r="C40" s="15"/>
      <c r="D40" s="15"/>
      <c r="E40" s="15">
        <v>1</v>
      </c>
      <c r="F40" s="15" t="s">
        <v>148</v>
      </c>
      <c r="G40" s="29">
        <f>+H22*0.12</f>
        <v>0</v>
      </c>
      <c r="H40" s="29">
        <f>+E40*G40</f>
        <v>0</v>
      </c>
    </row>
    <row r="41" spans="1:8" ht="12.75" x14ac:dyDescent="0.2">
      <c r="A41" s="15"/>
      <c r="B41" s="15"/>
      <c r="C41" s="15"/>
      <c r="D41" s="15"/>
      <c r="E41" s="15"/>
      <c r="F41" s="15"/>
      <c r="G41" s="29"/>
      <c r="H41" s="29"/>
    </row>
    <row r="42" spans="1:8" ht="12.75" x14ac:dyDescent="0.2">
      <c r="A42" s="15"/>
      <c r="B42" s="15"/>
      <c r="C42" s="15"/>
      <c r="D42" s="15"/>
      <c r="E42" s="15"/>
      <c r="F42" s="15"/>
      <c r="G42" s="29"/>
      <c r="H42" s="29"/>
    </row>
    <row r="43" spans="1:8" ht="13.5" thickBot="1" x14ac:dyDescent="0.25">
      <c r="A43" s="63" t="s">
        <v>16</v>
      </c>
      <c r="B43" s="63"/>
      <c r="C43" s="63"/>
      <c r="D43" s="63"/>
      <c r="E43" s="63"/>
      <c r="F43" s="63"/>
      <c r="G43" s="64"/>
      <c r="H43" s="64">
        <f>+H12+H13+H24+H25+H27+H28+H38+H40</f>
        <v>0</v>
      </c>
    </row>
    <row r="44" spans="1:8" ht="13.5" thickTop="1" x14ac:dyDescent="0.2">
      <c r="A44" s="15"/>
      <c r="B44" s="15"/>
      <c r="C44" s="15"/>
      <c r="D44" s="15"/>
      <c r="E44" s="15"/>
      <c r="F44" s="15"/>
      <c r="G44" s="29"/>
      <c r="H44" s="29"/>
    </row>
    <row r="45" spans="1:8" ht="12.75" x14ac:dyDescent="0.2">
      <c r="A45" s="15" t="s">
        <v>17</v>
      </c>
      <c r="B45" s="15"/>
      <c r="C45" s="15"/>
      <c r="D45" s="15"/>
      <c r="E45" s="15">
        <v>6</v>
      </c>
      <c r="F45" s="15" t="s">
        <v>12</v>
      </c>
      <c r="G45" s="29"/>
      <c r="H45" s="29">
        <f>+G45*E45</f>
        <v>0</v>
      </c>
    </row>
    <row r="46" spans="1:8" ht="12.75" x14ac:dyDescent="0.2">
      <c r="A46" s="15" t="s">
        <v>73</v>
      </c>
      <c r="B46" s="15"/>
      <c r="C46" s="15"/>
      <c r="D46" s="15"/>
      <c r="E46" s="15">
        <v>2</v>
      </c>
      <c r="F46" s="15" t="s">
        <v>24</v>
      </c>
      <c r="G46" s="29"/>
      <c r="H46" s="29">
        <f>+G46*E46</f>
        <v>0</v>
      </c>
    </row>
    <row r="47" spans="1:8" ht="12.75" x14ac:dyDescent="0.2">
      <c r="A47" s="15" t="s">
        <v>74</v>
      </c>
      <c r="B47" s="15"/>
      <c r="C47" s="15"/>
      <c r="D47" s="15"/>
      <c r="E47" s="15">
        <v>1</v>
      </c>
      <c r="F47" s="15" t="s">
        <v>24</v>
      </c>
      <c r="G47" s="29"/>
      <c r="H47" s="29">
        <f>+G47*E47</f>
        <v>0</v>
      </c>
    </row>
    <row r="48" spans="1:8" ht="13.5" thickBot="1" x14ac:dyDescent="0.25">
      <c r="A48" s="192" t="s">
        <v>76</v>
      </c>
      <c r="B48" s="192"/>
      <c r="C48" s="192"/>
      <c r="D48" s="192"/>
      <c r="E48" s="192"/>
      <c r="F48" s="192"/>
      <c r="G48" s="193"/>
      <c r="H48" s="193">
        <f>SUM(H45:H47)</f>
        <v>0</v>
      </c>
    </row>
    <row r="49" spans="1:8" ht="12.75" x14ac:dyDescent="0.2">
      <c r="A49" s="15"/>
      <c r="B49" s="15"/>
      <c r="C49" s="15"/>
      <c r="D49" s="15"/>
      <c r="E49" s="15"/>
      <c r="F49" s="15"/>
      <c r="G49" s="29"/>
      <c r="H49" s="29"/>
    </row>
  </sheetData>
  <mergeCells count="1">
    <mergeCell ref="K12:L17"/>
  </mergeCells>
  <pageMargins left="0.70866141732283472" right="0.70866141732283472" top="0.78740157480314965" bottom="0.78740157480314965" header="0.31496062992125984" footer="0.31496062992125984"/>
  <pageSetup paperSize="9" orientation="portrait" horizontalDpi="4294967293" r:id="rId1"/>
  <headerFooter>
    <oddHeader>&amp;L&amp;"-,Obyčejné"&amp;8Škola Botanická</oddHeader>
    <oddFooter>&amp;C&amp;"-,Obyčejné"&amp;9&amp;P/&amp;N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sheetPr>
  <dimension ref="A1:K45"/>
  <sheetViews>
    <sheetView showZeros="0" topLeftCell="A16" workbookViewId="0">
      <selection activeCell="M43" sqref="M43"/>
    </sheetView>
  </sheetViews>
  <sheetFormatPr defaultColWidth="0" defaultRowHeight="12.75" x14ac:dyDescent="0.2"/>
  <cols>
    <col min="1" max="1" width="4" style="1" customWidth="1"/>
    <col min="2" max="2" width="32" style="1" customWidth="1"/>
    <col min="3" max="3" width="9.375" style="13" customWidth="1"/>
    <col min="4" max="4" width="6.75" style="1" bestFit="1" customWidth="1"/>
    <col min="5" max="5" width="6.75" style="1" customWidth="1"/>
    <col min="6" max="6" width="5" style="1" customWidth="1"/>
    <col min="7" max="7" width="3.625" style="1" customWidth="1"/>
    <col min="8" max="8" width="7.625" style="2" bestFit="1" customWidth="1"/>
    <col min="9" max="9" width="9.75" style="4" bestFit="1" customWidth="1"/>
    <col min="10" max="10" width="3.25" style="1" customWidth="1"/>
    <col min="11" max="241" width="9.75" style="1" customWidth="1"/>
    <col min="242" max="16384" width="0" style="1" hidden="1"/>
  </cols>
  <sheetData>
    <row r="1" spans="1:11" ht="15.75" x14ac:dyDescent="0.25">
      <c r="A1" s="17"/>
      <c r="B1" s="17"/>
      <c r="C1" s="157"/>
      <c r="D1" s="158"/>
      <c r="E1" s="158"/>
      <c r="F1" s="17"/>
      <c r="G1" s="17"/>
      <c r="H1" s="18"/>
      <c r="I1" s="19"/>
      <c r="J1" s="17"/>
    </row>
    <row r="2" spans="1:11" x14ac:dyDescent="0.2">
      <c r="A2" s="56" t="s">
        <v>39</v>
      </c>
      <c r="B2" s="57" t="s">
        <v>18</v>
      </c>
      <c r="C2" s="159"/>
      <c r="D2" s="160"/>
      <c r="E2" s="160"/>
      <c r="F2" s="58" t="s">
        <v>19</v>
      </c>
      <c r="G2" s="57" t="s">
        <v>20</v>
      </c>
      <c r="H2" s="59" t="s">
        <v>21</v>
      </c>
      <c r="I2" s="60" t="s">
        <v>22</v>
      </c>
      <c r="J2" s="17"/>
    </row>
    <row r="3" spans="1:11" x14ac:dyDescent="0.2">
      <c r="A3" s="158"/>
      <c r="B3" s="161" t="s">
        <v>62</v>
      </c>
      <c r="C3" s="16"/>
      <c r="D3" s="17"/>
      <c r="E3" s="17"/>
      <c r="F3" s="162"/>
      <c r="G3" s="23"/>
      <c r="H3" s="20"/>
      <c r="I3" s="21"/>
      <c r="J3" s="17"/>
    </row>
    <row r="4" spans="1:11" s="3" customFormat="1" ht="25.5" x14ac:dyDescent="0.2">
      <c r="A4" s="163">
        <v>1</v>
      </c>
      <c r="B4" s="164" t="s">
        <v>136</v>
      </c>
      <c r="C4" s="22" t="s">
        <v>23</v>
      </c>
      <c r="D4" s="22" t="s">
        <v>40</v>
      </c>
      <c r="E4" s="22"/>
      <c r="F4" s="15">
        <v>4</v>
      </c>
      <c r="G4" s="22" t="s">
        <v>24</v>
      </c>
      <c r="H4" s="29">
        <v>0</v>
      </c>
      <c r="I4" s="18">
        <f>F4*H4</f>
        <v>0</v>
      </c>
      <c r="J4" s="15"/>
    </row>
    <row r="5" spans="1:11" s="3" customFormat="1" ht="25.5" x14ac:dyDescent="0.2">
      <c r="A5" s="163">
        <f>1+A4</f>
        <v>2</v>
      </c>
      <c r="B5" s="164" t="s">
        <v>137</v>
      </c>
      <c r="C5" s="22" t="s">
        <v>25</v>
      </c>
      <c r="D5" s="22" t="s">
        <v>40</v>
      </c>
      <c r="E5" s="22"/>
      <c r="F5" s="15">
        <v>2</v>
      </c>
      <c r="G5" s="22" t="s">
        <v>24</v>
      </c>
      <c r="H5" s="29">
        <v>0</v>
      </c>
      <c r="I5" s="18">
        <f>F5*H5</f>
        <v>0</v>
      </c>
      <c r="J5" s="15"/>
    </row>
    <row r="6" spans="1:11" s="3" customFormat="1" ht="25.5" x14ac:dyDescent="0.2">
      <c r="A6" s="163">
        <f t="shared" ref="A6:A12" si="0">1+A5</f>
        <v>3</v>
      </c>
      <c r="B6" s="164" t="s">
        <v>138</v>
      </c>
      <c r="C6" s="22" t="s">
        <v>26</v>
      </c>
      <c r="D6" s="22" t="s">
        <v>40</v>
      </c>
      <c r="E6" s="22"/>
      <c r="F6" s="15">
        <v>2</v>
      </c>
      <c r="G6" s="22" t="s">
        <v>24</v>
      </c>
      <c r="H6" s="29">
        <v>0</v>
      </c>
      <c r="I6" s="18">
        <f t="shared" ref="I6:I12" si="1">H6*F6</f>
        <v>0</v>
      </c>
      <c r="J6" s="15"/>
    </row>
    <row r="7" spans="1:11" s="3" customFormat="1" ht="25.5" x14ac:dyDescent="0.2">
      <c r="A7" s="163">
        <f t="shared" si="0"/>
        <v>4</v>
      </c>
      <c r="B7" s="164" t="s">
        <v>124</v>
      </c>
      <c r="C7" s="22" t="s">
        <v>23</v>
      </c>
      <c r="D7" s="22" t="s">
        <v>40</v>
      </c>
      <c r="E7" s="22"/>
      <c r="F7" s="15">
        <v>1</v>
      </c>
      <c r="G7" s="22" t="s">
        <v>24</v>
      </c>
      <c r="H7" s="29">
        <v>0</v>
      </c>
      <c r="I7" s="18">
        <f>F7*H7</f>
        <v>0</v>
      </c>
      <c r="J7" s="15"/>
    </row>
    <row r="8" spans="1:11" s="3" customFormat="1" ht="38.25" x14ac:dyDescent="0.2">
      <c r="A8" s="163">
        <f t="shared" si="0"/>
        <v>5</v>
      </c>
      <c r="B8" s="164" t="s">
        <v>59</v>
      </c>
      <c r="C8" s="164" t="s">
        <v>41</v>
      </c>
      <c r="D8" s="22" t="s">
        <v>40</v>
      </c>
      <c r="E8" s="22"/>
      <c r="F8" s="15">
        <v>11</v>
      </c>
      <c r="G8" s="22" t="s">
        <v>24</v>
      </c>
      <c r="H8" s="29">
        <v>0</v>
      </c>
      <c r="I8" s="18">
        <f t="shared" si="1"/>
        <v>0</v>
      </c>
      <c r="J8" s="15"/>
    </row>
    <row r="9" spans="1:11" s="107" customFormat="1" ht="38.25" x14ac:dyDescent="0.2">
      <c r="A9" s="166">
        <f t="shared" si="0"/>
        <v>6</v>
      </c>
      <c r="B9" s="93" t="s">
        <v>98</v>
      </c>
      <c r="C9" s="165" t="s">
        <v>41</v>
      </c>
      <c r="D9" s="165" t="s">
        <v>40</v>
      </c>
      <c r="E9" s="165"/>
      <c r="F9" s="106">
        <v>1</v>
      </c>
      <c r="G9" s="165" t="s">
        <v>24</v>
      </c>
      <c r="H9" s="29">
        <v>0</v>
      </c>
      <c r="I9" s="105">
        <f>H9*F9</f>
        <v>0</v>
      </c>
      <c r="J9" s="106"/>
    </row>
    <row r="10" spans="1:11" s="3" customFormat="1" x14ac:dyDescent="0.2">
      <c r="A10" s="163">
        <f t="shared" si="0"/>
        <v>7</v>
      </c>
      <c r="B10" s="22" t="s">
        <v>191</v>
      </c>
      <c r="C10" s="164" t="s">
        <v>192</v>
      </c>
      <c r="D10" s="22" t="s">
        <v>40</v>
      </c>
      <c r="E10" s="22"/>
      <c r="F10" s="15">
        <v>1</v>
      </c>
      <c r="G10" s="22"/>
      <c r="H10" s="29">
        <v>0</v>
      </c>
      <c r="I10" s="18">
        <f>H10*F10</f>
        <v>0</v>
      </c>
      <c r="J10" s="15"/>
    </row>
    <row r="11" spans="1:11" s="3" customFormat="1" ht="15" customHeight="1" x14ac:dyDescent="0.2">
      <c r="A11" s="163">
        <f t="shared" si="0"/>
        <v>8</v>
      </c>
      <c r="B11" s="22" t="s">
        <v>27</v>
      </c>
      <c r="C11" s="22">
        <v>1901</v>
      </c>
      <c r="D11" s="15"/>
      <c r="E11" s="15"/>
      <c r="F11" s="15">
        <f>+F4+F5+F6+F8+F9</f>
        <v>20</v>
      </c>
      <c r="G11" s="22" t="s">
        <v>24</v>
      </c>
      <c r="H11" s="29">
        <v>0</v>
      </c>
      <c r="I11" s="18">
        <f t="shared" si="1"/>
        <v>0</v>
      </c>
      <c r="J11" s="15"/>
      <c r="K11" s="15"/>
    </row>
    <row r="12" spans="1:11" s="3" customFormat="1" ht="15" customHeight="1" x14ac:dyDescent="0.2">
      <c r="A12" s="163">
        <f t="shared" si="0"/>
        <v>9</v>
      </c>
      <c r="B12" s="22" t="s">
        <v>99</v>
      </c>
      <c r="C12" s="22">
        <v>1903</v>
      </c>
      <c r="D12" s="22"/>
      <c r="E12" s="22"/>
      <c r="F12" s="15">
        <v>10</v>
      </c>
      <c r="G12" s="22" t="s">
        <v>24</v>
      </c>
      <c r="H12" s="29">
        <v>0</v>
      </c>
      <c r="I12" s="18">
        <f t="shared" si="1"/>
        <v>0</v>
      </c>
      <c r="J12" s="15"/>
      <c r="K12" s="15"/>
    </row>
    <row r="13" spans="1:11" s="6" customFormat="1" ht="13.5" thickBot="1" x14ac:dyDescent="0.25">
      <c r="A13" s="168"/>
      <c r="B13" s="168" t="s">
        <v>22</v>
      </c>
      <c r="C13" s="169"/>
      <c r="D13" s="168"/>
      <c r="E13" s="168"/>
      <c r="F13" s="170"/>
      <c r="G13" s="168"/>
      <c r="H13" s="61"/>
      <c r="I13" s="62">
        <f>SUM(I4:I12)</f>
        <v>0</v>
      </c>
      <c r="J13" s="158"/>
      <c r="K13" s="17"/>
    </row>
    <row r="14" spans="1:11" s="6" customFormat="1" ht="13.5" thickTop="1" x14ac:dyDescent="0.2">
      <c r="A14" s="158"/>
      <c r="B14" s="158"/>
      <c r="C14" s="23"/>
      <c r="D14" s="158"/>
      <c r="E14" s="158"/>
      <c r="F14" s="15"/>
      <c r="G14" s="158"/>
      <c r="H14" s="24"/>
      <c r="I14" s="25"/>
      <c r="J14" s="158"/>
      <c r="K14" s="17"/>
    </row>
    <row r="15" spans="1:11" s="6" customFormat="1" x14ac:dyDescent="0.2">
      <c r="A15" s="158"/>
      <c r="B15" s="158"/>
      <c r="C15" s="23"/>
      <c r="D15" s="158"/>
      <c r="E15" s="158"/>
      <c r="F15" s="15"/>
      <c r="G15" s="158"/>
      <c r="H15" s="24"/>
      <c r="I15" s="25"/>
      <c r="J15" s="158"/>
      <c r="K15" s="17"/>
    </row>
    <row r="16" spans="1:11" s="6" customFormat="1" x14ac:dyDescent="0.2">
      <c r="A16" s="56" t="s">
        <v>39</v>
      </c>
      <c r="B16" s="57" t="s">
        <v>18</v>
      </c>
      <c r="C16" s="159"/>
      <c r="D16" s="160"/>
      <c r="E16" s="160"/>
      <c r="F16" s="58" t="s">
        <v>19</v>
      </c>
      <c r="G16" s="57" t="s">
        <v>20</v>
      </c>
      <c r="H16" s="59" t="s">
        <v>21</v>
      </c>
      <c r="I16" s="60" t="s">
        <v>22</v>
      </c>
      <c r="J16" s="158"/>
      <c r="K16" s="17"/>
    </row>
    <row r="17" spans="1:11" s="6" customFormat="1" ht="15.75" x14ac:dyDescent="0.25">
      <c r="A17" s="48"/>
      <c r="B17" s="161" t="s">
        <v>95</v>
      </c>
      <c r="C17" s="157"/>
      <c r="D17" s="16"/>
      <c r="E17" s="16"/>
      <c r="F17" s="15"/>
      <c r="G17" s="17"/>
      <c r="H17" s="18"/>
      <c r="I17" s="19"/>
      <c r="J17" s="158"/>
      <c r="K17" s="17"/>
    </row>
    <row r="18" spans="1:11" s="6" customFormat="1" x14ac:dyDescent="0.2">
      <c r="A18" s="171">
        <v>1</v>
      </c>
      <c r="B18" s="22" t="s">
        <v>48</v>
      </c>
      <c r="C18" s="22" t="s">
        <v>104</v>
      </c>
      <c r="D18" s="22" t="s">
        <v>50</v>
      </c>
      <c r="E18" s="22"/>
      <c r="F18" s="15">
        <v>12</v>
      </c>
      <c r="G18" s="16" t="s">
        <v>28</v>
      </c>
      <c r="H18" s="29">
        <v>0</v>
      </c>
      <c r="I18" s="26">
        <f t="shared" ref="I18:I22" si="2">H18*F18</f>
        <v>0</v>
      </c>
      <c r="J18" s="158"/>
      <c r="K18" s="17">
        <v>0</v>
      </c>
    </row>
    <row r="19" spans="1:11" s="6" customFormat="1" ht="15" customHeight="1" x14ac:dyDescent="0.2">
      <c r="A19" s="171">
        <f>1+A18</f>
        <v>2</v>
      </c>
      <c r="B19" s="22" t="s">
        <v>51</v>
      </c>
      <c r="C19" s="22" t="s">
        <v>49</v>
      </c>
      <c r="D19" s="22" t="s">
        <v>50</v>
      </c>
      <c r="E19" s="22"/>
      <c r="F19" s="15">
        <v>85</v>
      </c>
      <c r="G19" s="16" t="s">
        <v>28</v>
      </c>
      <c r="H19" s="29">
        <v>0</v>
      </c>
      <c r="I19" s="26">
        <f t="shared" si="2"/>
        <v>0</v>
      </c>
      <c r="J19" s="158"/>
      <c r="K19" s="17">
        <v>0</v>
      </c>
    </row>
    <row r="20" spans="1:11" s="6" customFormat="1" ht="15" customHeight="1" x14ac:dyDescent="0.2">
      <c r="A20" s="171">
        <f t="shared" ref="A20:A23" si="3">1+A19</f>
        <v>3</v>
      </c>
      <c r="B20" s="22" t="s">
        <v>52</v>
      </c>
      <c r="C20" s="22" t="s">
        <v>49</v>
      </c>
      <c r="D20" s="22" t="s">
        <v>50</v>
      </c>
      <c r="E20" s="22"/>
      <c r="F20" s="15">
        <v>30</v>
      </c>
      <c r="G20" s="16" t="s">
        <v>28</v>
      </c>
      <c r="H20" s="29">
        <v>0</v>
      </c>
      <c r="I20" s="26">
        <f t="shared" si="2"/>
        <v>0</v>
      </c>
      <c r="J20" s="158"/>
      <c r="K20" s="17">
        <v>0</v>
      </c>
    </row>
    <row r="21" spans="1:11" s="6" customFormat="1" ht="15" customHeight="1" x14ac:dyDescent="0.2">
      <c r="A21" s="171">
        <f t="shared" si="3"/>
        <v>4</v>
      </c>
      <c r="B21" s="22" t="s">
        <v>48</v>
      </c>
      <c r="C21" s="22" t="s">
        <v>53</v>
      </c>
      <c r="D21" s="22" t="s">
        <v>50</v>
      </c>
      <c r="E21" s="22"/>
      <c r="F21" s="15">
        <v>15</v>
      </c>
      <c r="G21" s="16" t="s">
        <v>28</v>
      </c>
      <c r="H21" s="29">
        <v>0</v>
      </c>
      <c r="I21" s="26">
        <f t="shared" si="2"/>
        <v>0</v>
      </c>
      <c r="J21" s="158"/>
      <c r="K21" s="17">
        <v>0</v>
      </c>
    </row>
    <row r="22" spans="1:11" s="6" customFormat="1" ht="15" customHeight="1" x14ac:dyDescent="0.2">
      <c r="A22" s="171">
        <f t="shared" si="3"/>
        <v>5</v>
      </c>
      <c r="B22" s="22" t="s">
        <v>48</v>
      </c>
      <c r="C22" s="22" t="s">
        <v>54</v>
      </c>
      <c r="D22" s="22" t="s">
        <v>50</v>
      </c>
      <c r="E22" s="22"/>
      <c r="F22" s="15">
        <v>170</v>
      </c>
      <c r="G22" s="16" t="s">
        <v>28</v>
      </c>
      <c r="H22" s="29">
        <v>0</v>
      </c>
      <c r="I22" s="26">
        <f t="shared" si="2"/>
        <v>0</v>
      </c>
      <c r="J22" s="158"/>
      <c r="K22" s="17">
        <v>0</v>
      </c>
    </row>
    <row r="23" spans="1:11" s="6" customFormat="1" ht="15" customHeight="1" x14ac:dyDescent="0.2">
      <c r="A23" s="171">
        <f t="shared" si="3"/>
        <v>6</v>
      </c>
      <c r="B23" s="15" t="s">
        <v>34</v>
      </c>
      <c r="C23" s="22"/>
      <c r="D23" s="27"/>
      <c r="E23" s="27"/>
      <c r="F23" s="15">
        <v>10</v>
      </c>
      <c r="G23" s="22" t="s">
        <v>28</v>
      </c>
      <c r="H23" s="29">
        <v>0</v>
      </c>
      <c r="I23" s="26">
        <f>H23*F23</f>
        <v>0</v>
      </c>
      <c r="J23" s="158"/>
      <c r="K23" s="17"/>
    </row>
    <row r="24" spans="1:11" s="6" customFormat="1" ht="13.5" thickBot="1" x14ac:dyDescent="0.25">
      <c r="A24" s="42"/>
      <c r="B24" s="168" t="s">
        <v>22</v>
      </c>
      <c r="C24" s="169"/>
      <c r="D24" s="169"/>
      <c r="E24" s="169"/>
      <c r="F24" s="168"/>
      <c r="G24" s="168"/>
      <c r="H24" s="172"/>
      <c r="I24" s="173">
        <f>SUM(I19:I23)</f>
        <v>0</v>
      </c>
      <c r="J24" s="158"/>
      <c r="K24" s="17">
        <f>SUM(K18:K23)</f>
        <v>0</v>
      </c>
    </row>
    <row r="25" spans="1:11" s="6" customFormat="1" ht="13.5" thickTop="1" x14ac:dyDescent="0.2">
      <c r="A25" s="17"/>
      <c r="B25" s="158"/>
      <c r="C25" s="23"/>
      <c r="D25" s="23"/>
      <c r="E25" s="23"/>
      <c r="F25" s="158"/>
      <c r="G25" s="158"/>
      <c r="H25" s="174"/>
      <c r="I25" s="175"/>
      <c r="J25" s="158"/>
      <c r="K25" s="17"/>
    </row>
    <row r="26" spans="1:11" s="5" customFormat="1" x14ac:dyDescent="0.2">
      <c r="A26" s="108"/>
      <c r="B26" s="176"/>
      <c r="C26" s="177"/>
      <c r="D26" s="108"/>
      <c r="E26" s="108"/>
      <c r="F26" s="108"/>
      <c r="G26" s="177"/>
      <c r="H26" s="178"/>
      <c r="I26" s="19"/>
      <c r="J26" s="179"/>
      <c r="K26" s="108"/>
    </row>
    <row r="27" spans="1:11" x14ac:dyDescent="0.2">
      <c r="A27" s="56" t="s">
        <v>39</v>
      </c>
      <c r="B27" s="57" t="s">
        <v>18</v>
      </c>
      <c r="C27" s="159"/>
      <c r="D27" s="160"/>
      <c r="E27" s="160"/>
      <c r="F27" s="58" t="s">
        <v>19</v>
      </c>
      <c r="G27" s="57" t="s">
        <v>20</v>
      </c>
      <c r="H27" s="59" t="s">
        <v>21</v>
      </c>
      <c r="I27" s="60" t="s">
        <v>22</v>
      </c>
      <c r="J27" s="17"/>
      <c r="K27" s="17"/>
    </row>
    <row r="28" spans="1:11" x14ac:dyDescent="0.2">
      <c r="A28" s="17"/>
      <c r="B28" s="161" t="s">
        <v>96</v>
      </c>
      <c r="C28" s="17"/>
      <c r="D28" s="17"/>
      <c r="E28" s="17"/>
      <c r="F28" s="17"/>
      <c r="G28" s="17"/>
      <c r="H28" s="180"/>
      <c r="I28" s="180"/>
      <c r="J28" s="181"/>
      <c r="K28" s="17"/>
    </row>
    <row r="29" spans="1:11" ht="15" customHeight="1" x14ac:dyDescent="0.2">
      <c r="A29" s="17">
        <v>1</v>
      </c>
      <c r="B29" s="182" t="s">
        <v>127</v>
      </c>
      <c r="C29" s="22" t="s">
        <v>105</v>
      </c>
      <c r="D29" s="190" t="s">
        <v>128</v>
      </c>
      <c r="E29" s="22" t="s">
        <v>106</v>
      </c>
      <c r="F29" s="15">
        <f>+F4</f>
        <v>4</v>
      </c>
      <c r="G29" s="22" t="s">
        <v>24</v>
      </c>
      <c r="H29" s="29">
        <v>0</v>
      </c>
      <c r="I29" s="29">
        <f t="shared" ref="I29:I43" si="4">+F29*H29</f>
        <v>0</v>
      </c>
      <c r="J29" s="17"/>
      <c r="K29" s="17"/>
    </row>
    <row r="30" spans="1:11" ht="15" customHeight="1" x14ac:dyDescent="0.2">
      <c r="A30" s="17">
        <f>1+A29</f>
        <v>2</v>
      </c>
      <c r="B30" s="182" t="s">
        <v>127</v>
      </c>
      <c r="C30" s="22" t="s">
        <v>107</v>
      </c>
      <c r="D30" s="190" t="s">
        <v>128</v>
      </c>
      <c r="E30" s="22" t="s">
        <v>106</v>
      </c>
      <c r="F30" s="15">
        <f>+F5</f>
        <v>2</v>
      </c>
      <c r="G30" s="22" t="s">
        <v>24</v>
      </c>
      <c r="H30" s="29">
        <v>0</v>
      </c>
      <c r="I30" s="29">
        <f t="shared" si="4"/>
        <v>0</v>
      </c>
      <c r="J30" s="17"/>
    </row>
    <row r="31" spans="1:11" ht="15" customHeight="1" x14ac:dyDescent="0.2">
      <c r="A31" s="17">
        <f t="shared" ref="A31:A43" si="5">1+A30</f>
        <v>3</v>
      </c>
      <c r="B31" s="182" t="s">
        <v>127</v>
      </c>
      <c r="C31" s="22" t="s">
        <v>108</v>
      </c>
      <c r="D31" s="190" t="s">
        <v>128</v>
      </c>
      <c r="E31" s="22" t="s">
        <v>106</v>
      </c>
      <c r="F31" s="15">
        <f>+F6</f>
        <v>2</v>
      </c>
      <c r="G31" s="22" t="s">
        <v>24</v>
      </c>
      <c r="H31" s="29">
        <v>0</v>
      </c>
      <c r="I31" s="29">
        <f t="shared" si="4"/>
        <v>0</v>
      </c>
      <c r="J31" s="17"/>
    </row>
    <row r="32" spans="1:11" ht="15" customHeight="1" x14ac:dyDescent="0.2">
      <c r="A32" s="17">
        <f t="shared" si="5"/>
        <v>4</v>
      </c>
      <c r="B32" s="182" t="s">
        <v>127</v>
      </c>
      <c r="C32" s="22" t="s">
        <v>109</v>
      </c>
      <c r="D32" s="190" t="s">
        <v>128</v>
      </c>
      <c r="E32" s="22" t="s">
        <v>106</v>
      </c>
      <c r="F32" s="15">
        <f>+F7</f>
        <v>1</v>
      </c>
      <c r="G32" s="22" t="s">
        <v>24</v>
      </c>
      <c r="H32" s="29">
        <v>0</v>
      </c>
      <c r="I32" s="29">
        <f t="shared" si="4"/>
        <v>0</v>
      </c>
      <c r="J32" s="17"/>
    </row>
    <row r="33" spans="1:10" x14ac:dyDescent="0.2">
      <c r="A33" s="17">
        <f t="shared" si="5"/>
        <v>5</v>
      </c>
      <c r="B33" s="182" t="s">
        <v>130</v>
      </c>
      <c r="C33" s="182" t="s">
        <v>112</v>
      </c>
      <c r="D33" s="190" t="s">
        <v>131</v>
      </c>
      <c r="E33" s="22" t="s">
        <v>106</v>
      </c>
      <c r="F33" s="15">
        <f>+F9</f>
        <v>1</v>
      </c>
      <c r="G33" s="22" t="s">
        <v>24</v>
      </c>
      <c r="H33" s="29">
        <v>0</v>
      </c>
      <c r="I33" s="29">
        <f t="shared" si="4"/>
        <v>0</v>
      </c>
      <c r="J33" s="17"/>
    </row>
    <row r="34" spans="1:10" x14ac:dyDescent="0.2">
      <c r="A34" s="17">
        <f t="shared" si="5"/>
        <v>6</v>
      </c>
      <c r="B34" s="182" t="s">
        <v>132</v>
      </c>
      <c r="C34" s="182" t="s">
        <v>133</v>
      </c>
      <c r="D34" s="191" t="s">
        <v>131</v>
      </c>
      <c r="E34" s="22" t="s">
        <v>106</v>
      </c>
      <c r="F34" s="15">
        <f>+F8</f>
        <v>11</v>
      </c>
      <c r="G34" s="22" t="s">
        <v>24</v>
      </c>
      <c r="H34" s="29">
        <v>0</v>
      </c>
      <c r="I34" s="29">
        <f t="shared" si="4"/>
        <v>0</v>
      </c>
      <c r="J34" s="17"/>
    </row>
    <row r="35" spans="1:10" x14ac:dyDescent="0.2">
      <c r="A35" s="17">
        <f t="shared" si="5"/>
        <v>7</v>
      </c>
      <c r="B35" s="22" t="s">
        <v>48</v>
      </c>
      <c r="C35" s="22" t="s">
        <v>104</v>
      </c>
      <c r="D35" s="22" t="s">
        <v>114</v>
      </c>
      <c r="E35" s="22" t="s">
        <v>106</v>
      </c>
      <c r="F35" s="15">
        <f>+F18</f>
        <v>12</v>
      </c>
      <c r="G35" s="22" t="s">
        <v>28</v>
      </c>
      <c r="H35" s="29">
        <v>0</v>
      </c>
      <c r="I35" s="29">
        <f t="shared" si="4"/>
        <v>0</v>
      </c>
      <c r="J35" s="17"/>
    </row>
    <row r="36" spans="1:10" x14ac:dyDescent="0.2">
      <c r="A36" s="17">
        <f t="shared" si="5"/>
        <v>8</v>
      </c>
      <c r="B36" s="22" t="s">
        <v>48</v>
      </c>
      <c r="C36" s="22" t="s">
        <v>49</v>
      </c>
      <c r="D36" s="22" t="s">
        <v>114</v>
      </c>
      <c r="E36" s="22" t="s">
        <v>106</v>
      </c>
      <c r="F36" s="15">
        <f>+F19</f>
        <v>85</v>
      </c>
      <c r="G36" s="22" t="s">
        <v>28</v>
      </c>
      <c r="H36" s="29">
        <v>0</v>
      </c>
      <c r="I36" s="29">
        <f t="shared" si="4"/>
        <v>0</v>
      </c>
      <c r="J36" s="17"/>
    </row>
    <row r="37" spans="1:10" x14ac:dyDescent="0.2">
      <c r="A37" s="17">
        <f t="shared" si="5"/>
        <v>9</v>
      </c>
      <c r="B37" s="22" t="s">
        <v>48</v>
      </c>
      <c r="C37" s="22" t="s">
        <v>54</v>
      </c>
      <c r="D37" s="22" t="s">
        <v>114</v>
      </c>
      <c r="E37" s="22" t="s">
        <v>106</v>
      </c>
      <c r="F37" s="15">
        <f>+F22</f>
        <v>170</v>
      </c>
      <c r="G37" s="22" t="s">
        <v>28</v>
      </c>
      <c r="H37" s="29">
        <v>0</v>
      </c>
      <c r="I37" s="29">
        <f t="shared" si="4"/>
        <v>0</v>
      </c>
      <c r="J37" s="17"/>
    </row>
    <row r="38" spans="1:10" x14ac:dyDescent="0.2">
      <c r="A38" s="17">
        <f t="shared" si="5"/>
        <v>10</v>
      </c>
      <c r="B38" s="22" t="s">
        <v>115</v>
      </c>
      <c r="C38" s="22" t="s">
        <v>123</v>
      </c>
      <c r="D38" s="22" t="s">
        <v>116</v>
      </c>
      <c r="E38" s="22" t="s">
        <v>106</v>
      </c>
      <c r="F38" s="15">
        <f>+F11</f>
        <v>20</v>
      </c>
      <c r="G38" s="22" t="s">
        <v>24</v>
      </c>
      <c r="H38" s="29">
        <v>0</v>
      </c>
      <c r="I38" s="29">
        <f t="shared" si="4"/>
        <v>0</v>
      </c>
      <c r="J38" s="17"/>
    </row>
    <row r="39" spans="1:10" x14ac:dyDescent="0.2">
      <c r="A39" s="17">
        <f t="shared" si="5"/>
        <v>11</v>
      </c>
      <c r="B39" s="22" t="s">
        <v>117</v>
      </c>
      <c r="C39" s="22" t="s">
        <v>123</v>
      </c>
      <c r="D39" s="22" t="s">
        <v>118</v>
      </c>
      <c r="E39" s="22" t="s">
        <v>106</v>
      </c>
      <c r="F39" s="15">
        <f>+F12</f>
        <v>10</v>
      </c>
      <c r="G39" s="22" t="s">
        <v>24</v>
      </c>
      <c r="H39" s="29">
        <v>0</v>
      </c>
      <c r="I39" s="29">
        <f t="shared" si="4"/>
        <v>0</v>
      </c>
      <c r="J39" s="17"/>
    </row>
    <row r="40" spans="1:10" x14ac:dyDescent="0.2">
      <c r="A40" s="17">
        <f t="shared" si="5"/>
        <v>12</v>
      </c>
      <c r="B40" s="22" t="s">
        <v>135</v>
      </c>
      <c r="C40" s="22" t="s">
        <v>119</v>
      </c>
      <c r="D40" s="15"/>
      <c r="E40" s="22" t="s">
        <v>106</v>
      </c>
      <c r="F40" s="15">
        <v>12</v>
      </c>
      <c r="G40" s="22" t="s">
        <v>24</v>
      </c>
      <c r="H40" s="29">
        <v>0</v>
      </c>
      <c r="I40" s="29">
        <f t="shared" si="4"/>
        <v>0</v>
      </c>
      <c r="J40" s="17"/>
    </row>
    <row r="41" spans="1:10" x14ac:dyDescent="0.2">
      <c r="A41" s="17">
        <f t="shared" si="5"/>
        <v>13</v>
      </c>
      <c r="B41" s="22" t="s">
        <v>139</v>
      </c>
      <c r="C41" s="22" t="s">
        <v>60</v>
      </c>
      <c r="D41" s="15"/>
      <c r="E41" s="22" t="s">
        <v>106</v>
      </c>
      <c r="F41" s="15">
        <v>22</v>
      </c>
      <c r="G41" s="22" t="s">
        <v>24</v>
      </c>
      <c r="H41" s="29">
        <v>0</v>
      </c>
      <c r="I41" s="29">
        <f t="shared" si="4"/>
        <v>0</v>
      </c>
      <c r="J41" s="17"/>
    </row>
    <row r="42" spans="1:10" x14ac:dyDescent="0.2">
      <c r="A42" s="17">
        <f t="shared" si="5"/>
        <v>14</v>
      </c>
      <c r="B42" s="17" t="s">
        <v>121</v>
      </c>
      <c r="C42" s="16"/>
      <c r="D42" s="17"/>
      <c r="E42" s="17"/>
      <c r="F42" s="17">
        <f>+Svítidla_byt!O10</f>
        <v>7</v>
      </c>
      <c r="G42" s="17" t="s">
        <v>24</v>
      </c>
      <c r="H42" s="29">
        <v>0</v>
      </c>
      <c r="I42" s="29">
        <f t="shared" si="4"/>
        <v>0</v>
      </c>
    </row>
    <row r="43" spans="1:10" x14ac:dyDescent="0.2">
      <c r="A43" s="17">
        <f t="shared" si="5"/>
        <v>15</v>
      </c>
      <c r="B43" s="17" t="s">
        <v>122</v>
      </c>
      <c r="C43" s="16"/>
      <c r="D43" s="17"/>
      <c r="E43" s="17"/>
      <c r="F43" s="17">
        <v>0</v>
      </c>
      <c r="G43" s="17" t="s">
        <v>24</v>
      </c>
      <c r="H43" s="29">
        <v>0</v>
      </c>
      <c r="I43" s="29">
        <f t="shared" si="4"/>
        <v>0</v>
      </c>
    </row>
    <row r="44" spans="1:10" ht="13.5" thickBot="1" x14ac:dyDescent="0.25">
      <c r="A44" s="42"/>
      <c r="B44" s="168" t="s">
        <v>22</v>
      </c>
      <c r="C44" s="169"/>
      <c r="D44" s="169"/>
      <c r="E44" s="169"/>
      <c r="F44" s="168"/>
      <c r="G44" s="168"/>
      <c r="H44" s="172"/>
      <c r="I44" s="173">
        <f>SUM(I29:I43)</f>
        <v>0</v>
      </c>
    </row>
    <row r="45" spans="1:10" ht="13.5" thickTop="1" x14ac:dyDescent="0.2"/>
  </sheetData>
  <pageMargins left="0.59" right="0.25" top="0.75" bottom="0.75" header="0.3" footer="0.3"/>
  <pageSetup paperSize="9" scale="97" firstPageNumber="0" orientation="portrait" horizontalDpi="300" verticalDpi="300" r:id="rId1"/>
  <headerFooter>
    <oddHeader>&amp;L&amp;"-,Obyčejné"&amp;8Škola Botanická</oddHeader>
    <oddFooter>&amp;C&amp;"-,Obyčejné"&amp;9&amp;P/&amp;N</oddFooter>
  </headerFooter>
  <rowBreaks count="1" manualBreakCount="1">
    <brk id="20"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sheetPr>
  <dimension ref="A1:U51"/>
  <sheetViews>
    <sheetView showZeros="0" topLeftCell="I1" workbookViewId="0">
      <selection activeCell="Q9" sqref="Q9"/>
    </sheetView>
  </sheetViews>
  <sheetFormatPr defaultColWidth="9.75" defaultRowHeight="18.75" x14ac:dyDescent="0.25"/>
  <cols>
    <col min="1" max="1" width="4.375" style="1" hidden="1" customWidth="1"/>
    <col min="2" max="2" width="6.75" style="54" hidden="1" customWidth="1"/>
    <col min="3" max="3" width="63.375" style="13" hidden="1" customWidth="1"/>
    <col min="4" max="4" width="13.125" style="7" hidden="1" customWidth="1"/>
    <col min="5" max="5" width="4.75" style="38" hidden="1" customWidth="1"/>
    <col min="6" max="6" width="2.375" style="1" hidden="1" customWidth="1"/>
    <col min="7" max="7" width="8.875" style="41" hidden="1" customWidth="1"/>
    <col min="8" max="8" width="12.25" style="41" hidden="1" customWidth="1"/>
    <col min="9" max="9" width="3.375" style="1" customWidth="1"/>
    <col min="10" max="10" width="4.5" style="111" customWidth="1"/>
    <col min="11" max="11" width="1" style="1" customWidth="1"/>
    <col min="12" max="12" width="75.875" style="1" customWidth="1"/>
    <col min="13" max="13" width="1.125" style="1" customWidth="1"/>
    <col min="14" max="14" width="13.25" style="1" customWidth="1"/>
    <col min="15" max="15" width="5.125" style="143" customWidth="1"/>
    <col min="16" max="16" width="3" style="112" customWidth="1"/>
    <col min="17" max="17" width="11.625" style="147" customWidth="1"/>
    <col min="18" max="18" width="14.625" style="112" customWidth="1"/>
    <col min="19" max="16384" width="9.75" style="1"/>
  </cols>
  <sheetData>
    <row r="1" spans="1:21" x14ac:dyDescent="0.25">
      <c r="A1" s="17"/>
      <c r="B1" s="50"/>
      <c r="D1" s="28"/>
      <c r="E1" s="36"/>
      <c r="F1" s="17"/>
      <c r="G1" s="39"/>
      <c r="H1" s="39"/>
      <c r="I1" s="17"/>
      <c r="J1" s="110"/>
      <c r="L1" s="23" t="s">
        <v>29</v>
      </c>
    </row>
    <row r="2" spans="1:21" x14ac:dyDescent="0.25">
      <c r="A2" s="17"/>
      <c r="B2" s="90" t="s">
        <v>35</v>
      </c>
      <c r="C2" s="16"/>
      <c r="D2" s="28"/>
      <c r="E2" s="36"/>
      <c r="F2" s="17"/>
      <c r="G2" s="39"/>
      <c r="H2" s="39"/>
      <c r="I2" s="17"/>
      <c r="J2" s="110"/>
      <c r="L2" s="90" t="s">
        <v>223</v>
      </c>
    </row>
    <row r="3" spans="1:21" x14ac:dyDescent="0.25">
      <c r="A3" s="17"/>
      <c r="B3" s="90"/>
      <c r="C3" s="16"/>
      <c r="D3" s="28"/>
      <c r="E3" s="36"/>
      <c r="F3" s="17"/>
      <c r="G3" s="39"/>
      <c r="H3" s="39"/>
      <c r="I3" s="17"/>
      <c r="J3" s="110"/>
    </row>
    <row r="4" spans="1:21" ht="15" x14ac:dyDescent="0.25">
      <c r="A4" s="31" t="s">
        <v>39</v>
      </c>
      <c r="B4" s="52" t="s">
        <v>18</v>
      </c>
      <c r="C4" s="33"/>
      <c r="D4" s="34"/>
      <c r="E4" s="37" t="s">
        <v>19</v>
      </c>
      <c r="F4" s="32" t="s">
        <v>20</v>
      </c>
      <c r="G4" s="40" t="s">
        <v>21</v>
      </c>
      <c r="H4" s="40" t="s">
        <v>22</v>
      </c>
      <c r="I4" s="115" t="s">
        <v>39</v>
      </c>
      <c r="J4" s="116" t="s">
        <v>219</v>
      </c>
      <c r="K4" s="117"/>
      <c r="L4" s="118" t="s">
        <v>220</v>
      </c>
      <c r="M4" s="119"/>
      <c r="N4" s="120" t="s">
        <v>221</v>
      </c>
      <c r="O4" s="144" t="s">
        <v>19</v>
      </c>
      <c r="P4" s="130" t="s">
        <v>222</v>
      </c>
      <c r="Q4" s="148" t="s">
        <v>21</v>
      </c>
      <c r="R4" s="130" t="s">
        <v>22</v>
      </c>
    </row>
    <row r="5" spans="1:21" s="114" customFormat="1" ht="78" customHeight="1" x14ac:dyDescent="0.15">
      <c r="A5" s="30">
        <v>1</v>
      </c>
      <c r="B5" s="46" t="s">
        <v>36</v>
      </c>
      <c r="C5" s="94" t="s">
        <v>171</v>
      </c>
      <c r="D5" s="113" t="s">
        <v>162</v>
      </c>
      <c r="E5" s="96">
        <v>43</v>
      </c>
      <c r="F5" s="97" t="s">
        <v>24</v>
      </c>
      <c r="G5" s="98">
        <v>1390</v>
      </c>
      <c r="H5" s="98">
        <f>+E5*G5</f>
        <v>59770</v>
      </c>
      <c r="I5" s="124">
        <v>1</v>
      </c>
      <c r="J5" s="121" t="s">
        <v>36</v>
      </c>
      <c r="K5" s="125"/>
      <c r="L5" s="123" t="s">
        <v>211</v>
      </c>
      <c r="M5" s="125"/>
      <c r="N5" s="125"/>
      <c r="O5" s="136">
        <v>1</v>
      </c>
      <c r="P5" s="131" t="s">
        <v>24</v>
      </c>
      <c r="Q5" s="149">
        <v>0</v>
      </c>
      <c r="R5" s="134">
        <f>+Q5*O5</f>
        <v>0</v>
      </c>
    </row>
    <row r="6" spans="1:21" ht="103.5" customHeight="1" x14ac:dyDescent="0.2">
      <c r="A6" s="30">
        <v>7</v>
      </c>
      <c r="B6" s="46" t="s">
        <v>37</v>
      </c>
      <c r="C6" s="94" t="s">
        <v>170</v>
      </c>
      <c r="D6" s="89"/>
      <c r="E6" s="96">
        <v>3</v>
      </c>
      <c r="F6" s="97" t="s">
        <v>24</v>
      </c>
      <c r="G6" s="98">
        <v>1800</v>
      </c>
      <c r="H6" s="98">
        <f t="shared" ref="H6:H7" si="0">+E6*G6</f>
        <v>5400</v>
      </c>
      <c r="I6" s="124">
        <f>1+I5</f>
        <v>2</v>
      </c>
      <c r="J6" s="121" t="s">
        <v>37</v>
      </c>
      <c r="K6" s="122"/>
      <c r="L6" s="126" t="s">
        <v>235</v>
      </c>
      <c r="M6" s="122"/>
      <c r="N6" s="122"/>
      <c r="O6" s="136">
        <v>1</v>
      </c>
      <c r="P6" s="131" t="s">
        <v>24</v>
      </c>
      <c r="Q6" s="149">
        <v>0</v>
      </c>
      <c r="R6" s="134">
        <f t="shared" ref="R6" si="1">+O6*Q6</f>
        <v>0</v>
      </c>
    </row>
    <row r="7" spans="1:21" ht="84.75" customHeight="1" x14ac:dyDescent="0.2">
      <c r="A7" s="30">
        <v>12</v>
      </c>
      <c r="B7" s="46" t="s">
        <v>177</v>
      </c>
      <c r="C7" s="95" t="s">
        <v>178</v>
      </c>
      <c r="D7" s="89"/>
      <c r="E7" s="96">
        <v>30</v>
      </c>
      <c r="F7" s="97" t="s">
        <v>24</v>
      </c>
      <c r="G7" s="98">
        <v>1900</v>
      </c>
      <c r="H7" s="98">
        <f t="shared" si="0"/>
        <v>57000</v>
      </c>
      <c r="I7" s="124">
        <f>1+I6</f>
        <v>3</v>
      </c>
      <c r="J7" s="121" t="s">
        <v>177</v>
      </c>
      <c r="K7" s="122"/>
      <c r="L7" s="126" t="s">
        <v>178</v>
      </c>
      <c r="M7" s="122"/>
      <c r="N7" s="122"/>
      <c r="O7" s="136">
        <v>5</v>
      </c>
      <c r="P7" s="131" t="s">
        <v>24</v>
      </c>
      <c r="Q7" s="149">
        <v>0</v>
      </c>
      <c r="R7" s="134">
        <f t="shared" ref="R7" si="2">+O7*Q7</f>
        <v>0</v>
      </c>
    </row>
    <row r="8" spans="1:21" ht="23.25" customHeight="1" x14ac:dyDescent="0.2">
      <c r="A8" s="30"/>
      <c r="B8" s="46"/>
      <c r="C8" s="95"/>
      <c r="D8" s="89"/>
      <c r="E8" s="96"/>
      <c r="F8" s="97"/>
      <c r="G8" s="98"/>
      <c r="H8" s="98"/>
      <c r="I8" s="124">
        <f>1+I7</f>
        <v>4</v>
      </c>
      <c r="J8" s="138"/>
      <c r="K8" s="139"/>
      <c r="L8" s="155" t="s">
        <v>239</v>
      </c>
      <c r="M8" s="139"/>
      <c r="N8" s="139"/>
      <c r="O8" s="144"/>
      <c r="P8" s="141"/>
      <c r="Q8" s="150">
        <v>0</v>
      </c>
      <c r="R8" s="156">
        <f>+O10*Q8</f>
        <v>0</v>
      </c>
    </row>
    <row r="9" spans="1:21" s="114" customFormat="1" ht="15" customHeight="1" x14ac:dyDescent="0.25">
      <c r="A9" s="30"/>
      <c r="B9" s="99"/>
      <c r="C9" s="93"/>
      <c r="D9" s="35"/>
      <c r="E9" s="96"/>
      <c r="F9" s="97"/>
      <c r="G9" s="98"/>
      <c r="H9" s="98"/>
      <c r="I9" s="137"/>
      <c r="J9" s="138"/>
      <c r="K9" s="139"/>
      <c r="L9" s="140"/>
      <c r="M9" s="139"/>
      <c r="N9" s="139"/>
      <c r="O9" s="144"/>
      <c r="P9" s="141"/>
      <c r="Q9" s="150"/>
      <c r="R9" s="142"/>
      <c r="S9" s="1"/>
      <c r="T9" s="1"/>
      <c r="U9" s="1"/>
    </row>
    <row r="10" spans="1:21" s="114" customFormat="1" ht="19.5" thickBot="1" x14ac:dyDescent="0.3">
      <c r="A10" s="42"/>
      <c r="B10" s="194" t="s">
        <v>190</v>
      </c>
      <c r="C10" s="194"/>
      <c r="D10" s="43"/>
      <c r="E10" s="44">
        <f>SUM(E5:E7)</f>
        <v>76</v>
      </c>
      <c r="F10" s="42"/>
      <c r="G10" s="45"/>
      <c r="H10" s="45">
        <f>SUM(H5:H7)</f>
        <v>122170</v>
      </c>
      <c r="I10" s="42"/>
      <c r="J10" s="129"/>
      <c r="K10" s="44">
        <f>SUM(K5:K7)</f>
        <v>0</v>
      </c>
      <c r="L10" s="194" t="s">
        <v>190</v>
      </c>
      <c r="M10" s="194"/>
      <c r="N10" s="45">
        <f>SUM(N5:N7)</f>
        <v>0</v>
      </c>
      <c r="O10" s="145">
        <f>SUM(O5:O7)</f>
        <v>7</v>
      </c>
      <c r="P10" s="132"/>
      <c r="Q10" s="151"/>
      <c r="R10" s="135">
        <f>SUM(R5:R8)</f>
        <v>0</v>
      </c>
      <c r="S10" s="1"/>
      <c r="T10" s="1"/>
      <c r="U10" s="1"/>
    </row>
    <row r="11" spans="1:21" s="114" customFormat="1" ht="19.5" thickTop="1" x14ac:dyDescent="0.25">
      <c r="A11" s="17"/>
      <c r="B11" s="51"/>
      <c r="C11" s="22"/>
      <c r="D11" s="29"/>
      <c r="E11" s="36"/>
      <c r="F11" s="17"/>
      <c r="G11" s="39"/>
      <c r="H11" s="39"/>
      <c r="I11" s="17"/>
      <c r="J11" s="110"/>
      <c r="K11" s="1"/>
      <c r="L11" s="1"/>
      <c r="M11" s="1"/>
      <c r="N11" s="1"/>
      <c r="O11" s="143"/>
      <c r="P11" s="112"/>
      <c r="Q11" s="147"/>
      <c r="R11" s="112"/>
      <c r="S11" s="1"/>
      <c r="T11" s="1"/>
      <c r="U11" s="1"/>
    </row>
    <row r="12" spans="1:21" s="114" customFormat="1" x14ac:dyDescent="0.25">
      <c r="A12" s="17"/>
      <c r="B12" s="51"/>
      <c r="C12" s="22"/>
      <c r="D12" s="29"/>
      <c r="E12" s="36"/>
      <c r="F12" s="17"/>
      <c r="G12" s="39"/>
      <c r="H12" s="39"/>
      <c r="I12" s="17"/>
      <c r="J12" s="110"/>
      <c r="K12" s="1"/>
      <c r="L12" s="1"/>
      <c r="M12" s="1"/>
      <c r="N12" s="1"/>
      <c r="O12" s="143"/>
      <c r="P12" s="112"/>
      <c r="Q12" s="147"/>
      <c r="R12" s="112"/>
      <c r="S12" s="1"/>
      <c r="T12" s="1"/>
      <c r="U12" s="1"/>
    </row>
    <row r="13" spans="1:21" s="114" customFormat="1" x14ac:dyDescent="0.25">
      <c r="A13" s="17"/>
      <c r="B13" s="51"/>
      <c r="C13" s="22"/>
      <c r="D13" s="29"/>
      <c r="E13" s="36"/>
      <c r="F13" s="17"/>
      <c r="G13" s="39"/>
      <c r="H13" s="39"/>
      <c r="I13" s="17"/>
      <c r="J13" s="110"/>
      <c r="K13" s="1"/>
      <c r="L13" s="1"/>
      <c r="M13" s="1"/>
      <c r="N13" s="1"/>
      <c r="O13" s="143"/>
      <c r="P13" s="112"/>
      <c r="Q13" s="147"/>
      <c r="R13" s="112"/>
      <c r="S13" s="1"/>
      <c r="T13" s="1"/>
      <c r="U13" s="1"/>
    </row>
    <row r="14" spans="1:21" s="114" customFormat="1" x14ac:dyDescent="0.25">
      <c r="A14" s="17"/>
      <c r="B14" s="51"/>
      <c r="C14" s="22"/>
      <c r="D14" s="29"/>
      <c r="E14" s="36"/>
      <c r="F14" s="17"/>
      <c r="G14" s="39"/>
      <c r="H14" s="39"/>
      <c r="I14" s="17"/>
      <c r="J14" s="110"/>
      <c r="K14" s="1"/>
      <c r="L14" s="1"/>
      <c r="M14" s="1"/>
      <c r="N14" s="1"/>
      <c r="O14" s="143"/>
      <c r="P14" s="112"/>
      <c r="Q14" s="147"/>
      <c r="R14" s="112"/>
      <c r="S14" s="1"/>
      <c r="T14" s="1"/>
      <c r="U14" s="1"/>
    </row>
    <row r="15" spans="1:21" s="114" customFormat="1" x14ac:dyDescent="0.25">
      <c r="A15" s="17"/>
      <c r="B15" s="51"/>
      <c r="C15" s="22"/>
      <c r="D15" s="29"/>
      <c r="E15" s="36"/>
      <c r="F15" s="17"/>
      <c r="G15" s="39"/>
      <c r="H15" s="39"/>
      <c r="I15" s="17"/>
      <c r="J15" s="110"/>
      <c r="K15" s="1"/>
      <c r="L15" s="1"/>
      <c r="M15" s="1"/>
      <c r="N15" s="1"/>
      <c r="O15" s="143"/>
      <c r="P15" s="112"/>
      <c r="Q15" s="147"/>
      <c r="R15" s="112"/>
      <c r="S15" s="1"/>
      <c r="T15" s="1"/>
      <c r="U15" s="1"/>
    </row>
    <row r="16" spans="1:21" s="114" customFormat="1" x14ac:dyDescent="0.25">
      <c r="A16" s="17"/>
      <c r="B16" s="51"/>
      <c r="C16" s="22"/>
      <c r="D16" s="29"/>
      <c r="E16" s="36"/>
      <c r="F16" s="17"/>
      <c r="G16" s="39"/>
      <c r="H16" s="39"/>
      <c r="I16" s="17"/>
      <c r="J16" s="110"/>
      <c r="K16" s="1"/>
      <c r="L16" s="1"/>
      <c r="M16" s="1"/>
      <c r="N16" s="1"/>
      <c r="O16" s="143"/>
      <c r="P16" s="112"/>
      <c r="Q16" s="147"/>
      <c r="R16" s="112"/>
      <c r="S16" s="1"/>
      <c r="T16" s="1"/>
      <c r="U16" s="1"/>
    </row>
    <row r="17" spans="1:18" s="38" customFormat="1" x14ac:dyDescent="0.25">
      <c r="A17" s="1"/>
      <c r="B17" s="53"/>
      <c r="C17" s="85"/>
      <c r="D17" s="8"/>
      <c r="F17" s="1"/>
      <c r="G17" s="41"/>
      <c r="H17" s="41"/>
      <c r="I17" s="1"/>
      <c r="J17" s="111"/>
      <c r="O17" s="146"/>
      <c r="P17" s="133"/>
      <c r="Q17" s="152"/>
      <c r="R17" s="133"/>
    </row>
    <row r="18" spans="1:18" s="38" customFormat="1" x14ac:dyDescent="0.25">
      <c r="A18" s="1"/>
      <c r="B18" s="53"/>
      <c r="C18" s="85"/>
      <c r="D18" s="8"/>
      <c r="F18" s="1"/>
      <c r="G18" s="41"/>
      <c r="H18" s="41"/>
      <c r="I18" s="1"/>
      <c r="J18" s="111"/>
      <c r="O18" s="146"/>
      <c r="P18" s="133"/>
      <c r="Q18" s="152"/>
      <c r="R18" s="133"/>
    </row>
    <row r="19" spans="1:18" s="38" customFormat="1" x14ac:dyDescent="0.25">
      <c r="A19" s="1"/>
      <c r="B19" s="53"/>
      <c r="C19" s="85"/>
      <c r="D19" s="8"/>
      <c r="F19" s="1"/>
      <c r="G19" s="41"/>
      <c r="H19" s="41"/>
      <c r="I19" s="1"/>
      <c r="J19" s="111"/>
      <c r="O19" s="146"/>
      <c r="P19" s="133"/>
      <c r="Q19" s="152"/>
      <c r="R19" s="133"/>
    </row>
    <row r="20" spans="1:18" s="38" customFormat="1" x14ac:dyDescent="0.25">
      <c r="A20" s="1"/>
      <c r="B20" s="53"/>
      <c r="C20" s="85"/>
      <c r="D20" s="8"/>
      <c r="F20" s="1"/>
      <c r="G20" s="41"/>
      <c r="H20" s="41"/>
      <c r="I20" s="1"/>
      <c r="J20" s="111"/>
      <c r="O20" s="146"/>
      <c r="P20" s="133"/>
      <c r="Q20" s="152"/>
      <c r="R20" s="133"/>
    </row>
    <row r="21" spans="1:18" s="38" customFormat="1" x14ac:dyDescent="0.25">
      <c r="A21" s="1"/>
      <c r="B21" s="53"/>
      <c r="C21" s="85"/>
      <c r="D21" s="8"/>
      <c r="F21" s="1"/>
      <c r="G21" s="41"/>
      <c r="H21" s="41"/>
      <c r="I21" s="1"/>
      <c r="J21" s="111"/>
      <c r="O21" s="146"/>
      <c r="P21" s="133"/>
      <c r="Q21" s="152"/>
      <c r="R21" s="133"/>
    </row>
    <row r="22" spans="1:18" s="38" customFormat="1" x14ac:dyDescent="0.25">
      <c r="A22" s="1"/>
      <c r="B22" s="53"/>
      <c r="C22" s="85"/>
      <c r="D22" s="8"/>
      <c r="F22" s="1"/>
      <c r="G22" s="41"/>
      <c r="H22" s="41"/>
      <c r="I22" s="1"/>
      <c r="J22" s="111"/>
      <c r="O22" s="146"/>
      <c r="P22" s="133"/>
      <c r="Q22" s="152"/>
      <c r="R22" s="133"/>
    </row>
    <row r="23" spans="1:18" s="38" customFormat="1" x14ac:dyDescent="0.25">
      <c r="A23" s="1"/>
      <c r="B23" s="53"/>
      <c r="C23" s="85"/>
      <c r="D23" s="8"/>
      <c r="F23" s="1"/>
      <c r="G23" s="41"/>
      <c r="H23" s="41"/>
      <c r="I23" s="1"/>
      <c r="J23" s="111"/>
      <c r="O23" s="146"/>
      <c r="P23" s="133"/>
      <c r="Q23" s="152"/>
      <c r="R23" s="133"/>
    </row>
    <row r="24" spans="1:18" s="38" customFormat="1" x14ac:dyDescent="0.25">
      <c r="A24" s="1"/>
      <c r="B24" s="53"/>
      <c r="C24" s="85"/>
      <c r="D24" s="8"/>
      <c r="F24" s="1"/>
      <c r="G24" s="41"/>
      <c r="H24" s="41"/>
      <c r="I24" s="1"/>
      <c r="J24" s="111"/>
      <c r="O24" s="146"/>
      <c r="P24" s="133"/>
      <c r="Q24" s="152"/>
      <c r="R24" s="133"/>
    </row>
    <row r="25" spans="1:18" s="38" customFormat="1" x14ac:dyDescent="0.25">
      <c r="A25" s="1"/>
      <c r="B25" s="53"/>
      <c r="C25" s="85"/>
      <c r="D25" s="8"/>
      <c r="F25" s="1"/>
      <c r="G25" s="41"/>
      <c r="H25" s="41"/>
      <c r="I25" s="1"/>
      <c r="J25" s="111"/>
      <c r="O25" s="146"/>
      <c r="P25" s="133"/>
      <c r="Q25" s="152"/>
      <c r="R25" s="133"/>
    </row>
    <row r="26" spans="1:18" s="38" customFormat="1" x14ac:dyDescent="0.25">
      <c r="A26" s="1"/>
      <c r="B26" s="53"/>
      <c r="C26" s="85"/>
      <c r="D26" s="8"/>
      <c r="F26" s="1"/>
      <c r="G26" s="41"/>
      <c r="H26" s="41"/>
      <c r="I26" s="1"/>
      <c r="J26" s="111"/>
      <c r="O26" s="146"/>
      <c r="P26" s="133"/>
      <c r="Q26" s="152"/>
      <c r="R26" s="133"/>
    </row>
    <row r="27" spans="1:18" s="38" customFormat="1" x14ac:dyDescent="0.25">
      <c r="A27" s="1"/>
      <c r="B27" s="53"/>
      <c r="C27" s="85"/>
      <c r="D27" s="8"/>
      <c r="F27" s="1"/>
      <c r="G27" s="41"/>
      <c r="H27" s="41"/>
      <c r="I27" s="1"/>
      <c r="J27" s="111"/>
      <c r="O27" s="146"/>
      <c r="P27" s="133"/>
      <c r="Q27" s="152"/>
      <c r="R27" s="133"/>
    </row>
    <row r="28" spans="1:18" s="38" customFormat="1" x14ac:dyDescent="0.25">
      <c r="A28" s="1"/>
      <c r="B28" s="53"/>
      <c r="C28" s="85"/>
      <c r="D28" s="8"/>
      <c r="F28" s="1"/>
      <c r="G28" s="41"/>
      <c r="H28" s="41"/>
      <c r="I28" s="1"/>
      <c r="J28" s="111"/>
      <c r="O28" s="146"/>
      <c r="P28" s="133"/>
      <c r="Q28" s="152"/>
      <c r="R28" s="133"/>
    </row>
    <row r="29" spans="1:18" s="38" customFormat="1" x14ac:dyDescent="0.25">
      <c r="A29" s="1"/>
      <c r="B29" s="53"/>
      <c r="C29" s="85"/>
      <c r="D29" s="8"/>
      <c r="F29" s="1"/>
      <c r="G29" s="41"/>
      <c r="H29" s="41"/>
      <c r="I29" s="1"/>
      <c r="J29" s="111"/>
      <c r="O29" s="146"/>
      <c r="P29" s="133"/>
      <c r="Q29" s="152"/>
      <c r="R29" s="133"/>
    </row>
    <row r="30" spans="1:18" s="38" customFormat="1" x14ac:dyDescent="0.25">
      <c r="A30" s="1"/>
      <c r="B30" s="53"/>
      <c r="C30" s="85"/>
      <c r="D30" s="8"/>
      <c r="F30" s="1"/>
      <c r="G30" s="41"/>
      <c r="H30" s="41"/>
      <c r="I30" s="1"/>
      <c r="J30" s="111"/>
      <c r="O30" s="146"/>
      <c r="P30" s="133"/>
      <c r="Q30" s="152"/>
      <c r="R30" s="133"/>
    </row>
    <row r="31" spans="1:18" s="38" customFormat="1" x14ac:dyDescent="0.25">
      <c r="A31" s="1"/>
      <c r="B31" s="53"/>
      <c r="C31" s="85"/>
      <c r="D31" s="8"/>
      <c r="F31" s="1"/>
      <c r="G31" s="41"/>
      <c r="H31" s="41"/>
      <c r="I31" s="1"/>
      <c r="J31" s="111"/>
      <c r="O31" s="146"/>
      <c r="P31" s="133"/>
      <c r="Q31" s="152"/>
      <c r="R31" s="133"/>
    </row>
    <row r="32" spans="1:18" s="38" customFormat="1" x14ac:dyDescent="0.25">
      <c r="A32" s="1"/>
      <c r="B32" s="53"/>
      <c r="C32" s="85"/>
      <c r="D32" s="8"/>
      <c r="F32" s="1"/>
      <c r="G32" s="41"/>
      <c r="H32" s="41"/>
      <c r="I32" s="1"/>
      <c r="J32" s="111"/>
      <c r="O32" s="146"/>
      <c r="P32" s="133"/>
      <c r="Q32" s="152"/>
      <c r="R32" s="133"/>
    </row>
    <row r="33" spans="1:18" s="38" customFormat="1" x14ac:dyDescent="0.25">
      <c r="A33" s="1"/>
      <c r="B33" s="53"/>
      <c r="C33" s="85"/>
      <c r="D33" s="8"/>
      <c r="F33" s="1"/>
      <c r="G33" s="41"/>
      <c r="H33" s="41"/>
      <c r="I33" s="1"/>
      <c r="J33" s="111"/>
      <c r="O33" s="146"/>
      <c r="P33" s="133"/>
      <c r="Q33" s="152"/>
      <c r="R33" s="133"/>
    </row>
    <row r="34" spans="1:18" s="38" customFormat="1" x14ac:dyDescent="0.25">
      <c r="A34" s="1"/>
      <c r="B34" s="53"/>
      <c r="C34" s="85"/>
      <c r="D34" s="8"/>
      <c r="F34" s="1"/>
      <c r="G34" s="41"/>
      <c r="H34" s="41"/>
      <c r="I34" s="1"/>
      <c r="J34" s="111"/>
      <c r="O34" s="146"/>
      <c r="P34" s="133"/>
      <c r="Q34" s="152"/>
      <c r="R34" s="133"/>
    </row>
    <row r="35" spans="1:18" s="38" customFormat="1" x14ac:dyDescent="0.25">
      <c r="A35" s="1"/>
      <c r="B35" s="53"/>
      <c r="C35" s="85"/>
      <c r="D35" s="8"/>
      <c r="F35" s="1"/>
      <c r="G35" s="41"/>
      <c r="H35" s="41"/>
      <c r="I35" s="1"/>
      <c r="J35" s="111"/>
      <c r="O35" s="146"/>
      <c r="P35" s="133"/>
      <c r="Q35" s="152"/>
      <c r="R35" s="133"/>
    </row>
    <row r="36" spans="1:18" s="38" customFormat="1" x14ac:dyDescent="0.25">
      <c r="A36" s="1"/>
      <c r="B36" s="53"/>
      <c r="C36" s="85"/>
      <c r="D36" s="8"/>
      <c r="F36" s="1"/>
      <c r="G36" s="41"/>
      <c r="H36" s="41"/>
      <c r="I36" s="1"/>
      <c r="J36" s="111"/>
      <c r="O36" s="146"/>
      <c r="P36" s="133"/>
      <c r="Q36" s="152"/>
      <c r="R36" s="133"/>
    </row>
    <row r="37" spans="1:18" s="38" customFormat="1" x14ac:dyDescent="0.25">
      <c r="A37" s="1"/>
      <c r="B37" s="53"/>
      <c r="C37" s="85"/>
      <c r="D37" s="8"/>
      <c r="F37" s="1"/>
      <c r="G37" s="41"/>
      <c r="H37" s="41"/>
      <c r="I37" s="1"/>
      <c r="J37" s="111"/>
      <c r="O37" s="146"/>
      <c r="P37" s="133"/>
      <c r="Q37" s="152"/>
      <c r="R37" s="133"/>
    </row>
    <row r="38" spans="1:18" s="38" customFormat="1" x14ac:dyDescent="0.25">
      <c r="A38" s="1"/>
      <c r="B38" s="53"/>
      <c r="C38" s="85"/>
      <c r="D38" s="8"/>
      <c r="F38" s="1"/>
      <c r="G38" s="41"/>
      <c r="H38" s="41"/>
      <c r="I38" s="1"/>
      <c r="J38" s="111"/>
      <c r="O38" s="146"/>
      <c r="P38" s="133"/>
      <c r="Q38" s="152"/>
      <c r="R38" s="133"/>
    </row>
    <row r="39" spans="1:18" s="38" customFormat="1" x14ac:dyDescent="0.25">
      <c r="A39" s="1"/>
      <c r="B39" s="53"/>
      <c r="C39" s="85"/>
      <c r="D39" s="8"/>
      <c r="F39" s="1"/>
      <c r="G39" s="41"/>
      <c r="H39" s="41"/>
      <c r="I39" s="1"/>
      <c r="J39" s="111"/>
      <c r="O39" s="146"/>
      <c r="P39" s="133"/>
      <c r="Q39" s="152"/>
      <c r="R39" s="133"/>
    </row>
    <row r="40" spans="1:18" s="38" customFormat="1" x14ac:dyDescent="0.25">
      <c r="A40" s="1"/>
      <c r="B40" s="53"/>
      <c r="C40" s="85"/>
      <c r="D40" s="8"/>
      <c r="F40" s="1"/>
      <c r="G40" s="41"/>
      <c r="H40" s="41"/>
      <c r="I40" s="1"/>
      <c r="J40" s="111"/>
      <c r="O40" s="146"/>
      <c r="P40" s="133"/>
      <c r="Q40" s="152"/>
      <c r="R40" s="133"/>
    </row>
    <row r="41" spans="1:18" s="38" customFormat="1" x14ac:dyDescent="0.25">
      <c r="A41" s="1"/>
      <c r="B41" s="53"/>
      <c r="C41" s="85"/>
      <c r="D41" s="8"/>
      <c r="F41" s="1"/>
      <c r="G41" s="41"/>
      <c r="H41" s="41"/>
      <c r="I41" s="1"/>
      <c r="J41" s="111"/>
      <c r="O41" s="146"/>
      <c r="P41" s="133"/>
      <c r="Q41" s="152"/>
      <c r="R41" s="133"/>
    </row>
    <row r="42" spans="1:18" s="38" customFormat="1" x14ac:dyDescent="0.25">
      <c r="A42" s="1"/>
      <c r="B42" s="53"/>
      <c r="C42" s="85"/>
      <c r="D42" s="8"/>
      <c r="F42" s="1"/>
      <c r="G42" s="41"/>
      <c r="H42" s="41"/>
      <c r="I42" s="1"/>
      <c r="J42" s="111"/>
      <c r="O42" s="146"/>
      <c r="P42" s="133"/>
      <c r="Q42" s="152"/>
      <c r="R42" s="133"/>
    </row>
    <row r="43" spans="1:18" s="38" customFormat="1" x14ac:dyDescent="0.25">
      <c r="A43" s="1"/>
      <c r="B43" s="53"/>
      <c r="C43" s="85"/>
      <c r="D43" s="8"/>
      <c r="F43" s="1"/>
      <c r="G43" s="41"/>
      <c r="H43" s="41"/>
      <c r="I43" s="1"/>
      <c r="J43" s="111"/>
      <c r="O43" s="146"/>
      <c r="P43" s="133"/>
      <c r="Q43" s="152"/>
      <c r="R43" s="133"/>
    </row>
    <row r="44" spans="1:18" s="38" customFormat="1" x14ac:dyDescent="0.25">
      <c r="A44" s="1"/>
      <c r="B44" s="53"/>
      <c r="C44" s="85"/>
      <c r="D44" s="8"/>
      <c r="F44" s="1"/>
      <c r="G44" s="41"/>
      <c r="H44" s="41"/>
      <c r="I44" s="1"/>
      <c r="J44" s="111"/>
      <c r="O44" s="146"/>
      <c r="P44" s="133"/>
      <c r="Q44" s="152"/>
      <c r="R44" s="133"/>
    </row>
    <row r="45" spans="1:18" s="38" customFormat="1" x14ac:dyDescent="0.25">
      <c r="A45" s="1"/>
      <c r="B45" s="53"/>
      <c r="C45" s="85"/>
      <c r="D45" s="8"/>
      <c r="F45" s="1"/>
      <c r="G45" s="41"/>
      <c r="H45" s="41"/>
      <c r="I45" s="1"/>
      <c r="J45" s="111"/>
      <c r="O45" s="146"/>
      <c r="P45" s="133"/>
      <c r="Q45" s="152"/>
      <c r="R45" s="133"/>
    </row>
    <row r="46" spans="1:18" s="38" customFormat="1" x14ac:dyDescent="0.25">
      <c r="A46" s="1"/>
      <c r="B46" s="53"/>
      <c r="C46" s="85"/>
      <c r="D46" s="8"/>
      <c r="F46" s="1"/>
      <c r="G46" s="41"/>
      <c r="H46" s="41"/>
      <c r="I46" s="1"/>
      <c r="J46" s="111"/>
      <c r="O46" s="146"/>
      <c r="P46" s="133"/>
      <c r="Q46" s="152"/>
      <c r="R46" s="133"/>
    </row>
    <row r="47" spans="1:18" s="38" customFormat="1" x14ac:dyDescent="0.25">
      <c r="A47" s="1"/>
      <c r="B47" s="53"/>
      <c r="C47" s="85"/>
      <c r="D47" s="8"/>
      <c r="F47" s="1"/>
      <c r="G47" s="41"/>
      <c r="H47" s="41"/>
      <c r="I47" s="1"/>
      <c r="J47" s="111"/>
      <c r="O47" s="146"/>
      <c r="P47" s="133"/>
      <c r="Q47" s="152"/>
      <c r="R47" s="133"/>
    </row>
    <row r="48" spans="1:18" s="38" customFormat="1" x14ac:dyDescent="0.25">
      <c r="A48" s="1"/>
      <c r="B48" s="53"/>
      <c r="C48" s="85"/>
      <c r="D48" s="8"/>
      <c r="F48" s="1"/>
      <c r="G48" s="41"/>
      <c r="H48" s="41"/>
      <c r="I48" s="1"/>
      <c r="J48" s="111"/>
      <c r="O48" s="146"/>
      <c r="P48" s="133"/>
      <c r="Q48" s="152"/>
      <c r="R48" s="133"/>
    </row>
    <row r="49" spans="1:18" s="38" customFormat="1" x14ac:dyDescent="0.25">
      <c r="A49" s="1"/>
      <c r="B49" s="53"/>
      <c r="C49" s="85"/>
      <c r="D49" s="8"/>
      <c r="F49" s="1"/>
      <c r="G49" s="41"/>
      <c r="H49" s="41"/>
      <c r="I49" s="1"/>
      <c r="J49" s="111"/>
      <c r="O49" s="146"/>
      <c r="P49" s="133"/>
      <c r="Q49" s="152"/>
      <c r="R49" s="133"/>
    </row>
    <row r="50" spans="1:18" s="38" customFormat="1" x14ac:dyDescent="0.25">
      <c r="A50" s="1"/>
      <c r="B50" s="53"/>
      <c r="C50" s="85"/>
      <c r="D50" s="8"/>
      <c r="F50" s="1"/>
      <c r="G50" s="41"/>
      <c r="H50" s="41"/>
      <c r="I50" s="1"/>
      <c r="J50" s="111"/>
      <c r="O50" s="146"/>
      <c r="P50" s="133"/>
      <c r="Q50" s="152"/>
      <c r="R50" s="133"/>
    </row>
    <row r="51" spans="1:18" s="38" customFormat="1" x14ac:dyDescent="0.25">
      <c r="A51" s="1"/>
      <c r="B51" s="53"/>
      <c r="C51" s="85"/>
      <c r="D51" s="8"/>
      <c r="F51" s="1"/>
      <c r="G51" s="41"/>
      <c r="H51" s="41"/>
      <c r="I51" s="1"/>
      <c r="J51" s="111"/>
      <c r="O51" s="146"/>
      <c r="P51" s="133"/>
      <c r="Q51" s="152"/>
      <c r="R51" s="133"/>
    </row>
  </sheetData>
  <mergeCells count="2">
    <mergeCell ref="B10:C10"/>
    <mergeCell ref="L10:M10"/>
  </mergeCells>
  <pageMargins left="0.23622047244094491" right="0.23622047244094491" top="0.67" bottom="0.74803149606299213" header="0.31496062992125984" footer="0.31496062992125984"/>
  <pageSetup paperSize="9" firstPageNumber="0" orientation="landscape" horizontalDpi="300" verticalDpi="300" r:id="rId1"/>
  <headerFooter>
    <oddHeader>&amp;L&amp;"-,Obyčejné"&amp;8Škola Botanická</oddHeader>
    <oddFooter>&amp;C&amp;"-,Obyčejné"&amp;9&amp;P/&amp;N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00"/>
  </sheetPr>
  <dimension ref="A1:K180"/>
  <sheetViews>
    <sheetView showZeros="0" workbookViewId="0">
      <selection activeCell="G13" sqref="G13"/>
    </sheetView>
  </sheetViews>
  <sheetFormatPr defaultRowHeight="12" x14ac:dyDescent="0.15"/>
  <cols>
    <col min="1" max="1" width="1" customWidth="1"/>
    <col min="2" max="2" width="21.125" customWidth="1"/>
    <col min="3" max="3" width="12" bestFit="1" customWidth="1"/>
    <col min="4" max="4" width="8.75" style="9" bestFit="1" customWidth="1"/>
    <col min="5" max="5" width="4.75" bestFit="1" customWidth="1"/>
    <col min="6" max="6" width="2.5" bestFit="1" customWidth="1"/>
    <col min="7" max="7" width="9.75" style="10" bestFit="1" customWidth="1"/>
    <col min="8" max="8" width="12.125" style="11" customWidth="1"/>
    <col min="10" max="10" width="3.375" customWidth="1"/>
    <col min="11" max="11" width="3.5" bestFit="1" customWidth="1"/>
  </cols>
  <sheetData>
    <row r="1" spans="1:11" ht="15.75" x14ac:dyDescent="0.25">
      <c r="A1" s="66"/>
      <c r="B1" s="67"/>
      <c r="C1" s="15"/>
      <c r="D1" s="27"/>
      <c r="E1" s="15"/>
      <c r="F1" s="15"/>
      <c r="G1" s="65"/>
      <c r="H1" s="68"/>
      <c r="I1" s="15"/>
    </row>
    <row r="2" spans="1:11" s="12" customFormat="1" ht="15.75" x14ac:dyDescent="0.25">
      <c r="A2" s="69"/>
      <c r="B2" s="74" t="s">
        <v>30</v>
      </c>
      <c r="C2" s="69"/>
      <c r="D2" s="70"/>
      <c r="E2" s="71"/>
      <c r="F2" s="69"/>
      <c r="G2" s="72"/>
      <c r="H2" s="73"/>
      <c r="I2" s="69"/>
    </row>
    <row r="3" spans="1:11" s="12" customFormat="1" ht="12.75" x14ac:dyDescent="0.2">
      <c r="A3" s="69"/>
      <c r="B3" s="81" t="s">
        <v>94</v>
      </c>
      <c r="C3" s="69"/>
      <c r="D3" s="70"/>
      <c r="E3" s="71"/>
      <c r="F3" s="69"/>
      <c r="G3" s="72"/>
      <c r="H3" s="72"/>
      <c r="I3" s="69"/>
    </row>
    <row r="4" spans="1:11" s="12" customFormat="1" ht="12.75" x14ac:dyDescent="0.2">
      <c r="A4" s="14"/>
      <c r="B4" s="75"/>
      <c r="C4" s="69"/>
      <c r="D4" s="83"/>
      <c r="E4" s="71"/>
      <c r="F4" s="69"/>
      <c r="G4" s="72"/>
      <c r="H4" s="72"/>
      <c r="I4" s="14"/>
    </row>
    <row r="5" spans="1:11" s="12" customFormat="1" ht="12.75" x14ac:dyDescent="0.2">
      <c r="A5" s="14"/>
      <c r="B5" s="81" t="s">
        <v>157</v>
      </c>
      <c r="C5" s="69"/>
      <c r="D5" s="70"/>
      <c r="E5" s="71"/>
      <c r="F5" s="69"/>
      <c r="G5" s="72"/>
      <c r="H5" s="72"/>
      <c r="I5" s="14"/>
    </row>
    <row r="6" spans="1:11" s="12" customFormat="1" ht="12.75" x14ac:dyDescent="0.2">
      <c r="A6" s="14"/>
      <c r="B6" s="57" t="s">
        <v>18</v>
      </c>
      <c r="C6" s="56"/>
      <c r="D6" s="58"/>
      <c r="E6" s="58" t="s">
        <v>19</v>
      </c>
      <c r="F6" s="57" t="s">
        <v>20</v>
      </c>
      <c r="G6" s="59" t="s">
        <v>21</v>
      </c>
      <c r="H6" s="59" t="s">
        <v>22</v>
      </c>
      <c r="I6" s="14"/>
    </row>
    <row r="7" spans="1:11" s="12" customFormat="1" ht="12.75" x14ac:dyDescent="0.2">
      <c r="A7" s="14"/>
      <c r="B7" s="22" t="s">
        <v>159</v>
      </c>
      <c r="C7" s="69"/>
      <c r="D7" s="86" t="s">
        <v>158</v>
      </c>
      <c r="E7" s="87">
        <v>1</v>
      </c>
      <c r="F7" s="86" t="s">
        <v>24</v>
      </c>
      <c r="G7" s="88">
        <v>0</v>
      </c>
      <c r="H7" s="72">
        <f t="shared" ref="H7:H12" si="0">+E7*G7</f>
        <v>0</v>
      </c>
      <c r="I7" s="14">
        <v>8</v>
      </c>
      <c r="J7" s="12">
        <v>4</v>
      </c>
      <c r="K7" s="12">
        <f t="shared" ref="K7:K12" si="1">+E7*J7</f>
        <v>4</v>
      </c>
    </row>
    <row r="8" spans="1:11" s="12" customFormat="1" ht="12.75" x14ac:dyDescent="0.2">
      <c r="A8" s="14"/>
      <c r="B8" s="82" t="s">
        <v>78</v>
      </c>
      <c r="C8" s="82"/>
      <c r="D8" s="82" t="s">
        <v>31</v>
      </c>
      <c r="E8" s="82">
        <v>1</v>
      </c>
      <c r="F8" s="82" t="s">
        <v>24</v>
      </c>
      <c r="G8" s="72">
        <v>0</v>
      </c>
      <c r="H8" s="72">
        <f t="shared" si="0"/>
        <v>0</v>
      </c>
      <c r="I8" s="14"/>
      <c r="J8" s="12">
        <v>1</v>
      </c>
      <c r="K8" s="12">
        <f t="shared" si="1"/>
        <v>1</v>
      </c>
    </row>
    <row r="9" spans="1:11" s="12" customFormat="1" ht="12.75" x14ac:dyDescent="0.2">
      <c r="A9" s="14"/>
      <c r="B9" s="82" t="s">
        <v>78</v>
      </c>
      <c r="C9" s="82"/>
      <c r="D9" s="82" t="s">
        <v>32</v>
      </c>
      <c r="E9" s="82">
        <v>4</v>
      </c>
      <c r="F9" s="82" t="s">
        <v>24</v>
      </c>
      <c r="G9" s="72">
        <v>0</v>
      </c>
      <c r="H9" s="72">
        <f t="shared" si="0"/>
        <v>0</v>
      </c>
      <c r="I9" s="14"/>
      <c r="J9" s="12">
        <v>1</v>
      </c>
      <c r="K9" s="12">
        <f t="shared" si="1"/>
        <v>4</v>
      </c>
    </row>
    <row r="10" spans="1:11" s="12" customFormat="1" ht="12.75" x14ac:dyDescent="0.2">
      <c r="A10" s="14"/>
      <c r="B10" s="82" t="s">
        <v>79</v>
      </c>
      <c r="C10" s="82"/>
      <c r="D10" s="82" t="s">
        <v>32</v>
      </c>
      <c r="E10" s="82">
        <v>1</v>
      </c>
      <c r="F10" s="82" t="s">
        <v>24</v>
      </c>
      <c r="G10" s="72">
        <v>0</v>
      </c>
      <c r="H10" s="72">
        <f t="shared" si="0"/>
        <v>0</v>
      </c>
      <c r="I10" s="14"/>
      <c r="J10" s="12">
        <v>3</v>
      </c>
      <c r="K10" s="12">
        <f t="shared" si="1"/>
        <v>3</v>
      </c>
    </row>
    <row r="11" spans="1:11" s="12" customFormat="1" ht="12.75" x14ac:dyDescent="0.2">
      <c r="A11" s="14"/>
      <c r="B11" s="82" t="s">
        <v>80</v>
      </c>
      <c r="C11" s="82" t="s">
        <v>160</v>
      </c>
      <c r="D11" s="82" t="s">
        <v>82</v>
      </c>
      <c r="E11" s="82">
        <v>1</v>
      </c>
      <c r="F11" s="82" t="s">
        <v>24</v>
      </c>
      <c r="G11" s="72">
        <v>0</v>
      </c>
      <c r="H11" s="72">
        <f t="shared" si="0"/>
        <v>0</v>
      </c>
      <c r="I11" s="14"/>
      <c r="K11" s="12">
        <f t="shared" si="1"/>
        <v>0</v>
      </c>
    </row>
    <row r="12" spans="1:11" s="12" customFormat="1" ht="12.75" x14ac:dyDescent="0.2">
      <c r="A12" s="14"/>
      <c r="B12" s="82" t="s">
        <v>86</v>
      </c>
      <c r="C12" s="82"/>
      <c r="D12" s="82" t="s">
        <v>87</v>
      </c>
      <c r="E12" s="82">
        <v>1</v>
      </c>
      <c r="F12" s="82" t="s">
        <v>24</v>
      </c>
      <c r="G12" s="72">
        <v>0</v>
      </c>
      <c r="H12" s="72">
        <f t="shared" si="0"/>
        <v>0</v>
      </c>
      <c r="I12" s="14"/>
      <c r="J12" s="12">
        <v>4</v>
      </c>
      <c r="K12" s="12">
        <f t="shared" si="1"/>
        <v>4</v>
      </c>
    </row>
    <row r="13" spans="1:11" s="12" customFormat="1" ht="12.75" x14ac:dyDescent="0.2">
      <c r="A13" s="14"/>
      <c r="B13" s="82"/>
      <c r="C13" s="82"/>
      <c r="D13" s="82"/>
      <c r="E13" s="82"/>
      <c r="F13" s="82"/>
      <c r="G13" s="72"/>
      <c r="H13" s="72"/>
      <c r="I13" s="14"/>
    </row>
    <row r="14" spans="1:11" s="12" customFormat="1" ht="12.75" x14ac:dyDescent="0.2">
      <c r="A14" s="14"/>
      <c r="B14" s="75" t="s">
        <v>33</v>
      </c>
      <c r="C14" s="69"/>
      <c r="D14" s="83"/>
      <c r="E14" s="71"/>
      <c r="F14" s="69"/>
      <c r="G14" s="72"/>
      <c r="H14" s="72">
        <f>SUM(H7:H12)</f>
        <v>0</v>
      </c>
      <c r="I14" s="14"/>
    </row>
    <row r="15" spans="1:11" s="12" customFormat="1" ht="12.75" x14ac:dyDescent="0.2">
      <c r="A15" s="14"/>
      <c r="B15" s="75" t="s">
        <v>88</v>
      </c>
      <c r="C15" s="69"/>
      <c r="D15" s="83"/>
      <c r="E15" s="76">
        <v>0.3</v>
      </c>
      <c r="F15" s="69"/>
      <c r="G15" s="72"/>
      <c r="H15" s="72">
        <f>+H14*E15</f>
        <v>0</v>
      </c>
      <c r="I15" s="14"/>
    </row>
    <row r="16" spans="1:11" s="12" customFormat="1" ht="13.5" thickBot="1" x14ac:dyDescent="0.25">
      <c r="A16" s="14"/>
      <c r="B16" s="77" t="s">
        <v>22</v>
      </c>
      <c r="C16" s="78"/>
      <c r="D16" s="84"/>
      <c r="E16" s="79"/>
      <c r="F16" s="78"/>
      <c r="G16" s="80"/>
      <c r="H16" s="80">
        <f>+H14+H15</f>
        <v>0</v>
      </c>
      <c r="I16" s="14"/>
      <c r="K16" s="12">
        <f>SUM(K7:K15)</f>
        <v>16</v>
      </c>
    </row>
    <row r="17" spans="1:9" s="12" customFormat="1" ht="12.75" x14ac:dyDescent="0.2">
      <c r="A17" s="14"/>
      <c r="B17" s="75"/>
      <c r="C17" s="69"/>
      <c r="D17" s="83"/>
      <c r="E17" s="71"/>
      <c r="F17" s="69"/>
      <c r="G17" s="72"/>
      <c r="H17" s="72"/>
      <c r="I17" s="14"/>
    </row>
    <row r="18" spans="1:9" s="12" customFormat="1" ht="12.75" x14ac:dyDescent="0.2">
      <c r="A18" s="14"/>
      <c r="B18" s="75"/>
      <c r="C18" s="69"/>
      <c r="D18" s="83"/>
      <c r="E18" s="71"/>
      <c r="F18" s="69"/>
      <c r="G18" s="72"/>
      <c r="H18" s="72"/>
      <c r="I18" s="14"/>
    </row>
    <row r="19" spans="1:9" s="12" customFormat="1" ht="12.75" x14ac:dyDescent="0.2">
      <c r="A19" s="14"/>
      <c r="B19" s="75"/>
      <c r="C19" s="69"/>
      <c r="D19" s="83"/>
      <c r="E19" s="71"/>
      <c r="F19" s="69"/>
      <c r="G19" s="72"/>
      <c r="H19" s="72"/>
      <c r="I19" s="14"/>
    </row>
    <row r="20" spans="1:9" s="12" customFormat="1" ht="12.75" x14ac:dyDescent="0.2">
      <c r="A20" s="14"/>
      <c r="B20" s="75"/>
      <c r="C20" s="69"/>
      <c r="D20" s="83"/>
      <c r="E20" s="71"/>
      <c r="F20" s="69"/>
      <c r="G20" s="72"/>
      <c r="H20" s="72"/>
      <c r="I20" s="14"/>
    </row>
    <row r="21" spans="1:9" s="12" customFormat="1" ht="12.75" x14ac:dyDescent="0.2">
      <c r="A21" s="14"/>
      <c r="B21" s="75" t="s">
        <v>194</v>
      </c>
      <c r="C21" s="69" t="s">
        <v>152</v>
      </c>
      <c r="D21" s="83"/>
      <c r="E21" s="71">
        <v>1</v>
      </c>
      <c r="F21" s="69" t="s">
        <v>24</v>
      </c>
      <c r="G21" s="72">
        <f>+H16</f>
        <v>0</v>
      </c>
      <c r="H21" s="72">
        <f t="shared" ref="H21" si="2">+E21*G21</f>
        <v>0</v>
      </c>
      <c r="I21" s="14"/>
    </row>
    <row r="22" spans="1:9" s="12" customFormat="1" ht="12.75" x14ac:dyDescent="0.2">
      <c r="A22" s="14"/>
      <c r="B22" s="75"/>
      <c r="C22" s="69"/>
      <c r="D22" s="83"/>
      <c r="E22" s="71"/>
      <c r="F22" s="69"/>
      <c r="G22" s="72"/>
      <c r="H22" s="72"/>
      <c r="I22" s="14"/>
    </row>
    <row r="23" spans="1:9" s="12" customFormat="1" ht="13.5" thickBot="1" x14ac:dyDescent="0.25">
      <c r="A23" s="14"/>
      <c r="B23" s="101" t="s">
        <v>33</v>
      </c>
      <c r="C23" s="102"/>
      <c r="D23" s="92"/>
      <c r="E23" s="103"/>
      <c r="F23" s="102"/>
      <c r="G23" s="104"/>
      <c r="H23" s="104">
        <f>SUM(H21:H22)</f>
        <v>0</v>
      </c>
      <c r="I23" s="14"/>
    </row>
    <row r="24" spans="1:9" s="12" customFormat="1" ht="13.5" thickTop="1" x14ac:dyDescent="0.2">
      <c r="A24" s="14"/>
      <c r="B24" s="75"/>
      <c r="C24" s="69"/>
      <c r="D24" s="83"/>
      <c r="E24" s="71"/>
      <c r="F24" s="69"/>
      <c r="G24" s="72">
        <f>SUM(G21:G23)</f>
        <v>0</v>
      </c>
      <c r="H24" s="72"/>
      <c r="I24" s="14"/>
    </row>
    <row r="25" spans="1:9" s="12" customFormat="1" ht="12.75" x14ac:dyDescent="0.2">
      <c r="A25" s="14"/>
      <c r="B25" s="75"/>
      <c r="C25" s="69"/>
      <c r="D25" s="83"/>
      <c r="E25" s="71"/>
      <c r="F25" s="69"/>
      <c r="G25" s="72"/>
      <c r="H25" s="72"/>
      <c r="I25" s="14"/>
    </row>
    <row r="26" spans="1:9" s="12" customFormat="1" ht="12.75" x14ac:dyDescent="0.2">
      <c r="A26" s="14"/>
      <c r="B26" s="75"/>
      <c r="C26" s="69"/>
      <c r="D26" s="83"/>
      <c r="E26" s="71"/>
      <c r="F26" s="69"/>
      <c r="G26" s="72"/>
      <c r="H26" s="72"/>
      <c r="I26" s="14"/>
    </row>
    <row r="27" spans="1:9" s="12" customFormat="1" ht="12.75" x14ac:dyDescent="0.2">
      <c r="A27" s="14"/>
      <c r="B27" s="75"/>
      <c r="C27" s="69"/>
      <c r="D27" s="83"/>
      <c r="E27" s="71"/>
      <c r="F27" s="69"/>
      <c r="G27" s="72"/>
      <c r="H27" s="72"/>
      <c r="I27" s="14"/>
    </row>
    <row r="28" spans="1:9" s="12" customFormat="1" ht="12.75" x14ac:dyDescent="0.2">
      <c r="A28" s="14"/>
      <c r="B28" s="75"/>
      <c r="C28" s="69"/>
      <c r="D28" s="83"/>
      <c r="E28" s="71"/>
      <c r="F28" s="69"/>
      <c r="G28" s="72"/>
      <c r="H28" s="72"/>
      <c r="I28" s="14"/>
    </row>
    <row r="29" spans="1:9" s="12" customFormat="1" ht="12.75" x14ac:dyDescent="0.2">
      <c r="A29" s="14"/>
      <c r="B29" s="75"/>
      <c r="C29" s="69"/>
      <c r="D29" s="83"/>
      <c r="E29" s="71"/>
      <c r="F29" s="69"/>
      <c r="G29" s="72"/>
      <c r="H29" s="72"/>
      <c r="I29" s="14"/>
    </row>
    <row r="30" spans="1:9" s="12" customFormat="1" ht="12.75" x14ac:dyDescent="0.2">
      <c r="A30" s="14"/>
      <c r="B30" s="75"/>
      <c r="C30" s="69"/>
      <c r="D30" s="83"/>
      <c r="E30" s="71"/>
      <c r="F30" s="69"/>
      <c r="G30" s="72"/>
      <c r="H30" s="72"/>
      <c r="I30" s="14"/>
    </row>
    <row r="31" spans="1:9" s="12" customFormat="1" ht="12.75" x14ac:dyDescent="0.2">
      <c r="A31" s="14"/>
      <c r="B31" s="75"/>
      <c r="C31" s="69"/>
      <c r="D31" s="83"/>
      <c r="E31" s="71"/>
      <c r="F31" s="69"/>
      <c r="G31" s="72"/>
      <c r="H31" s="72"/>
      <c r="I31" s="14"/>
    </row>
    <row r="32" spans="1:9" s="12" customFormat="1" ht="12.75" x14ac:dyDescent="0.2">
      <c r="A32" s="14"/>
      <c r="B32" s="75"/>
      <c r="C32" s="69"/>
      <c r="D32" s="83"/>
      <c r="E32" s="71"/>
      <c r="F32" s="69"/>
      <c r="G32" s="72"/>
      <c r="H32" s="72"/>
      <c r="I32" s="14"/>
    </row>
    <row r="33" spans="1:9" s="12" customFormat="1" ht="12.75" x14ac:dyDescent="0.2">
      <c r="A33" s="14"/>
      <c r="B33" s="75"/>
      <c r="C33" s="69"/>
      <c r="D33" s="83"/>
      <c r="E33" s="71"/>
      <c r="F33" s="69"/>
      <c r="G33" s="72"/>
      <c r="H33" s="72"/>
      <c r="I33" s="14"/>
    </row>
    <row r="34" spans="1:9" s="12" customFormat="1" ht="12.75" x14ac:dyDescent="0.2">
      <c r="A34" s="14"/>
      <c r="B34" s="75"/>
      <c r="C34" s="69"/>
      <c r="D34" s="83"/>
      <c r="E34" s="71"/>
      <c r="F34" s="69"/>
      <c r="G34" s="72"/>
      <c r="H34" s="72"/>
      <c r="I34" s="14"/>
    </row>
    <row r="35" spans="1:9" s="12" customFormat="1" ht="12.75" x14ac:dyDescent="0.2">
      <c r="A35" s="14"/>
      <c r="B35" s="75"/>
      <c r="C35" s="69"/>
      <c r="D35" s="83"/>
      <c r="E35" s="71"/>
      <c r="F35" s="69"/>
      <c r="G35" s="72"/>
      <c r="H35" s="72"/>
      <c r="I35" s="14"/>
    </row>
    <row r="36" spans="1:9" s="12" customFormat="1" ht="12.75" x14ac:dyDescent="0.2">
      <c r="A36" s="14"/>
      <c r="B36" s="75"/>
      <c r="C36" s="69"/>
      <c r="D36" s="83"/>
      <c r="E36" s="71"/>
      <c r="F36" s="69"/>
      <c r="G36" s="72"/>
      <c r="H36" s="72"/>
      <c r="I36" s="14"/>
    </row>
    <row r="37" spans="1:9" s="12" customFormat="1" ht="12.75" x14ac:dyDescent="0.2">
      <c r="A37" s="14"/>
      <c r="B37" s="75"/>
      <c r="C37" s="69"/>
      <c r="D37" s="83"/>
      <c r="E37" s="71"/>
      <c r="F37" s="69"/>
      <c r="G37" s="72"/>
      <c r="H37" s="72"/>
      <c r="I37" s="14"/>
    </row>
    <row r="38" spans="1:9" s="12" customFormat="1" ht="12.75" x14ac:dyDescent="0.2">
      <c r="A38" s="14"/>
      <c r="B38" s="75"/>
      <c r="C38" s="69"/>
      <c r="D38" s="83"/>
      <c r="E38" s="71"/>
      <c r="F38" s="69"/>
      <c r="G38" s="72"/>
      <c r="H38" s="72"/>
      <c r="I38" s="14"/>
    </row>
    <row r="39" spans="1:9" s="12" customFormat="1" ht="12.75" x14ac:dyDescent="0.2">
      <c r="A39" s="14"/>
      <c r="B39" s="75"/>
      <c r="C39" s="69"/>
      <c r="D39" s="83"/>
      <c r="E39" s="71"/>
      <c r="F39" s="69"/>
      <c r="G39" s="72"/>
      <c r="H39" s="72"/>
      <c r="I39" s="14"/>
    </row>
    <row r="40" spans="1:9" s="12" customFormat="1" ht="12.75" x14ac:dyDescent="0.2">
      <c r="A40" s="14"/>
      <c r="B40" s="75"/>
      <c r="C40" s="69"/>
      <c r="D40" s="83"/>
      <c r="E40" s="71"/>
      <c r="F40" s="69"/>
      <c r="G40" s="72"/>
      <c r="H40" s="72"/>
      <c r="I40" s="14"/>
    </row>
    <row r="41" spans="1:9" s="12" customFormat="1" ht="12.75" x14ac:dyDescent="0.2">
      <c r="A41" s="14"/>
      <c r="B41" s="75"/>
      <c r="C41" s="69"/>
      <c r="D41" s="83"/>
      <c r="E41" s="71"/>
      <c r="F41" s="69"/>
      <c r="G41" s="72"/>
      <c r="H41" s="72"/>
      <c r="I41" s="14"/>
    </row>
    <row r="42" spans="1:9" s="12" customFormat="1" ht="12.75" x14ac:dyDescent="0.2">
      <c r="A42" s="14"/>
      <c r="B42" s="75"/>
      <c r="C42" s="69"/>
      <c r="D42" s="83"/>
      <c r="E42" s="71"/>
      <c r="F42" s="69"/>
      <c r="G42" s="72"/>
      <c r="H42" s="72"/>
      <c r="I42" s="14"/>
    </row>
    <row r="43" spans="1:9" s="12" customFormat="1" ht="12.75" x14ac:dyDescent="0.2">
      <c r="A43" s="14"/>
      <c r="B43" s="75"/>
      <c r="C43" s="69"/>
      <c r="D43" s="83"/>
      <c r="E43" s="71"/>
      <c r="F43" s="69"/>
      <c r="G43" s="72"/>
      <c r="H43" s="72"/>
      <c r="I43" s="14"/>
    </row>
    <row r="44" spans="1:9" s="12" customFormat="1" ht="12.75" x14ac:dyDescent="0.2">
      <c r="A44" s="14"/>
      <c r="B44" s="75"/>
      <c r="C44" s="69"/>
      <c r="D44" s="83"/>
      <c r="E44" s="71"/>
      <c r="F44" s="69"/>
      <c r="G44" s="72"/>
      <c r="H44" s="72"/>
      <c r="I44" s="14"/>
    </row>
    <row r="45" spans="1:9" s="12" customFormat="1" ht="12.75" x14ac:dyDescent="0.2">
      <c r="A45" s="14"/>
      <c r="B45" s="75"/>
      <c r="C45" s="69"/>
      <c r="D45" s="83"/>
      <c r="E45" s="71"/>
      <c r="F45" s="69"/>
      <c r="G45" s="72"/>
      <c r="H45" s="72"/>
      <c r="I45" s="14"/>
    </row>
    <row r="46" spans="1:9" s="12" customFormat="1" ht="12.75" x14ac:dyDescent="0.2">
      <c r="A46" s="14"/>
      <c r="B46" s="75"/>
      <c r="C46" s="69"/>
      <c r="D46" s="83"/>
      <c r="E46" s="71"/>
      <c r="F46" s="69"/>
      <c r="G46" s="72"/>
      <c r="H46" s="72"/>
      <c r="I46" s="14"/>
    </row>
    <row r="47" spans="1:9" s="12" customFormat="1" ht="12.75" x14ac:dyDescent="0.2">
      <c r="A47" s="14"/>
      <c r="B47" s="75"/>
      <c r="C47" s="69"/>
      <c r="D47" s="83"/>
      <c r="E47" s="71"/>
      <c r="F47" s="69"/>
      <c r="G47" s="72"/>
      <c r="H47" s="72"/>
      <c r="I47" s="14"/>
    </row>
    <row r="48" spans="1:9" s="12" customFormat="1" ht="12.75" x14ac:dyDescent="0.2">
      <c r="A48" s="14"/>
      <c r="B48" s="75"/>
      <c r="C48" s="69"/>
      <c r="D48" s="83"/>
      <c r="E48" s="71"/>
      <c r="F48" s="69"/>
      <c r="G48" s="72"/>
      <c r="H48" s="72"/>
      <c r="I48" s="14"/>
    </row>
    <row r="49" spans="1:9" s="12" customFormat="1" ht="12.75" x14ac:dyDescent="0.2">
      <c r="A49" s="14"/>
      <c r="B49" s="75"/>
      <c r="C49" s="69"/>
      <c r="D49" s="83"/>
      <c r="E49" s="71"/>
      <c r="F49" s="69"/>
      <c r="G49" s="72"/>
      <c r="H49" s="72"/>
      <c r="I49" s="14"/>
    </row>
    <row r="50" spans="1:9" s="12" customFormat="1" ht="12.75" x14ac:dyDescent="0.2">
      <c r="A50" s="14"/>
      <c r="B50" s="75"/>
      <c r="C50" s="69"/>
      <c r="D50" s="83"/>
      <c r="E50" s="71"/>
      <c r="F50" s="69"/>
      <c r="G50" s="72"/>
      <c r="H50" s="72"/>
      <c r="I50" s="14"/>
    </row>
    <row r="51" spans="1:9" s="12" customFormat="1" ht="12.75" x14ac:dyDescent="0.2">
      <c r="A51" s="14"/>
      <c r="B51" s="75"/>
      <c r="C51" s="69"/>
      <c r="D51" s="83"/>
      <c r="E51" s="71"/>
      <c r="F51" s="69"/>
      <c r="G51" s="72"/>
      <c r="H51" s="72"/>
      <c r="I51" s="14"/>
    </row>
    <row r="52" spans="1:9" s="12" customFormat="1" ht="12.75" x14ac:dyDescent="0.2">
      <c r="A52" s="14"/>
      <c r="B52" s="75"/>
      <c r="C52" s="69"/>
      <c r="D52" s="83"/>
      <c r="E52" s="71"/>
      <c r="F52" s="69"/>
      <c r="G52" s="72"/>
      <c r="H52" s="72"/>
      <c r="I52" s="14"/>
    </row>
    <row r="53" spans="1:9" s="12" customFormat="1" ht="12.75" x14ac:dyDescent="0.2">
      <c r="A53" s="14"/>
      <c r="B53" s="75"/>
      <c r="C53" s="69"/>
      <c r="D53" s="83"/>
      <c r="E53" s="71"/>
      <c r="F53" s="69"/>
      <c r="G53" s="72"/>
      <c r="H53" s="72"/>
      <c r="I53" s="14"/>
    </row>
    <row r="54" spans="1:9" s="12" customFormat="1" ht="12.75" x14ac:dyDescent="0.2">
      <c r="A54" s="14"/>
      <c r="B54" s="75"/>
      <c r="C54" s="69"/>
      <c r="D54" s="83"/>
      <c r="E54" s="71"/>
      <c r="F54" s="69"/>
      <c r="G54" s="72"/>
      <c r="H54" s="72"/>
      <c r="I54" s="14"/>
    </row>
    <row r="55" spans="1:9" s="12" customFormat="1" ht="12.75" x14ac:dyDescent="0.2">
      <c r="A55" s="14"/>
      <c r="B55" s="75"/>
      <c r="C55" s="69"/>
      <c r="D55" s="83"/>
      <c r="E55" s="71"/>
      <c r="F55" s="69"/>
      <c r="G55" s="72"/>
      <c r="H55" s="72"/>
      <c r="I55" s="14"/>
    </row>
    <row r="56" spans="1:9" s="12" customFormat="1" ht="12.75" x14ac:dyDescent="0.2">
      <c r="A56" s="14"/>
      <c r="B56" s="75"/>
      <c r="C56" s="69"/>
      <c r="D56" s="83"/>
      <c r="E56" s="71"/>
      <c r="F56" s="69"/>
      <c r="G56" s="72"/>
      <c r="H56" s="72"/>
      <c r="I56" s="14"/>
    </row>
    <row r="57" spans="1:9" s="12" customFormat="1" ht="12.75" x14ac:dyDescent="0.2">
      <c r="A57" s="14"/>
      <c r="B57" s="75"/>
      <c r="C57" s="69"/>
      <c r="D57" s="83"/>
      <c r="E57" s="71"/>
      <c r="F57" s="69"/>
      <c r="G57" s="72"/>
      <c r="H57" s="72"/>
      <c r="I57" s="14"/>
    </row>
    <row r="58" spans="1:9" s="12" customFormat="1" ht="12.75" x14ac:dyDescent="0.2">
      <c r="A58" s="14"/>
      <c r="B58" s="75"/>
      <c r="C58" s="69"/>
      <c r="D58" s="83"/>
      <c r="E58" s="71"/>
      <c r="F58" s="69"/>
      <c r="G58" s="72"/>
      <c r="H58" s="72"/>
      <c r="I58" s="14"/>
    </row>
    <row r="59" spans="1:9" s="12" customFormat="1" ht="12.75" x14ac:dyDescent="0.2">
      <c r="A59" s="14"/>
      <c r="B59" s="75"/>
      <c r="C59" s="69"/>
      <c r="D59" s="83"/>
      <c r="E59" s="71"/>
      <c r="F59" s="69"/>
      <c r="G59" s="72"/>
      <c r="H59" s="72"/>
      <c r="I59" s="14"/>
    </row>
    <row r="60" spans="1:9" s="12" customFormat="1" ht="12.75" x14ac:dyDescent="0.2">
      <c r="A60" s="14"/>
      <c r="B60" s="75"/>
      <c r="C60" s="69"/>
      <c r="D60" s="83"/>
      <c r="E60" s="71"/>
      <c r="F60" s="69"/>
      <c r="G60" s="72"/>
      <c r="H60" s="72"/>
      <c r="I60" s="14"/>
    </row>
    <row r="61" spans="1:9" s="12" customFormat="1" ht="12.75" x14ac:dyDescent="0.2">
      <c r="A61" s="14"/>
      <c r="B61" s="75"/>
      <c r="C61" s="69"/>
      <c r="D61" s="83"/>
      <c r="E61" s="71"/>
      <c r="F61" s="69"/>
      <c r="G61" s="72"/>
      <c r="H61" s="72"/>
      <c r="I61" s="14"/>
    </row>
    <row r="62" spans="1:9" s="12" customFormat="1" ht="12.75" x14ac:dyDescent="0.2">
      <c r="A62" s="14"/>
      <c r="B62" s="75"/>
      <c r="C62" s="69"/>
      <c r="D62" s="83"/>
      <c r="E62" s="71"/>
      <c r="F62" s="69"/>
      <c r="G62" s="72"/>
      <c r="H62" s="72"/>
      <c r="I62" s="14"/>
    </row>
    <row r="63" spans="1:9" s="12" customFormat="1" ht="12.75" x14ac:dyDescent="0.2">
      <c r="A63" s="14"/>
      <c r="B63" s="75"/>
      <c r="C63" s="69"/>
      <c r="D63" s="83"/>
      <c r="E63" s="71"/>
      <c r="F63" s="69"/>
      <c r="G63" s="72"/>
      <c r="H63" s="72"/>
      <c r="I63" s="14"/>
    </row>
    <row r="64" spans="1:9" s="12" customFormat="1" ht="12.75" x14ac:dyDescent="0.2">
      <c r="A64" s="14"/>
      <c r="B64" s="75"/>
      <c r="C64" s="69"/>
      <c r="D64" s="83"/>
      <c r="E64" s="71"/>
      <c r="F64" s="69"/>
      <c r="G64" s="72"/>
      <c r="H64" s="72"/>
      <c r="I64" s="14"/>
    </row>
    <row r="65" spans="1:9" s="12" customFormat="1" ht="12.75" x14ac:dyDescent="0.2">
      <c r="A65" s="14"/>
      <c r="B65" s="75"/>
      <c r="C65" s="69"/>
      <c r="D65" s="83"/>
      <c r="E65" s="71"/>
      <c r="F65" s="69"/>
      <c r="G65" s="72"/>
      <c r="H65" s="72"/>
      <c r="I65" s="14"/>
    </row>
    <row r="66" spans="1:9" s="12" customFormat="1" ht="12.75" x14ac:dyDescent="0.2">
      <c r="A66" s="14"/>
      <c r="B66" s="75"/>
      <c r="C66" s="69"/>
      <c r="D66" s="83"/>
      <c r="E66" s="71"/>
      <c r="F66" s="69"/>
      <c r="G66" s="72"/>
      <c r="H66" s="72"/>
      <c r="I66" s="14"/>
    </row>
    <row r="67" spans="1:9" s="12" customFormat="1" ht="12.75" x14ac:dyDescent="0.2">
      <c r="A67" s="14"/>
      <c r="B67" s="75"/>
      <c r="C67" s="69"/>
      <c r="D67" s="83"/>
      <c r="E67" s="71"/>
      <c r="F67" s="69"/>
      <c r="G67" s="72"/>
      <c r="H67" s="72"/>
      <c r="I67" s="14"/>
    </row>
    <row r="68" spans="1:9" s="12" customFormat="1" ht="12.75" x14ac:dyDescent="0.2">
      <c r="A68" s="14"/>
      <c r="B68" s="75"/>
      <c r="C68" s="69"/>
      <c r="D68" s="83"/>
      <c r="E68" s="71"/>
      <c r="F68" s="69"/>
      <c r="G68" s="72"/>
      <c r="H68" s="72"/>
      <c r="I68" s="14"/>
    </row>
    <row r="69" spans="1:9" s="12" customFormat="1" ht="12.75" x14ac:dyDescent="0.2">
      <c r="A69" s="14"/>
      <c r="B69" s="75"/>
      <c r="C69" s="69"/>
      <c r="D69" s="83"/>
      <c r="E69" s="71"/>
      <c r="F69" s="69"/>
      <c r="G69" s="72"/>
      <c r="H69" s="72"/>
      <c r="I69" s="14"/>
    </row>
    <row r="70" spans="1:9" s="12" customFormat="1" ht="12.75" x14ac:dyDescent="0.2">
      <c r="A70" s="14"/>
      <c r="B70" s="75"/>
      <c r="C70" s="69"/>
      <c r="D70" s="83"/>
      <c r="E70" s="71"/>
      <c r="F70" s="69"/>
      <c r="G70" s="72"/>
      <c r="H70" s="72"/>
      <c r="I70" s="14"/>
    </row>
    <row r="71" spans="1:9" s="12" customFormat="1" ht="12.75" x14ac:dyDescent="0.2">
      <c r="A71" s="14"/>
      <c r="B71" s="75"/>
      <c r="C71" s="69"/>
      <c r="D71" s="83"/>
      <c r="E71" s="71"/>
      <c r="F71" s="69"/>
      <c r="G71" s="72"/>
      <c r="H71" s="72"/>
      <c r="I71" s="14"/>
    </row>
    <row r="72" spans="1:9" s="12" customFormat="1" ht="12.75" x14ac:dyDescent="0.2">
      <c r="A72" s="14"/>
      <c r="B72" s="75"/>
      <c r="C72" s="69"/>
      <c r="D72" s="83"/>
      <c r="E72" s="71"/>
      <c r="F72" s="69"/>
      <c r="G72" s="72"/>
      <c r="H72" s="72"/>
      <c r="I72" s="14"/>
    </row>
    <row r="73" spans="1:9" s="12" customFormat="1" ht="12.75" x14ac:dyDescent="0.2">
      <c r="A73" s="14"/>
      <c r="B73" s="75"/>
      <c r="C73" s="69"/>
      <c r="D73" s="83"/>
      <c r="E73" s="71"/>
      <c r="F73" s="69"/>
      <c r="G73" s="72"/>
      <c r="H73" s="72"/>
      <c r="I73" s="14"/>
    </row>
    <row r="74" spans="1:9" s="12" customFormat="1" ht="12.75" x14ac:dyDescent="0.2">
      <c r="A74" s="14"/>
      <c r="B74" s="75"/>
      <c r="C74" s="69"/>
      <c r="D74" s="83"/>
      <c r="E74" s="71"/>
      <c r="F74" s="69"/>
      <c r="G74" s="72"/>
      <c r="H74" s="72"/>
      <c r="I74" s="14"/>
    </row>
    <row r="75" spans="1:9" s="12" customFormat="1" ht="12.75" x14ac:dyDescent="0.2">
      <c r="A75" s="14"/>
      <c r="B75" s="75"/>
      <c r="C75" s="69"/>
      <c r="D75" s="83"/>
      <c r="E75" s="71"/>
      <c r="F75" s="69"/>
      <c r="G75" s="72"/>
      <c r="H75" s="72"/>
      <c r="I75" s="14"/>
    </row>
    <row r="76" spans="1:9" s="12" customFormat="1" ht="12.75" x14ac:dyDescent="0.2">
      <c r="A76" s="14"/>
      <c r="B76" s="75"/>
      <c r="C76" s="69"/>
      <c r="D76" s="83"/>
      <c r="E76" s="71"/>
      <c r="F76" s="69"/>
      <c r="G76" s="72"/>
      <c r="H76" s="72"/>
      <c r="I76" s="14"/>
    </row>
    <row r="77" spans="1:9" s="12" customFormat="1" ht="12.75" x14ac:dyDescent="0.2">
      <c r="A77" s="14"/>
      <c r="B77" s="75"/>
      <c r="C77" s="69"/>
      <c r="D77" s="83"/>
      <c r="E77" s="71"/>
      <c r="F77" s="69"/>
      <c r="G77" s="72"/>
      <c r="H77" s="72"/>
      <c r="I77" s="14"/>
    </row>
    <row r="78" spans="1:9" s="12" customFormat="1" ht="12.75" x14ac:dyDescent="0.2">
      <c r="A78" s="14"/>
      <c r="B78" s="75"/>
      <c r="C78" s="69"/>
      <c r="D78" s="83"/>
      <c r="E78" s="71"/>
      <c r="F78" s="69"/>
      <c r="G78" s="72"/>
      <c r="H78" s="72"/>
      <c r="I78" s="14"/>
    </row>
    <row r="79" spans="1:9" s="12" customFormat="1" ht="12.75" x14ac:dyDescent="0.2">
      <c r="A79" s="14"/>
      <c r="B79" s="75"/>
      <c r="C79" s="69"/>
      <c r="D79" s="83"/>
      <c r="E79" s="71"/>
      <c r="F79" s="69"/>
      <c r="G79" s="72"/>
      <c r="H79" s="72"/>
      <c r="I79" s="14"/>
    </row>
    <row r="80" spans="1:9" s="12" customFormat="1" ht="12.75" x14ac:dyDescent="0.2">
      <c r="A80" s="14"/>
      <c r="B80" s="75"/>
      <c r="C80" s="69"/>
      <c r="D80" s="83"/>
      <c r="E80" s="71"/>
      <c r="F80" s="69"/>
      <c r="G80" s="72"/>
      <c r="H80" s="72"/>
      <c r="I80" s="14"/>
    </row>
    <row r="81" spans="1:9" s="12" customFormat="1" ht="12.75" x14ac:dyDescent="0.2">
      <c r="A81" s="14"/>
      <c r="B81" s="75"/>
      <c r="C81" s="69"/>
      <c r="D81" s="83"/>
      <c r="E81" s="71"/>
      <c r="F81" s="69"/>
      <c r="G81" s="72"/>
      <c r="H81" s="72"/>
      <c r="I81" s="14"/>
    </row>
    <row r="82" spans="1:9" s="12" customFormat="1" ht="12.75" x14ac:dyDescent="0.2">
      <c r="A82" s="14"/>
      <c r="B82" s="75"/>
      <c r="C82" s="69"/>
      <c r="D82" s="83"/>
      <c r="E82" s="71"/>
      <c r="F82" s="69"/>
      <c r="G82" s="72"/>
      <c r="H82" s="72"/>
      <c r="I82" s="14"/>
    </row>
    <row r="83" spans="1:9" s="12" customFormat="1" ht="12.75" x14ac:dyDescent="0.2">
      <c r="A83" s="14"/>
      <c r="B83" s="75"/>
      <c r="C83" s="69"/>
      <c r="D83" s="83"/>
      <c r="E83" s="71"/>
      <c r="F83" s="69"/>
      <c r="G83" s="72"/>
      <c r="H83" s="72"/>
      <c r="I83" s="14"/>
    </row>
    <row r="84" spans="1:9" s="12" customFormat="1" ht="12.75" x14ac:dyDescent="0.2">
      <c r="A84" s="14"/>
      <c r="B84" s="75"/>
      <c r="C84" s="69"/>
      <c r="D84" s="83"/>
      <c r="E84" s="71"/>
      <c r="F84" s="69"/>
      <c r="G84" s="72"/>
      <c r="H84" s="72"/>
      <c r="I84" s="14"/>
    </row>
    <row r="85" spans="1:9" s="12" customFormat="1" ht="12.75" x14ac:dyDescent="0.2">
      <c r="A85" s="14"/>
      <c r="B85" s="75"/>
      <c r="C85" s="69"/>
      <c r="D85" s="83"/>
      <c r="E85" s="71"/>
      <c r="F85" s="69"/>
      <c r="G85" s="72"/>
      <c r="H85" s="72"/>
      <c r="I85" s="14"/>
    </row>
    <row r="86" spans="1:9" s="12" customFormat="1" ht="12.75" x14ac:dyDescent="0.2">
      <c r="A86" s="14"/>
      <c r="B86" s="75"/>
      <c r="C86" s="69"/>
      <c r="D86" s="83"/>
      <c r="E86" s="71"/>
      <c r="F86" s="69"/>
      <c r="G86" s="72"/>
      <c r="H86" s="72"/>
      <c r="I86" s="14"/>
    </row>
    <row r="87" spans="1:9" s="12" customFormat="1" ht="12.75" x14ac:dyDescent="0.2">
      <c r="A87" s="14"/>
      <c r="B87" s="75"/>
      <c r="C87" s="69"/>
      <c r="D87" s="83"/>
      <c r="E87" s="71"/>
      <c r="F87" s="69"/>
      <c r="G87" s="72"/>
      <c r="H87" s="72"/>
      <c r="I87" s="14"/>
    </row>
    <row r="88" spans="1:9" s="12" customFormat="1" ht="12.75" x14ac:dyDescent="0.2">
      <c r="A88" s="14"/>
      <c r="B88" s="75"/>
      <c r="C88" s="69"/>
      <c r="D88" s="83"/>
      <c r="E88" s="71"/>
      <c r="F88" s="69"/>
      <c r="G88" s="72"/>
      <c r="H88" s="72"/>
      <c r="I88" s="14"/>
    </row>
    <row r="89" spans="1:9" s="12" customFormat="1" ht="12.75" x14ac:dyDescent="0.2">
      <c r="A89" s="14"/>
      <c r="B89" s="75"/>
      <c r="C89" s="69"/>
      <c r="D89" s="83"/>
      <c r="E89" s="71"/>
      <c r="F89" s="69"/>
      <c r="G89" s="72"/>
      <c r="H89" s="72"/>
      <c r="I89" s="14"/>
    </row>
    <row r="90" spans="1:9" s="12" customFormat="1" ht="12.75" x14ac:dyDescent="0.2">
      <c r="A90" s="14"/>
      <c r="B90" s="75"/>
      <c r="C90" s="69"/>
      <c r="D90" s="83"/>
      <c r="E90" s="71"/>
      <c r="F90" s="69"/>
      <c r="G90" s="72"/>
      <c r="H90" s="72"/>
      <c r="I90" s="14"/>
    </row>
    <row r="91" spans="1:9" s="12" customFormat="1" ht="12.75" x14ac:dyDescent="0.2">
      <c r="A91" s="14"/>
      <c r="B91" s="75"/>
      <c r="C91" s="69"/>
      <c r="D91" s="83"/>
      <c r="E91" s="71"/>
      <c r="F91" s="69"/>
      <c r="G91" s="72"/>
      <c r="H91" s="72"/>
      <c r="I91" s="14"/>
    </row>
    <row r="92" spans="1:9" s="12" customFormat="1" ht="12.75" x14ac:dyDescent="0.2">
      <c r="A92" s="14"/>
      <c r="B92" s="75"/>
      <c r="C92" s="69"/>
      <c r="D92" s="83"/>
      <c r="E92" s="71"/>
      <c r="F92" s="69"/>
      <c r="G92" s="72"/>
      <c r="H92" s="72"/>
      <c r="I92" s="14"/>
    </row>
    <row r="93" spans="1:9" s="12" customFormat="1" ht="12.75" x14ac:dyDescent="0.2">
      <c r="A93" s="14"/>
      <c r="B93" s="75"/>
      <c r="C93" s="69"/>
      <c r="D93" s="83"/>
      <c r="E93" s="71"/>
      <c r="F93" s="69"/>
      <c r="G93" s="72"/>
      <c r="H93" s="72"/>
      <c r="I93" s="14"/>
    </row>
    <row r="94" spans="1:9" s="12" customFormat="1" ht="12.75" x14ac:dyDescent="0.2">
      <c r="A94" s="14"/>
      <c r="B94" s="75"/>
      <c r="C94" s="69"/>
      <c r="D94" s="83"/>
      <c r="E94" s="71"/>
      <c r="F94" s="69"/>
      <c r="G94" s="72"/>
      <c r="H94" s="72"/>
      <c r="I94" s="14"/>
    </row>
    <row r="95" spans="1:9" s="12" customFormat="1" ht="12.75" x14ac:dyDescent="0.2">
      <c r="A95" s="14"/>
      <c r="B95" s="75"/>
      <c r="C95" s="69"/>
      <c r="D95" s="83"/>
      <c r="E95" s="71"/>
      <c r="F95" s="69"/>
      <c r="G95" s="72"/>
      <c r="H95" s="72"/>
      <c r="I95" s="14"/>
    </row>
    <row r="96" spans="1:9" s="12" customFormat="1" ht="12.75" x14ac:dyDescent="0.2">
      <c r="A96" s="14"/>
      <c r="B96" s="75"/>
      <c r="C96" s="69"/>
      <c r="D96" s="83"/>
      <c r="E96" s="71"/>
      <c r="F96" s="69"/>
      <c r="G96" s="72"/>
      <c r="H96" s="72"/>
      <c r="I96" s="14"/>
    </row>
    <row r="97" spans="1:9" s="12" customFormat="1" ht="12.75" x14ac:dyDescent="0.2">
      <c r="A97" s="14"/>
      <c r="B97" s="75"/>
      <c r="C97" s="69"/>
      <c r="D97" s="83"/>
      <c r="E97" s="71"/>
      <c r="F97" s="69"/>
      <c r="G97" s="72"/>
      <c r="H97" s="72"/>
      <c r="I97" s="14"/>
    </row>
    <row r="98" spans="1:9" s="12" customFormat="1" ht="12.75" x14ac:dyDescent="0.2">
      <c r="A98" s="14"/>
      <c r="B98" s="75"/>
      <c r="C98" s="69"/>
      <c r="D98" s="83"/>
      <c r="E98" s="71"/>
      <c r="F98" s="69"/>
      <c r="G98" s="72"/>
      <c r="H98" s="72"/>
      <c r="I98" s="14"/>
    </row>
    <row r="99" spans="1:9" s="12" customFormat="1" ht="12.75" x14ac:dyDescent="0.2">
      <c r="A99" s="14"/>
      <c r="B99" s="75"/>
      <c r="C99" s="69"/>
      <c r="D99" s="83"/>
      <c r="E99" s="71"/>
      <c r="F99" s="69"/>
      <c r="G99" s="72"/>
      <c r="H99" s="72"/>
      <c r="I99" s="14"/>
    </row>
    <row r="100" spans="1:9" s="12" customFormat="1" ht="12.75" x14ac:dyDescent="0.2">
      <c r="A100" s="14"/>
      <c r="B100" s="75"/>
      <c r="C100" s="69"/>
      <c r="D100" s="83"/>
      <c r="E100" s="71"/>
      <c r="F100" s="69"/>
      <c r="G100" s="72"/>
      <c r="H100" s="72"/>
      <c r="I100" s="14"/>
    </row>
    <row r="101" spans="1:9" s="12" customFormat="1" ht="12.75" x14ac:dyDescent="0.2">
      <c r="A101" s="14"/>
      <c r="B101" s="75"/>
      <c r="C101" s="69"/>
      <c r="D101" s="83"/>
      <c r="E101" s="71"/>
      <c r="F101" s="69"/>
      <c r="G101" s="72"/>
      <c r="H101" s="72"/>
      <c r="I101" s="14"/>
    </row>
    <row r="102" spans="1:9" s="12" customFormat="1" ht="12.75" x14ac:dyDescent="0.2">
      <c r="A102" s="14"/>
      <c r="B102" s="75"/>
      <c r="C102" s="69"/>
      <c r="D102" s="83"/>
      <c r="E102" s="71"/>
      <c r="F102" s="69"/>
      <c r="G102" s="72"/>
      <c r="H102" s="72"/>
      <c r="I102" s="14"/>
    </row>
    <row r="103" spans="1:9" s="12" customFormat="1" ht="12.75" x14ac:dyDescent="0.2">
      <c r="A103" s="14"/>
      <c r="B103" s="75"/>
      <c r="C103" s="69"/>
      <c r="D103" s="83"/>
      <c r="E103" s="71"/>
      <c r="F103" s="69"/>
      <c r="G103" s="72"/>
      <c r="H103" s="72"/>
      <c r="I103" s="14"/>
    </row>
    <row r="104" spans="1:9" s="12" customFormat="1" ht="12.75" x14ac:dyDescent="0.2">
      <c r="A104" s="14"/>
      <c r="B104" s="75"/>
      <c r="C104" s="69"/>
      <c r="D104" s="83"/>
      <c r="E104" s="71"/>
      <c r="F104" s="69"/>
      <c r="G104" s="72"/>
      <c r="H104" s="72"/>
      <c r="I104" s="14"/>
    </row>
    <row r="105" spans="1:9" s="12" customFormat="1" ht="12.75" x14ac:dyDescent="0.2">
      <c r="A105" s="14"/>
      <c r="B105" s="75"/>
      <c r="C105" s="69"/>
      <c r="D105" s="83"/>
      <c r="E105" s="71"/>
      <c r="F105" s="69"/>
      <c r="G105" s="72"/>
      <c r="H105" s="72"/>
      <c r="I105" s="14"/>
    </row>
    <row r="106" spans="1:9" s="12" customFormat="1" ht="12.75" x14ac:dyDescent="0.2">
      <c r="A106" s="14"/>
      <c r="B106" s="75"/>
      <c r="C106" s="69"/>
      <c r="D106" s="83"/>
      <c r="E106" s="71"/>
      <c r="F106" s="69"/>
      <c r="G106" s="72"/>
      <c r="H106" s="72"/>
      <c r="I106" s="14"/>
    </row>
    <row r="107" spans="1:9" s="12" customFormat="1" ht="12.75" x14ac:dyDescent="0.2">
      <c r="A107" s="14"/>
      <c r="B107" s="75"/>
      <c r="C107" s="69"/>
      <c r="D107" s="83"/>
      <c r="E107" s="71"/>
      <c r="F107" s="69"/>
      <c r="G107" s="72"/>
      <c r="H107" s="72"/>
      <c r="I107" s="14"/>
    </row>
    <row r="108" spans="1:9" s="12" customFormat="1" ht="12.75" x14ac:dyDescent="0.2">
      <c r="A108" s="14"/>
      <c r="B108" s="75"/>
      <c r="C108" s="69"/>
      <c r="D108" s="83"/>
      <c r="E108" s="71"/>
      <c r="F108" s="69"/>
      <c r="G108" s="72"/>
      <c r="H108" s="72"/>
      <c r="I108" s="14"/>
    </row>
    <row r="109" spans="1:9" s="12" customFormat="1" ht="12.75" x14ac:dyDescent="0.2">
      <c r="A109" s="14"/>
      <c r="B109" s="75"/>
      <c r="C109" s="69"/>
      <c r="D109" s="83"/>
      <c r="E109" s="71"/>
      <c r="F109" s="69"/>
      <c r="G109" s="72"/>
      <c r="H109" s="72"/>
      <c r="I109" s="14"/>
    </row>
    <row r="110" spans="1:9" s="12" customFormat="1" ht="12.75" x14ac:dyDescent="0.2">
      <c r="A110" s="14"/>
      <c r="B110" s="75"/>
      <c r="C110" s="69"/>
      <c r="D110" s="83"/>
      <c r="E110" s="71"/>
      <c r="F110" s="69"/>
      <c r="G110" s="72"/>
      <c r="H110" s="72"/>
      <c r="I110" s="14"/>
    </row>
    <row r="111" spans="1:9" s="12" customFormat="1" ht="12.75" x14ac:dyDescent="0.2">
      <c r="A111" s="14"/>
      <c r="B111" s="75"/>
      <c r="C111" s="69"/>
      <c r="D111" s="83"/>
      <c r="E111" s="71"/>
      <c r="F111" s="69"/>
      <c r="G111" s="72"/>
      <c r="H111" s="72"/>
      <c r="I111" s="14"/>
    </row>
    <row r="112" spans="1:9" s="12" customFormat="1" ht="12.75" x14ac:dyDescent="0.2">
      <c r="A112" s="14"/>
      <c r="B112" s="75"/>
      <c r="C112" s="69"/>
      <c r="D112" s="83"/>
      <c r="E112" s="71"/>
      <c r="F112" s="69"/>
      <c r="G112" s="72"/>
      <c r="H112" s="72"/>
      <c r="I112" s="14"/>
    </row>
    <row r="113" spans="1:9" s="12" customFormat="1" ht="12.75" x14ac:dyDescent="0.2">
      <c r="A113" s="14"/>
      <c r="B113" s="75"/>
      <c r="C113" s="69"/>
      <c r="D113" s="83"/>
      <c r="E113" s="71"/>
      <c r="F113" s="69"/>
      <c r="G113" s="72"/>
      <c r="H113" s="72"/>
      <c r="I113" s="14"/>
    </row>
    <row r="114" spans="1:9" s="12" customFormat="1" ht="12.75" x14ac:dyDescent="0.2">
      <c r="A114" s="14"/>
      <c r="B114" s="75"/>
      <c r="C114" s="69"/>
      <c r="D114" s="83"/>
      <c r="E114" s="71"/>
      <c r="F114" s="69"/>
      <c r="G114" s="72"/>
      <c r="H114" s="72"/>
      <c r="I114" s="14"/>
    </row>
    <row r="115" spans="1:9" s="12" customFormat="1" ht="12.75" x14ac:dyDescent="0.2">
      <c r="A115" s="14"/>
      <c r="B115" s="75"/>
      <c r="C115" s="69"/>
      <c r="D115" s="83"/>
      <c r="E115" s="71"/>
      <c r="F115" s="69"/>
      <c r="G115" s="72"/>
      <c r="H115" s="72"/>
      <c r="I115" s="14"/>
    </row>
    <row r="116" spans="1:9" s="12" customFormat="1" ht="12.75" x14ac:dyDescent="0.2">
      <c r="A116" s="14"/>
      <c r="B116" s="75"/>
      <c r="C116" s="69"/>
      <c r="D116" s="83"/>
      <c r="E116" s="71"/>
      <c r="F116" s="69"/>
      <c r="G116" s="72"/>
      <c r="H116" s="72"/>
      <c r="I116" s="14"/>
    </row>
    <row r="117" spans="1:9" s="12" customFormat="1" ht="12.75" x14ac:dyDescent="0.2">
      <c r="A117" s="14"/>
      <c r="B117" s="75"/>
      <c r="C117" s="69"/>
      <c r="D117" s="83"/>
      <c r="E117" s="71"/>
      <c r="F117" s="69"/>
      <c r="G117" s="72"/>
      <c r="H117" s="72"/>
      <c r="I117" s="14"/>
    </row>
    <row r="118" spans="1:9" s="12" customFormat="1" ht="12.75" x14ac:dyDescent="0.2">
      <c r="A118" s="14"/>
      <c r="B118" s="75"/>
      <c r="C118" s="69"/>
      <c r="D118" s="83"/>
      <c r="E118" s="71"/>
      <c r="F118" s="69"/>
      <c r="G118" s="72"/>
      <c r="H118" s="72"/>
      <c r="I118" s="14"/>
    </row>
    <row r="119" spans="1:9" s="12" customFormat="1" ht="12.75" x14ac:dyDescent="0.2">
      <c r="A119" s="14"/>
      <c r="B119" s="75"/>
      <c r="C119" s="69"/>
      <c r="D119" s="83"/>
      <c r="E119" s="71"/>
      <c r="F119" s="69"/>
      <c r="G119" s="72"/>
      <c r="H119" s="72"/>
      <c r="I119" s="14"/>
    </row>
    <row r="120" spans="1:9" s="12" customFormat="1" ht="12.75" x14ac:dyDescent="0.2">
      <c r="A120" s="14"/>
      <c r="B120" s="75"/>
      <c r="C120" s="69"/>
      <c r="D120" s="83"/>
      <c r="E120" s="71"/>
      <c r="F120" s="69"/>
      <c r="G120" s="72"/>
      <c r="H120" s="72"/>
      <c r="I120" s="14"/>
    </row>
    <row r="121" spans="1:9" s="12" customFormat="1" ht="12.75" x14ac:dyDescent="0.2">
      <c r="A121" s="14"/>
      <c r="B121" s="75"/>
      <c r="C121" s="69"/>
      <c r="D121" s="83"/>
      <c r="E121" s="71"/>
      <c r="F121" s="69"/>
      <c r="G121" s="72"/>
      <c r="H121" s="72"/>
      <c r="I121" s="14"/>
    </row>
    <row r="122" spans="1:9" s="12" customFormat="1" ht="12.75" x14ac:dyDescent="0.2">
      <c r="A122" s="14"/>
      <c r="B122" s="75"/>
      <c r="C122" s="69"/>
      <c r="D122" s="83"/>
      <c r="E122" s="71"/>
      <c r="F122" s="69"/>
      <c r="G122" s="72"/>
      <c r="H122" s="72"/>
      <c r="I122" s="14"/>
    </row>
    <row r="123" spans="1:9" s="12" customFormat="1" ht="12.75" x14ac:dyDescent="0.2">
      <c r="A123" s="14"/>
      <c r="B123" s="75"/>
      <c r="C123" s="69"/>
      <c r="D123" s="83"/>
      <c r="E123" s="71"/>
      <c r="F123" s="69"/>
      <c r="G123" s="72"/>
      <c r="H123" s="72"/>
      <c r="I123" s="14"/>
    </row>
    <row r="124" spans="1:9" s="12" customFormat="1" ht="12.75" x14ac:dyDescent="0.2">
      <c r="A124" s="14"/>
      <c r="B124" s="75"/>
      <c r="C124" s="69"/>
      <c r="D124" s="83"/>
      <c r="E124" s="71"/>
      <c r="F124" s="69"/>
      <c r="G124" s="72"/>
      <c r="H124" s="72"/>
      <c r="I124" s="14"/>
    </row>
    <row r="125" spans="1:9" s="12" customFormat="1" ht="12.75" x14ac:dyDescent="0.2">
      <c r="A125" s="14"/>
      <c r="B125" s="75"/>
      <c r="C125" s="69"/>
      <c r="D125" s="83"/>
      <c r="E125" s="71"/>
      <c r="F125" s="69"/>
      <c r="G125" s="72"/>
      <c r="H125" s="72"/>
      <c r="I125" s="14"/>
    </row>
    <row r="126" spans="1:9" s="12" customFormat="1" ht="12.75" x14ac:dyDescent="0.2">
      <c r="A126" s="14"/>
      <c r="B126" s="75"/>
      <c r="C126" s="69"/>
      <c r="D126" s="83"/>
      <c r="E126" s="71"/>
      <c r="F126" s="69"/>
      <c r="G126" s="72"/>
      <c r="H126" s="72"/>
      <c r="I126" s="14"/>
    </row>
    <row r="127" spans="1:9" s="12" customFormat="1" ht="12.75" x14ac:dyDescent="0.2">
      <c r="A127" s="14"/>
      <c r="B127" s="75"/>
      <c r="C127" s="69"/>
      <c r="D127" s="83"/>
      <c r="E127" s="71"/>
      <c r="F127" s="69"/>
      <c r="G127" s="72"/>
      <c r="H127" s="72"/>
      <c r="I127" s="14"/>
    </row>
    <row r="128" spans="1:9" s="12" customFormat="1" ht="12.75" x14ac:dyDescent="0.2">
      <c r="A128" s="14"/>
      <c r="B128" s="75"/>
      <c r="C128" s="69"/>
      <c r="D128" s="83"/>
      <c r="E128" s="71"/>
      <c r="F128" s="69"/>
      <c r="G128" s="72"/>
      <c r="H128" s="72"/>
      <c r="I128" s="14"/>
    </row>
    <row r="129" spans="1:9" s="12" customFormat="1" ht="12.75" x14ac:dyDescent="0.2">
      <c r="A129" s="14"/>
      <c r="B129" s="75"/>
      <c r="C129" s="69"/>
      <c r="D129" s="83"/>
      <c r="E129" s="71"/>
      <c r="F129" s="69"/>
      <c r="G129" s="72"/>
      <c r="H129" s="72"/>
      <c r="I129" s="14"/>
    </row>
    <row r="130" spans="1:9" s="12" customFormat="1" ht="12.75" x14ac:dyDescent="0.2">
      <c r="A130" s="14"/>
      <c r="B130" s="75"/>
      <c r="C130" s="69"/>
      <c r="D130" s="83"/>
      <c r="E130" s="71"/>
      <c r="F130" s="69"/>
      <c r="G130" s="72"/>
      <c r="H130" s="72"/>
      <c r="I130" s="14"/>
    </row>
    <row r="131" spans="1:9" s="12" customFormat="1" ht="12.75" x14ac:dyDescent="0.2">
      <c r="A131" s="14"/>
      <c r="B131" s="75"/>
      <c r="C131" s="69"/>
      <c r="D131" s="83"/>
      <c r="E131" s="71"/>
      <c r="F131" s="69"/>
      <c r="G131" s="72"/>
      <c r="H131" s="72"/>
      <c r="I131" s="14"/>
    </row>
    <row r="132" spans="1:9" s="12" customFormat="1" ht="12.75" x14ac:dyDescent="0.2">
      <c r="A132" s="14"/>
      <c r="B132" s="75"/>
      <c r="C132" s="69"/>
      <c r="D132" s="83"/>
      <c r="E132" s="71"/>
      <c r="F132" s="69"/>
      <c r="G132" s="72"/>
      <c r="H132" s="72"/>
      <c r="I132" s="14"/>
    </row>
    <row r="133" spans="1:9" s="12" customFormat="1" ht="12.75" x14ac:dyDescent="0.2">
      <c r="A133" s="14"/>
      <c r="B133" s="75"/>
      <c r="C133" s="69"/>
      <c r="D133" s="83"/>
      <c r="E133" s="71"/>
      <c r="F133" s="69"/>
      <c r="G133" s="72"/>
      <c r="H133" s="72"/>
      <c r="I133" s="14"/>
    </row>
    <row r="134" spans="1:9" s="12" customFormat="1" ht="12.75" x14ac:dyDescent="0.2">
      <c r="A134" s="14"/>
      <c r="B134" s="75"/>
      <c r="C134" s="69"/>
      <c r="D134" s="83"/>
      <c r="E134" s="71"/>
      <c r="F134" s="69"/>
      <c r="G134" s="72"/>
      <c r="H134" s="72"/>
      <c r="I134" s="14"/>
    </row>
    <row r="135" spans="1:9" s="12" customFormat="1" ht="12.75" x14ac:dyDescent="0.2">
      <c r="A135" s="14"/>
      <c r="B135" s="75"/>
      <c r="C135" s="69"/>
      <c r="D135" s="83"/>
      <c r="E135" s="71"/>
      <c r="F135" s="69"/>
      <c r="G135" s="72"/>
      <c r="H135" s="72"/>
      <c r="I135" s="14"/>
    </row>
    <row r="136" spans="1:9" s="12" customFormat="1" ht="12.75" x14ac:dyDescent="0.2">
      <c r="A136" s="14"/>
      <c r="B136" s="75"/>
      <c r="C136" s="69"/>
      <c r="D136" s="83"/>
      <c r="E136" s="71"/>
      <c r="F136" s="69"/>
      <c r="G136" s="72"/>
      <c r="H136" s="72"/>
      <c r="I136" s="14"/>
    </row>
    <row r="137" spans="1:9" s="12" customFormat="1" ht="12.75" x14ac:dyDescent="0.2">
      <c r="A137" s="14"/>
      <c r="B137" s="75"/>
      <c r="C137" s="69"/>
      <c r="D137" s="83"/>
      <c r="E137" s="71"/>
      <c r="F137" s="69"/>
      <c r="G137" s="72"/>
      <c r="H137" s="72"/>
      <c r="I137" s="14"/>
    </row>
    <row r="138" spans="1:9" s="12" customFormat="1" ht="12.75" x14ac:dyDescent="0.2">
      <c r="A138" s="14"/>
      <c r="B138" s="75"/>
      <c r="C138" s="69"/>
      <c r="D138" s="83"/>
      <c r="E138" s="71"/>
      <c r="F138" s="69"/>
      <c r="G138" s="72"/>
      <c r="H138" s="72"/>
      <c r="I138" s="14"/>
    </row>
    <row r="139" spans="1:9" s="12" customFormat="1" ht="12.75" x14ac:dyDescent="0.2">
      <c r="A139" s="14"/>
      <c r="B139" s="75"/>
      <c r="C139" s="69"/>
      <c r="D139" s="83"/>
      <c r="E139" s="71"/>
      <c r="F139" s="69"/>
      <c r="G139" s="72"/>
      <c r="H139" s="72"/>
      <c r="I139" s="14"/>
    </row>
    <row r="140" spans="1:9" s="12" customFormat="1" ht="12.75" x14ac:dyDescent="0.2">
      <c r="A140" s="14"/>
      <c r="B140" s="75"/>
      <c r="C140" s="69"/>
      <c r="D140" s="83"/>
      <c r="E140" s="71"/>
      <c r="F140" s="69"/>
      <c r="G140" s="72"/>
      <c r="H140" s="72"/>
      <c r="I140" s="14"/>
    </row>
    <row r="141" spans="1:9" s="12" customFormat="1" ht="12.75" x14ac:dyDescent="0.2">
      <c r="A141" s="14"/>
      <c r="B141" s="75"/>
      <c r="C141" s="69"/>
      <c r="D141" s="83"/>
      <c r="E141" s="71"/>
      <c r="F141" s="69"/>
      <c r="G141" s="72"/>
      <c r="H141" s="72"/>
      <c r="I141" s="14"/>
    </row>
    <row r="142" spans="1:9" s="12" customFormat="1" ht="12.75" x14ac:dyDescent="0.2">
      <c r="A142" s="14"/>
      <c r="B142" s="75"/>
      <c r="C142" s="69"/>
      <c r="D142" s="83"/>
      <c r="E142" s="71"/>
      <c r="F142" s="69"/>
      <c r="G142" s="72"/>
      <c r="H142" s="72"/>
      <c r="I142" s="14"/>
    </row>
    <row r="143" spans="1:9" s="12" customFormat="1" ht="12.75" x14ac:dyDescent="0.2">
      <c r="A143" s="14"/>
      <c r="B143" s="75"/>
      <c r="C143" s="69"/>
      <c r="D143" s="83"/>
      <c r="E143" s="71"/>
      <c r="F143" s="69"/>
      <c r="G143" s="72"/>
      <c r="H143" s="72"/>
      <c r="I143" s="14"/>
    </row>
    <row r="144" spans="1:9" s="12" customFormat="1" ht="12.75" x14ac:dyDescent="0.2">
      <c r="A144" s="14"/>
      <c r="B144" s="75"/>
      <c r="C144" s="69"/>
      <c r="D144" s="83"/>
      <c r="E144" s="71"/>
      <c r="F144" s="69"/>
      <c r="G144" s="72"/>
      <c r="H144" s="72"/>
      <c r="I144" s="14"/>
    </row>
    <row r="145" spans="1:9" s="12" customFormat="1" ht="12.75" x14ac:dyDescent="0.2">
      <c r="A145" s="14"/>
      <c r="B145" s="75"/>
      <c r="C145" s="69"/>
      <c r="D145" s="83"/>
      <c r="E145" s="71"/>
      <c r="F145" s="69"/>
      <c r="G145" s="72"/>
      <c r="H145" s="72"/>
      <c r="I145" s="14"/>
    </row>
    <row r="146" spans="1:9" s="12" customFormat="1" ht="12.75" x14ac:dyDescent="0.2">
      <c r="A146" s="14"/>
      <c r="B146" s="75"/>
      <c r="C146" s="69"/>
      <c r="D146" s="83"/>
      <c r="E146" s="71"/>
      <c r="F146" s="69"/>
      <c r="G146" s="72"/>
      <c r="H146" s="72"/>
      <c r="I146" s="14"/>
    </row>
    <row r="147" spans="1:9" s="12" customFormat="1" ht="12.75" x14ac:dyDescent="0.2">
      <c r="A147" s="14"/>
      <c r="B147" s="75"/>
      <c r="C147" s="69"/>
      <c r="D147" s="83"/>
      <c r="E147" s="71"/>
      <c r="F147" s="69"/>
      <c r="G147" s="72"/>
      <c r="H147" s="72"/>
      <c r="I147" s="14"/>
    </row>
    <row r="148" spans="1:9" s="12" customFormat="1" ht="12.75" x14ac:dyDescent="0.2">
      <c r="A148" s="14"/>
      <c r="B148" s="75"/>
      <c r="C148" s="69"/>
      <c r="D148" s="83"/>
      <c r="E148" s="71"/>
      <c r="F148" s="69"/>
      <c r="G148" s="72"/>
      <c r="H148" s="72"/>
      <c r="I148" s="14"/>
    </row>
    <row r="149" spans="1:9" s="12" customFormat="1" ht="12.75" x14ac:dyDescent="0.2">
      <c r="A149" s="14"/>
      <c r="B149" s="75"/>
      <c r="C149" s="69"/>
      <c r="D149" s="83"/>
      <c r="E149" s="71"/>
      <c r="F149" s="69"/>
      <c r="G149" s="72"/>
      <c r="H149" s="72"/>
      <c r="I149" s="14"/>
    </row>
    <row r="150" spans="1:9" s="12" customFormat="1" ht="12.75" x14ac:dyDescent="0.2">
      <c r="A150" s="14"/>
      <c r="B150" s="75"/>
      <c r="C150" s="69"/>
      <c r="D150" s="83"/>
      <c r="E150" s="71"/>
      <c r="F150" s="69"/>
      <c r="G150" s="72"/>
      <c r="H150" s="72"/>
      <c r="I150" s="14"/>
    </row>
    <row r="151" spans="1:9" s="12" customFormat="1" ht="12.75" x14ac:dyDescent="0.2">
      <c r="A151" s="14"/>
      <c r="B151" s="75"/>
      <c r="C151" s="69"/>
      <c r="D151" s="83"/>
      <c r="E151" s="71"/>
      <c r="F151" s="69"/>
      <c r="G151" s="72"/>
      <c r="H151" s="72"/>
      <c r="I151" s="14"/>
    </row>
    <row r="152" spans="1:9" s="12" customFormat="1" ht="12.75" x14ac:dyDescent="0.2">
      <c r="A152" s="14"/>
      <c r="B152" s="75"/>
      <c r="C152" s="69"/>
      <c r="D152" s="83"/>
      <c r="E152" s="71"/>
      <c r="F152" s="69"/>
      <c r="G152" s="72"/>
      <c r="H152" s="72"/>
      <c r="I152" s="14"/>
    </row>
    <row r="153" spans="1:9" s="12" customFormat="1" ht="12.75" x14ac:dyDescent="0.2">
      <c r="A153" s="14"/>
      <c r="B153" s="75"/>
      <c r="C153" s="69"/>
      <c r="D153" s="83"/>
      <c r="E153" s="71"/>
      <c r="F153" s="69"/>
      <c r="G153" s="72"/>
      <c r="H153" s="72"/>
      <c r="I153" s="14"/>
    </row>
    <row r="154" spans="1:9" s="12" customFormat="1" ht="12.75" x14ac:dyDescent="0.2">
      <c r="A154" s="14"/>
      <c r="B154" s="75"/>
      <c r="C154" s="69"/>
      <c r="D154" s="83"/>
      <c r="E154" s="71"/>
      <c r="F154" s="69"/>
      <c r="G154" s="72"/>
      <c r="H154" s="72"/>
      <c r="I154" s="14"/>
    </row>
    <row r="155" spans="1:9" s="12" customFormat="1" ht="12.75" x14ac:dyDescent="0.2">
      <c r="A155" s="14"/>
      <c r="B155" s="75"/>
      <c r="C155" s="69"/>
      <c r="D155" s="83"/>
      <c r="E155" s="71"/>
      <c r="F155" s="69"/>
      <c r="G155" s="72"/>
      <c r="H155" s="72"/>
      <c r="I155" s="14"/>
    </row>
    <row r="156" spans="1:9" s="12" customFormat="1" ht="12.75" x14ac:dyDescent="0.2">
      <c r="A156" s="14"/>
      <c r="B156" s="75"/>
      <c r="C156" s="69"/>
      <c r="D156" s="83"/>
      <c r="E156" s="71"/>
      <c r="F156" s="69"/>
      <c r="G156" s="72"/>
      <c r="H156" s="72"/>
      <c r="I156" s="14"/>
    </row>
    <row r="157" spans="1:9" s="12" customFormat="1" ht="12.75" x14ac:dyDescent="0.2">
      <c r="A157" s="14"/>
      <c r="B157" s="75"/>
      <c r="C157" s="69"/>
      <c r="D157" s="83"/>
      <c r="E157" s="71"/>
      <c r="F157" s="69"/>
      <c r="G157" s="72"/>
      <c r="H157" s="72"/>
      <c r="I157" s="14"/>
    </row>
    <row r="158" spans="1:9" s="12" customFormat="1" ht="12.75" x14ac:dyDescent="0.2">
      <c r="A158" s="14"/>
      <c r="B158" s="75"/>
      <c r="C158" s="69"/>
      <c r="D158" s="83"/>
      <c r="E158" s="71"/>
      <c r="F158" s="69"/>
      <c r="G158" s="72"/>
      <c r="H158" s="72"/>
      <c r="I158" s="14"/>
    </row>
    <row r="159" spans="1:9" s="12" customFormat="1" ht="12.75" x14ac:dyDescent="0.2">
      <c r="A159" s="14"/>
      <c r="B159" s="75"/>
      <c r="C159" s="69"/>
      <c r="D159" s="83"/>
      <c r="E159" s="71"/>
      <c r="F159" s="69"/>
      <c r="G159" s="72"/>
      <c r="H159" s="72"/>
      <c r="I159" s="14"/>
    </row>
    <row r="160" spans="1:9" s="12" customFormat="1" ht="12.75" x14ac:dyDescent="0.2">
      <c r="A160" s="14"/>
      <c r="B160" s="75"/>
      <c r="C160" s="69"/>
      <c r="D160" s="83"/>
      <c r="E160" s="71"/>
      <c r="F160" s="69"/>
      <c r="G160" s="72"/>
      <c r="H160" s="72"/>
      <c r="I160" s="14"/>
    </row>
    <row r="161" spans="1:9" s="12" customFormat="1" ht="12.75" x14ac:dyDescent="0.2">
      <c r="A161" s="14"/>
      <c r="B161" s="75"/>
      <c r="C161" s="69"/>
      <c r="D161" s="83"/>
      <c r="E161" s="71"/>
      <c r="F161" s="69"/>
      <c r="G161" s="72"/>
      <c r="H161" s="72"/>
      <c r="I161" s="14"/>
    </row>
    <row r="162" spans="1:9" s="12" customFormat="1" ht="12.75" x14ac:dyDescent="0.2">
      <c r="A162" s="14"/>
      <c r="B162" s="75"/>
      <c r="C162" s="69"/>
      <c r="D162" s="83"/>
      <c r="E162" s="71"/>
      <c r="F162" s="69"/>
      <c r="G162" s="72"/>
      <c r="H162" s="72"/>
      <c r="I162" s="14"/>
    </row>
    <row r="163" spans="1:9" s="12" customFormat="1" ht="12.75" x14ac:dyDescent="0.2">
      <c r="A163" s="14"/>
      <c r="B163" s="75"/>
      <c r="C163" s="69"/>
      <c r="D163" s="83"/>
      <c r="E163" s="71"/>
      <c r="F163" s="69"/>
      <c r="G163" s="72"/>
      <c r="H163" s="72"/>
      <c r="I163" s="14"/>
    </row>
    <row r="164" spans="1:9" s="12" customFormat="1" ht="12.75" x14ac:dyDescent="0.2">
      <c r="A164" s="14"/>
      <c r="B164" s="75"/>
      <c r="C164" s="69"/>
      <c r="D164" s="83"/>
      <c r="E164" s="71"/>
      <c r="F164" s="69"/>
      <c r="G164" s="72"/>
      <c r="H164" s="72"/>
      <c r="I164" s="14"/>
    </row>
    <row r="165" spans="1:9" s="12" customFormat="1" ht="12.75" x14ac:dyDescent="0.2">
      <c r="A165" s="14"/>
      <c r="B165" s="75"/>
      <c r="C165" s="69"/>
      <c r="D165" s="83"/>
      <c r="E165" s="71"/>
      <c r="F165" s="69"/>
      <c r="G165" s="72"/>
      <c r="H165" s="72"/>
      <c r="I165" s="14"/>
    </row>
    <row r="166" spans="1:9" s="12" customFormat="1" ht="12.75" x14ac:dyDescent="0.2">
      <c r="A166" s="14"/>
      <c r="B166" s="75"/>
      <c r="C166" s="69"/>
      <c r="D166" s="83"/>
      <c r="E166" s="71"/>
      <c r="F166" s="69"/>
      <c r="G166" s="72"/>
      <c r="H166" s="72"/>
      <c r="I166" s="14"/>
    </row>
    <row r="167" spans="1:9" s="12" customFormat="1" ht="12.75" x14ac:dyDescent="0.2">
      <c r="A167" s="14"/>
      <c r="B167" s="75"/>
      <c r="C167" s="69"/>
      <c r="D167" s="83"/>
      <c r="E167" s="71"/>
      <c r="F167" s="69"/>
      <c r="G167" s="72"/>
      <c r="H167" s="72"/>
      <c r="I167" s="14"/>
    </row>
    <row r="168" spans="1:9" s="12" customFormat="1" ht="12.75" x14ac:dyDescent="0.2">
      <c r="A168" s="14"/>
      <c r="B168" s="75"/>
      <c r="C168" s="69"/>
      <c r="D168" s="83"/>
      <c r="E168" s="71"/>
      <c r="F168" s="69"/>
      <c r="G168" s="72"/>
      <c r="H168" s="72"/>
      <c r="I168" s="14"/>
    </row>
    <row r="169" spans="1:9" s="12" customFormat="1" ht="12.75" x14ac:dyDescent="0.2">
      <c r="A169" s="14"/>
      <c r="B169" s="75"/>
      <c r="C169" s="69"/>
      <c r="D169" s="83"/>
      <c r="E169" s="71"/>
      <c r="F169" s="69"/>
      <c r="G169" s="72"/>
      <c r="H169" s="72"/>
      <c r="I169" s="14"/>
    </row>
    <row r="170" spans="1:9" s="12" customFormat="1" ht="12.75" x14ac:dyDescent="0.2">
      <c r="A170" s="14"/>
      <c r="B170" s="75"/>
      <c r="C170" s="69"/>
      <c r="D170" s="83"/>
      <c r="E170" s="71"/>
      <c r="F170" s="69"/>
      <c r="G170" s="72"/>
      <c r="H170" s="72"/>
      <c r="I170" s="14"/>
    </row>
    <row r="171" spans="1:9" s="12" customFormat="1" ht="12.75" x14ac:dyDescent="0.2">
      <c r="A171" s="14"/>
      <c r="B171" s="75"/>
      <c r="C171" s="69"/>
      <c r="D171" s="83"/>
      <c r="E171" s="71"/>
      <c r="F171" s="69"/>
      <c r="G171" s="72"/>
      <c r="H171" s="72"/>
      <c r="I171" s="14"/>
    </row>
    <row r="172" spans="1:9" s="12" customFormat="1" ht="12.75" x14ac:dyDescent="0.2">
      <c r="A172" s="14"/>
      <c r="B172" s="75"/>
      <c r="C172" s="69"/>
      <c r="D172" s="83"/>
      <c r="E172" s="71"/>
      <c r="F172" s="69"/>
      <c r="G172" s="72"/>
      <c r="H172" s="72"/>
      <c r="I172" s="14"/>
    </row>
    <row r="173" spans="1:9" s="12" customFormat="1" ht="12.75" x14ac:dyDescent="0.2">
      <c r="A173" s="14"/>
      <c r="B173" s="75"/>
      <c r="C173" s="69"/>
      <c r="D173" s="83"/>
      <c r="E173" s="71"/>
      <c r="F173" s="69"/>
      <c r="G173" s="72"/>
      <c r="H173" s="72"/>
      <c r="I173" s="14"/>
    </row>
    <row r="174" spans="1:9" s="12" customFormat="1" ht="12.75" x14ac:dyDescent="0.2">
      <c r="A174" s="14"/>
      <c r="B174" s="75"/>
      <c r="C174" s="69"/>
      <c r="D174" s="83"/>
      <c r="E174" s="71"/>
      <c r="F174" s="69"/>
      <c r="G174" s="72"/>
      <c r="H174" s="72"/>
      <c r="I174" s="14"/>
    </row>
    <row r="175" spans="1:9" s="12" customFormat="1" ht="12.75" x14ac:dyDescent="0.2">
      <c r="A175" s="14"/>
      <c r="B175" s="75"/>
      <c r="C175" s="69"/>
      <c r="D175" s="83"/>
      <c r="E175" s="71"/>
      <c r="F175" s="69"/>
      <c r="G175" s="72"/>
      <c r="H175" s="72"/>
      <c r="I175" s="14"/>
    </row>
    <row r="176" spans="1:9" s="12" customFormat="1" ht="12.75" x14ac:dyDescent="0.2">
      <c r="A176" s="14"/>
      <c r="B176" s="75"/>
      <c r="C176" s="69"/>
      <c r="D176" s="83"/>
      <c r="E176" s="71"/>
      <c r="F176" s="69"/>
      <c r="G176" s="72"/>
      <c r="H176" s="72"/>
      <c r="I176" s="14"/>
    </row>
    <row r="177" spans="1:9" s="12" customFormat="1" ht="12.75" x14ac:dyDescent="0.2">
      <c r="A177" s="14"/>
      <c r="B177" s="75"/>
      <c r="C177" s="69"/>
      <c r="D177" s="83"/>
      <c r="E177" s="71"/>
      <c r="F177" s="69"/>
      <c r="G177" s="72"/>
      <c r="H177" s="72"/>
      <c r="I177" s="14"/>
    </row>
    <row r="178" spans="1:9" s="12" customFormat="1" ht="12.75" x14ac:dyDescent="0.2">
      <c r="A178" s="14"/>
      <c r="B178" s="75"/>
      <c r="C178" s="69"/>
      <c r="D178" s="83"/>
      <c r="E178" s="71"/>
      <c r="F178" s="69"/>
      <c r="G178" s="72"/>
      <c r="H178" s="72"/>
      <c r="I178" s="14"/>
    </row>
    <row r="179" spans="1:9" s="12" customFormat="1" ht="12.75" x14ac:dyDescent="0.2">
      <c r="A179" s="14"/>
      <c r="B179" s="75"/>
      <c r="C179" s="69"/>
      <c r="D179" s="83"/>
      <c r="E179" s="71"/>
      <c r="F179" s="69"/>
      <c r="G179" s="72"/>
      <c r="H179" s="72"/>
      <c r="I179" s="14"/>
    </row>
    <row r="180" spans="1:9" s="12" customFormat="1" ht="12.75" x14ac:dyDescent="0.2">
      <c r="A180" s="14"/>
      <c r="B180" s="75"/>
      <c r="C180" s="69"/>
      <c r="D180" s="83"/>
      <c r="E180" s="71"/>
      <c r="F180" s="69"/>
      <c r="G180" s="72"/>
      <c r="H180" s="72"/>
      <c r="I180" s="14"/>
    </row>
  </sheetData>
  <pageMargins left="0.45" right="0.54" top="0.78740157480314965" bottom="0.78740157480314965" header="0.31496062992125984" footer="0.31496062992125984"/>
  <pageSetup paperSize="9" firstPageNumber="0" orientation="portrait" horizontalDpi="300" verticalDpi="300" r:id="rId1"/>
  <headerFooter>
    <oddHeader>&amp;L&amp;"-,Obyčejné"&amp;8Škola Botanická</oddHeader>
    <oddFooter>&amp;C&amp;"-,Obyčejné"&amp;9&amp;P/&amp;N</oddFooter>
  </headerFooter>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Listy</vt:lpstr>
      </vt:variant>
      <vt:variant>
        <vt:i4>8</vt:i4>
      </vt:variant>
      <vt:variant>
        <vt:lpstr>Pojmenované oblasti</vt:lpstr>
      </vt:variant>
      <vt:variant>
        <vt:i4>16</vt:i4>
      </vt:variant>
    </vt:vector>
  </HeadingPairs>
  <TitlesOfParts>
    <vt:vector size="24" baseType="lpstr">
      <vt:lpstr>TIT_šk</vt:lpstr>
      <vt:lpstr>Mat. škol</vt:lpstr>
      <vt:lpstr>Sví_škola</vt:lpstr>
      <vt:lpstr>Spec_Šk</vt:lpstr>
      <vt:lpstr>TIT_BYT</vt:lpstr>
      <vt:lpstr>Mat. BYT</vt:lpstr>
      <vt:lpstr>Svítidla_byt</vt:lpstr>
      <vt:lpstr>Spec_BYT</vt:lpstr>
      <vt:lpstr>'Mat. BYT'!Excel_BuiltIn_Print_Area_2</vt:lpstr>
      <vt:lpstr>Excel_BuiltIn_Print_Area_2</vt:lpstr>
      <vt:lpstr>Sví_škola!Excel_BuiltIn_Print_Area_3</vt:lpstr>
      <vt:lpstr>Svítidla_byt!Excel_BuiltIn_Print_Area_3</vt:lpstr>
      <vt:lpstr>'Mat. BYT'!Názvy_tisku</vt:lpstr>
      <vt:lpstr>'Mat. škol'!Názvy_tisku</vt:lpstr>
      <vt:lpstr>Sví_škola!Názvy_tisku</vt:lpstr>
      <vt:lpstr>Svítidla_byt!Názvy_tisku</vt:lpstr>
      <vt:lpstr>'Mat. BYT'!Oblast_tisku</vt:lpstr>
      <vt:lpstr>'Mat. škol'!Oblast_tisku</vt:lpstr>
      <vt:lpstr>Spec_BYT!Oblast_tisku</vt:lpstr>
      <vt:lpstr>Spec_Šk!Oblast_tisku</vt:lpstr>
      <vt:lpstr>Sví_škola!Oblast_tisku</vt:lpstr>
      <vt:lpstr>Svítidla_byt!Oblast_tisku</vt:lpstr>
      <vt:lpstr>TIT_BYT!Oblast_tisku</vt:lpstr>
      <vt:lpstr>TIT_šk!Oblast_tisku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Pavel</dc:creator>
  <cp:lastModifiedBy>vyplasil</cp:lastModifiedBy>
  <cp:revision>1</cp:revision>
  <cp:lastPrinted>2023-04-28T07:03:20Z</cp:lastPrinted>
  <dcterms:created xsi:type="dcterms:W3CDTF">2004-04-12T13:48:36Z</dcterms:created>
  <dcterms:modified xsi:type="dcterms:W3CDTF">2023-04-28T07:09:53Z</dcterms:modified>
</cp:coreProperties>
</file>