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https://kujmk-my.sharepoint.com/personal/kozak_jaroslav_kr-jihomoravsky_cz/Documents/Plocha/CHB Strážovice VZ Zhotovitel/Výkazy výměr/"/>
    </mc:Choice>
  </mc:AlternateContent>
  <xr:revisionPtr revIDLastSave="66" documentId="8_{3BFADCE5-553E-4006-AA81-3200F4FB0D79}" xr6:coauthVersionLast="47" xr6:coauthVersionMax="47" xr10:uidLastSave="{FE78A85A-A3AA-496E-8054-7F564FD08092}"/>
  <bookViews>
    <workbookView xWindow="-120" yWindow="-120" windowWidth="29040" windowHeight="15840" activeTab="2" xr2:uid="{00000000-000D-0000-FFFF-FFFF00000000}"/>
  </bookViews>
  <sheets>
    <sheet name="CELKOVÁ CENA" sheetId="6" r:id="rId1"/>
    <sheet name="VÝPIS PRVKŮ-TYP-KUCHYNĚ" sheetId="8" r:id="rId2"/>
    <sheet name="VÝPIS PRVKŮ-KOUPELNA" sheetId="7" r:id="rId3"/>
  </sheets>
  <definedNames>
    <definedName name="_xlnm.Print_Area" localSheetId="0">'CELKOVÁ CENA'!$B$3:$S$21</definedName>
    <definedName name="_xlnm.Print_Area" localSheetId="2">'VÝPIS PRVKŮ-KOUPELNA'!$D$3:$U$66</definedName>
    <definedName name="_xlnm.Print_Area" localSheetId="1">'VÝPIS PRVKŮ-TYP-KUCHYNĚ'!$D$3:$U$43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16" i="8" l="1"/>
  <c r="Q17" i="8"/>
  <c r="Q15" i="8"/>
  <c r="Q14" i="8"/>
  <c r="Q12" i="8"/>
  <c r="Q38" i="8" l="1"/>
  <c r="Q39" i="8"/>
  <c r="Q37" i="8"/>
  <c r="Q36" i="8"/>
  <c r="Q35" i="8"/>
  <c r="Q34" i="8"/>
  <c r="Q33" i="8"/>
  <c r="Q32" i="8"/>
  <c r="Q31" i="8"/>
  <c r="Q30" i="8"/>
  <c r="Q29" i="8"/>
  <c r="Q28" i="8"/>
  <c r="Q26" i="8"/>
  <c r="Q24" i="8"/>
  <c r="Q23" i="8"/>
  <c r="Q20" i="8"/>
  <c r="Q21" i="8"/>
  <c r="Q22" i="8"/>
  <c r="Q25" i="8"/>
  <c r="Q18" i="8"/>
  <c r="Q27" i="8"/>
  <c r="Q58" i="7" l="1"/>
  <c r="Q55" i="7"/>
  <c r="Q61" i="7"/>
  <c r="Q52" i="7"/>
  <c r="Q43" i="7"/>
  <c r="Q31" i="7"/>
  <c r="Q34" i="7"/>
  <c r="Q37" i="7"/>
  <c r="Q40" i="7"/>
  <c r="Q46" i="7"/>
  <c r="Q19" i="8"/>
  <c r="Q13" i="8"/>
  <c r="Q28" i="7"/>
  <c r="Q25" i="7"/>
  <c r="Q49" i="7"/>
  <c r="Q22" i="7"/>
  <c r="Q19" i="7"/>
  <c r="Q16" i="7"/>
  <c r="Q13" i="7"/>
  <c r="Q41" i="8" l="1"/>
  <c r="Q64" i="7"/>
  <c r="Q66" i="7" s="1"/>
  <c r="N16" i="6" s="1"/>
  <c r="O16" i="6" s="1"/>
  <c r="Q43" i="8"/>
  <c r="N13" i="6" s="1"/>
  <c r="O13" i="6" s="1"/>
  <c r="O19" i="6" l="1"/>
  <c r="O21" i="6" s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0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  <bk>
      <extLst>
        <ext uri="{3e2802c4-a4d2-4d8b-9148-e3be6c30e623}">
          <xlrd:rvb i="7"/>
        </ext>
      </extLst>
    </bk>
    <bk>
      <extLst>
        <ext uri="{3e2802c4-a4d2-4d8b-9148-e3be6c30e623}">
          <xlrd:rvb i="8"/>
        </ext>
      </extLst>
    </bk>
    <bk>
      <extLst>
        <ext uri="{3e2802c4-a4d2-4d8b-9148-e3be6c30e623}">
          <xlrd:rvb i="9"/>
        </ext>
      </extLst>
    </bk>
    <bk>
      <extLst>
        <ext uri="{3e2802c4-a4d2-4d8b-9148-e3be6c30e623}">
          <xlrd:rvb i="10"/>
        </ext>
      </extLst>
    </bk>
    <bk>
      <extLst>
        <ext uri="{3e2802c4-a4d2-4d8b-9148-e3be6c30e623}">
          <xlrd:rvb i="11"/>
        </ext>
      </extLst>
    </bk>
    <bk>
      <extLst>
        <ext uri="{3e2802c4-a4d2-4d8b-9148-e3be6c30e623}">
          <xlrd:rvb i="12"/>
        </ext>
      </extLst>
    </bk>
    <bk>
      <extLst>
        <ext uri="{3e2802c4-a4d2-4d8b-9148-e3be6c30e623}">
          <xlrd:rvb i="13"/>
        </ext>
      </extLst>
    </bk>
    <bk>
      <extLst>
        <ext uri="{3e2802c4-a4d2-4d8b-9148-e3be6c30e623}">
          <xlrd:rvb i="14"/>
        </ext>
      </extLst>
    </bk>
    <bk>
      <extLst>
        <ext uri="{3e2802c4-a4d2-4d8b-9148-e3be6c30e623}">
          <xlrd:rvb i="15"/>
        </ext>
      </extLst>
    </bk>
    <bk>
      <extLst>
        <ext uri="{3e2802c4-a4d2-4d8b-9148-e3be6c30e623}">
          <xlrd:rvb i="16"/>
        </ext>
      </extLst>
    </bk>
    <bk>
      <extLst>
        <ext uri="{3e2802c4-a4d2-4d8b-9148-e3be6c30e623}">
          <xlrd:rvb i="17"/>
        </ext>
      </extLst>
    </bk>
    <bk>
      <extLst>
        <ext uri="{3e2802c4-a4d2-4d8b-9148-e3be6c30e623}">
          <xlrd:rvb i="18"/>
        </ext>
      </extLst>
    </bk>
    <bk>
      <extLst>
        <ext uri="{3e2802c4-a4d2-4d8b-9148-e3be6c30e623}">
          <xlrd:rvb i="19"/>
        </ext>
      </extLst>
    </bk>
  </futureMetadata>
  <valueMetadata count="20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  <bk>
      <rc t="1" v="12"/>
    </bk>
    <bk>
      <rc t="1" v="13"/>
    </bk>
    <bk>
      <rc t="1" v="14"/>
    </bk>
    <bk>
      <rc t="1" v="15"/>
    </bk>
    <bk>
      <rc t="1" v="16"/>
    </bk>
    <bk>
      <rc t="1" v="17"/>
    </bk>
    <bk>
      <rc t="1" v="18"/>
    </bk>
    <bk>
      <rc t="1" v="19"/>
    </bk>
  </valueMetadata>
</metadata>
</file>

<file path=xl/sharedStrings.xml><?xml version="1.0" encoding="utf-8"?>
<sst xmlns="http://schemas.openxmlformats.org/spreadsheetml/2006/main" count="256" uniqueCount="112">
  <si>
    <t>Chráněné bydlení Strážovice</t>
  </si>
  <si>
    <t>Investor: Jihomoravský kraj</t>
  </si>
  <si>
    <t>Výpis vybavení objektu</t>
  </si>
  <si>
    <t>položka číslo</t>
  </si>
  <si>
    <t>schema z výkresu/ projektu</t>
  </si>
  <si>
    <t>schema / obrázek / str. v katalogu</t>
  </si>
  <si>
    <t>název</t>
  </si>
  <si>
    <t>výrobce / dodavatel</t>
  </si>
  <si>
    <t>typ</t>
  </si>
  <si>
    <t>katalogové označení</t>
  </si>
  <si>
    <t>barva</t>
  </si>
  <si>
    <t>provedení</t>
  </si>
  <si>
    <t>web (odkaz)</t>
  </si>
  <si>
    <t>počet</t>
  </si>
  <si>
    <t>jednotková cena</t>
  </si>
  <si>
    <t>celková cena</t>
  </si>
  <si>
    <t>rozměry</t>
  </si>
  <si>
    <t>ks/m2/bm</t>
  </si>
  <si>
    <t>Kč (vč. DPH)</t>
  </si>
  <si>
    <t>(šířka, délka, výška)
(m, cm, mm)</t>
  </si>
  <si>
    <t>poznámka</t>
  </si>
  <si>
    <t>KUCHYNĚ</t>
  </si>
  <si>
    <t>TYPOVÝ NÁBYTEK</t>
  </si>
  <si>
    <t>IKEA</t>
  </si>
  <si>
    <t>3</t>
  </si>
  <si>
    <t>2</t>
  </si>
  <si>
    <t>4</t>
  </si>
  <si>
    <t>5</t>
  </si>
  <si>
    <t>1</t>
  </si>
  <si>
    <t>6</t>
  </si>
  <si>
    <t>mezisoučet</t>
  </si>
  <si>
    <t>celkem</t>
  </si>
  <si>
    <t>(vč. DPH)</t>
  </si>
  <si>
    <t>CELKEM</t>
  </si>
  <si>
    <t>8</t>
  </si>
  <si>
    <t>KOUPELNY</t>
  </si>
  <si>
    <t>zrcadlo inv</t>
  </si>
  <si>
    <t>madla-pevná</t>
  </si>
  <si>
    <t>invalidni výbava</t>
  </si>
  <si>
    <t>koš-nerez</t>
  </si>
  <si>
    <t>Ovládací tlačítko dvoučinné</t>
  </si>
  <si>
    <t>držák kartáčků</t>
  </si>
  <si>
    <t>dávkovač tekutého mýdla 200 ml</t>
  </si>
  <si>
    <t>WC štětka, bílý kartáč</t>
  </si>
  <si>
    <t>věšáček</t>
  </si>
  <si>
    <t>věšáček-madlo</t>
  </si>
  <si>
    <t>31</t>
  </si>
  <si>
    <t>sklopné sedátko-sprcha</t>
  </si>
  <si>
    <t>madla dveře</t>
  </si>
  <si>
    <t>11</t>
  </si>
  <si>
    <t>malda sklopná, vč. držáku na toalet. papír</t>
  </si>
  <si>
    <t>odkládací police do sprchy</t>
  </si>
  <si>
    <t>dávkovač tekutého mýdla do sprchy</t>
  </si>
  <si>
    <t>CELKOVÝ SOUČET</t>
  </si>
  <si>
    <r>
      <t xml:space="preserve">VYBAVENÍ KOUPELEN, 
</t>
    </r>
    <r>
      <rPr>
        <sz val="16"/>
        <rFont val="Verdana"/>
        <family val="2"/>
        <charset val="238"/>
      </rPr>
      <t>VČ. IMOBILNÍCH DOPLŇKŮ</t>
    </r>
  </si>
  <si>
    <r>
      <t xml:space="preserve">VYBAVENÍ KUCHYNÍ, 
</t>
    </r>
    <r>
      <rPr>
        <sz val="16"/>
        <rFont val="Verdana"/>
        <family val="2"/>
        <charset val="238"/>
      </rPr>
      <t>VČ. SPOTŘEBIČŮ</t>
    </r>
  </si>
  <si>
    <t>CELKOVÝ SOUČET - INTERIÉR</t>
  </si>
  <si>
    <t>INTERIÉR</t>
  </si>
  <si>
    <r>
      <t>KUCHYNĚ,</t>
    </r>
    <r>
      <rPr>
        <sz val="22"/>
        <rFont val="Verdana"/>
        <family val="2"/>
        <charset val="238"/>
      </rPr>
      <t xml:space="preserve"> VČ. SPOTŘEBIČŮ</t>
    </r>
  </si>
  <si>
    <r>
      <t>KOUPELNY,</t>
    </r>
    <r>
      <rPr>
        <sz val="22"/>
        <rFont val="Verdana"/>
        <family val="2"/>
        <charset val="238"/>
      </rPr>
      <t xml:space="preserve"> VČ. IMOBILNÍCH DOPLŇKŮ</t>
    </r>
  </si>
  <si>
    <t>název v projektu</t>
  </si>
  <si>
    <t>K.1</t>
  </si>
  <si>
    <t>K.2</t>
  </si>
  <si>
    <t>K.3</t>
  </si>
  <si>
    <t>Název</t>
  </si>
  <si>
    <t>Spodní skříň se zásuvkami a policemi</t>
  </si>
  <si>
    <t>Spodní skříň na dřez s dvířky</t>
  </si>
  <si>
    <t>Spodní skříň na varnou desku a troubu se zásuvkou (včetně spotřebičů)</t>
  </si>
  <si>
    <t>Vysoká skříň na chladničku (včetně spotřebiče)</t>
  </si>
  <si>
    <t>Horní skříň s policemi</t>
  </si>
  <si>
    <t>60x60x200cm</t>
  </si>
  <si>
    <t>60x60x80cm</t>
  </si>
  <si>
    <t>37x60x80cm</t>
  </si>
  <si>
    <t>60x80x80cm</t>
  </si>
  <si>
    <t>Horní skříň na digestoř s policemi (včetně spotřebiče)</t>
  </si>
  <si>
    <t>Spodní skříň s výsuvnou částí</t>
  </si>
  <si>
    <t>60x20x80cm</t>
  </si>
  <si>
    <t>60x60x220cm</t>
  </si>
  <si>
    <t>Spodní skříň se zásuvkami</t>
  </si>
  <si>
    <t>37x20x80cm</t>
  </si>
  <si>
    <t>Hořní skříň s policemi</t>
  </si>
  <si>
    <t>37x80x80cm</t>
  </si>
  <si>
    <t>Vysoká skříň s policemi</t>
  </si>
  <si>
    <t>Vysoká skříň s policemi a zásuvkami</t>
  </si>
  <si>
    <t>Rohová skříň s výsuvnou částí</t>
  </si>
  <si>
    <t>68x128x80cm</t>
  </si>
  <si>
    <t>60x40x80cm</t>
  </si>
  <si>
    <t>37x40x80cm</t>
  </si>
  <si>
    <t>Rohová horní skříň s dvířky a výplní</t>
  </si>
  <si>
    <t xml:space="preserve">odkládací police </t>
  </si>
  <si>
    <t>CENA INTERIÉRU ČÁST 1</t>
  </si>
  <si>
    <t> 582 x 850 mm</t>
  </si>
  <si>
    <t>délka 75 cm</t>
  </si>
  <si>
    <t>objem 200 ml</t>
  </si>
  <si>
    <t>nerez</t>
  </si>
  <si>
    <t>kartáčovaná matná nerez</t>
  </si>
  <si>
    <t>bílá/lesklý</t>
  </si>
  <si>
    <t>mléčné sklo</t>
  </si>
  <si>
    <t>WC štětka nástěnná s miskou z mléčného skla povrchová úprava chrom</t>
  </si>
  <si>
    <t>sklopné</t>
  </si>
  <si>
    <t>šířka 440 mm</t>
  </si>
  <si>
    <t>hloubka 450 mm</t>
  </si>
  <si>
    <t>výška 150 mm</t>
  </si>
  <si>
    <t>objem 435 ml</t>
  </si>
  <si>
    <t>antracit</t>
  </si>
  <si>
    <t>26x28x15 cm</t>
  </si>
  <si>
    <t> 20x11 cm</t>
  </si>
  <si>
    <t>zrcadlová skříňka</t>
  </si>
  <si>
    <t>se 2 dvířky, bílá</t>
  </si>
  <si>
    <t>80 x 17 x 75 cm</t>
  </si>
  <si>
    <t>držák. toal. Papír</t>
  </si>
  <si>
    <t>délka 39,3 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</si>
</sst>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&quot;Kč&quot;"/>
  </numFmts>
  <fonts count="24" x14ac:knownFonts="1">
    <font>
      <sz val="10"/>
      <name val="Arial"/>
      <family val="2"/>
      <charset val="238"/>
    </font>
    <font>
      <sz val="10"/>
      <name val="Verdana"/>
      <family val="2"/>
      <charset val="238"/>
    </font>
    <font>
      <sz val="12"/>
      <name val="Verdana"/>
      <family val="2"/>
      <charset val="238"/>
    </font>
    <font>
      <sz val="14"/>
      <name val="Verdana"/>
      <family val="2"/>
      <charset val="238"/>
    </font>
    <font>
      <sz val="10"/>
      <name val="Arial"/>
      <family val="2"/>
      <charset val="238"/>
    </font>
    <font>
      <sz val="9"/>
      <name val="Verdana"/>
      <family val="2"/>
      <charset val="238"/>
    </font>
    <font>
      <b/>
      <sz val="12"/>
      <name val="Verdana"/>
      <family val="2"/>
      <charset val="238"/>
    </font>
    <font>
      <b/>
      <sz val="12"/>
      <color indexed="10"/>
      <name val="Verdana"/>
      <family val="2"/>
      <charset val="238"/>
    </font>
    <font>
      <sz val="12"/>
      <color indexed="10"/>
      <name val="Verdana"/>
      <family val="2"/>
      <charset val="238"/>
    </font>
    <font>
      <b/>
      <sz val="36"/>
      <name val="Verdana"/>
      <family val="2"/>
      <charset val="238"/>
    </font>
    <font>
      <b/>
      <u/>
      <sz val="20"/>
      <name val="Verdana"/>
      <family val="2"/>
      <charset val="238"/>
    </font>
    <font>
      <u/>
      <sz val="10"/>
      <color theme="10"/>
      <name val="Arial"/>
      <family val="2"/>
      <charset val="238"/>
    </font>
    <font>
      <b/>
      <sz val="8"/>
      <color rgb="FF111111"/>
      <name val="Arial"/>
      <family val="2"/>
      <charset val="238"/>
    </font>
    <font>
      <b/>
      <sz val="16"/>
      <name val="Verdana"/>
      <family val="2"/>
      <charset val="238"/>
    </font>
    <font>
      <b/>
      <sz val="22"/>
      <name val="Verdana"/>
      <family val="2"/>
      <charset val="238"/>
    </font>
    <font>
      <sz val="8"/>
      <name val="Arial"/>
      <family val="2"/>
      <charset val="238"/>
    </font>
    <font>
      <i/>
      <sz val="12"/>
      <name val="Verdana"/>
      <family val="2"/>
      <charset val="238"/>
    </font>
    <font>
      <sz val="16"/>
      <name val="Verdana"/>
      <family val="2"/>
      <charset val="238"/>
    </font>
    <font>
      <sz val="16"/>
      <name val="Arial"/>
      <family val="2"/>
      <charset val="238"/>
    </font>
    <font>
      <b/>
      <sz val="22"/>
      <color rgb="FFFF0000"/>
      <name val="Verdana"/>
      <family val="2"/>
      <charset val="238"/>
    </font>
    <font>
      <b/>
      <sz val="16"/>
      <color rgb="FFFF0000"/>
      <name val="Verdana"/>
      <family val="2"/>
      <charset val="238"/>
    </font>
    <font>
      <sz val="22"/>
      <name val="Verdana"/>
      <family val="2"/>
      <charset val="238"/>
    </font>
    <font>
      <b/>
      <sz val="14"/>
      <color rgb="FFFF0000"/>
      <name val="Verdana"/>
      <family val="2"/>
      <charset val="238"/>
    </font>
    <font>
      <sz val="11"/>
      <name val="Verdana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EFF4E4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0F8FA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4F2F8"/>
        <bgColor indexed="64"/>
      </patternFill>
    </fill>
    <fill>
      <patternFill patternType="solid">
        <fgColor rgb="FFFFE5E5"/>
        <bgColor indexed="64"/>
      </patternFill>
    </fill>
  </fills>
  <borders count="40">
    <border>
      <left/>
      <right/>
      <top/>
      <bottom/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auto="1"/>
      </top>
      <bottom/>
      <diagonal/>
    </border>
    <border>
      <left/>
      <right style="thin">
        <color auto="1"/>
      </right>
      <top style="thick">
        <color auto="1"/>
      </top>
      <bottom/>
      <diagonal/>
    </border>
    <border>
      <left style="thin">
        <color auto="1"/>
      </left>
      <right style="thick">
        <color auto="1"/>
      </right>
      <top style="thick">
        <color auto="1"/>
      </top>
      <bottom/>
      <diagonal/>
    </border>
    <border>
      <left style="thin">
        <color auto="1"/>
      </left>
      <right style="thick">
        <color auto="1"/>
      </right>
      <top/>
      <bottom style="thick">
        <color auto="1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" fillId="2" borderId="1" applyNumberFormat="0" applyFont="0" applyBorder="0" applyAlignment="0" applyProtection="0">
      <alignment wrapText="1"/>
    </xf>
    <xf numFmtId="0" fontId="1" fillId="0" borderId="1" applyNumberFormat="0" applyFont="0" applyBorder="0" applyAlignment="0" applyProtection="0">
      <alignment wrapText="1"/>
    </xf>
    <xf numFmtId="0" fontId="4" fillId="0" borderId="0"/>
    <xf numFmtId="0" fontId="11" fillId="0" borderId="0" applyNumberFormat="0" applyFill="0" applyBorder="0" applyAlignment="0" applyProtection="0"/>
  </cellStyleXfs>
  <cellXfs count="189">
    <xf numFmtId="0" fontId="0" fillId="0" borderId="0" xfId="0"/>
    <xf numFmtId="49" fontId="2" fillId="0" borderId="0" xfId="0" applyNumberFormat="1" applyFont="1" applyAlignment="1">
      <alignment horizontal="left" vertical="center"/>
    </xf>
    <xf numFmtId="49" fontId="6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left" vertical="center" wrapText="1"/>
    </xf>
    <xf numFmtId="49" fontId="7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/>
    </xf>
    <xf numFmtId="49" fontId="2" fillId="0" borderId="7" xfId="0" applyNumberFormat="1" applyFont="1" applyBorder="1" applyAlignment="1">
      <alignment horizontal="left" vertical="center"/>
    </xf>
    <xf numFmtId="49" fontId="2" fillId="0" borderId="0" xfId="2" applyNumberFormat="1" applyFont="1" applyBorder="1" applyAlignment="1">
      <alignment horizontal="left" vertical="center" wrapText="1"/>
    </xf>
    <xf numFmtId="49" fontId="2" fillId="0" borderId="0" xfId="2" applyNumberFormat="1" applyFont="1" applyBorder="1" applyAlignment="1">
      <alignment horizontal="left" vertical="center"/>
    </xf>
    <xf numFmtId="49" fontId="2" fillId="0" borderId="10" xfId="0" applyNumberFormat="1" applyFont="1" applyBorder="1" applyAlignment="1">
      <alignment horizontal="left" vertical="center" wrapText="1"/>
    </xf>
    <xf numFmtId="49" fontId="2" fillId="0" borderId="11" xfId="0" applyNumberFormat="1" applyFont="1" applyBorder="1" applyAlignment="1">
      <alignment horizontal="left" vertical="center" wrapText="1"/>
    </xf>
    <xf numFmtId="49" fontId="2" fillId="0" borderId="11" xfId="0" applyNumberFormat="1" applyFont="1" applyBorder="1" applyAlignment="1">
      <alignment horizontal="left" vertical="center"/>
    </xf>
    <xf numFmtId="49" fontId="2" fillId="0" borderId="19" xfId="0" applyNumberFormat="1" applyFont="1" applyBorder="1" applyAlignment="1">
      <alignment horizontal="left" vertical="center" wrapText="1"/>
    </xf>
    <xf numFmtId="49" fontId="2" fillId="0" borderId="2" xfId="0" applyNumberFormat="1" applyFont="1" applyBorder="1" applyAlignment="1">
      <alignment horizontal="left" vertical="center" wrapText="1"/>
    </xf>
    <xf numFmtId="49" fontId="2" fillId="0" borderId="3" xfId="0" applyNumberFormat="1" applyFont="1" applyBorder="1" applyAlignment="1">
      <alignment horizontal="left" vertical="center" wrapText="1"/>
    </xf>
    <xf numFmtId="49" fontId="6" fillId="0" borderId="3" xfId="0" applyNumberFormat="1" applyFont="1" applyBorder="1" applyAlignment="1">
      <alignment horizontal="left" vertical="center" wrapText="1"/>
    </xf>
    <xf numFmtId="49" fontId="6" fillId="0" borderId="3" xfId="0" applyNumberFormat="1" applyFont="1" applyBorder="1" applyAlignment="1">
      <alignment horizontal="left" vertical="center"/>
    </xf>
    <xf numFmtId="49" fontId="2" fillId="0" borderId="5" xfId="0" applyNumberFormat="1" applyFont="1" applyBorder="1" applyAlignment="1">
      <alignment horizontal="left" vertical="center" wrapText="1"/>
    </xf>
    <xf numFmtId="164" fontId="2" fillId="0" borderId="0" xfId="0" applyNumberFormat="1" applyFont="1" applyAlignment="1">
      <alignment horizontal="right" vertical="center" indent="1"/>
    </xf>
    <xf numFmtId="164" fontId="2" fillId="0" borderId="11" xfId="0" applyNumberFormat="1" applyFont="1" applyBorder="1" applyAlignment="1">
      <alignment horizontal="right" vertical="center" wrapText="1" indent="1"/>
    </xf>
    <xf numFmtId="164" fontId="2" fillId="0" borderId="18" xfId="0" applyNumberFormat="1" applyFont="1" applyBorder="1" applyAlignment="1">
      <alignment horizontal="right" vertical="center" wrapText="1" indent="1"/>
    </xf>
    <xf numFmtId="164" fontId="6" fillId="0" borderId="3" xfId="0" applyNumberFormat="1" applyFont="1" applyBorder="1" applyAlignment="1">
      <alignment horizontal="right" vertical="center" wrapText="1" indent="1"/>
    </xf>
    <xf numFmtId="164" fontId="6" fillId="0" borderId="4" xfId="0" applyNumberFormat="1" applyFont="1" applyBorder="1" applyAlignment="1">
      <alignment horizontal="right" vertical="center" wrapText="1" indent="1"/>
    </xf>
    <xf numFmtId="49" fontId="1" fillId="0" borderId="7" xfId="0" applyNumberFormat="1" applyFont="1" applyBorder="1" applyAlignment="1">
      <alignment horizontal="left" vertical="center"/>
    </xf>
    <xf numFmtId="49" fontId="2" fillId="0" borderId="9" xfId="0" applyNumberFormat="1" applyFont="1" applyBorder="1" applyAlignment="1">
      <alignment horizontal="left" vertical="center"/>
    </xf>
    <xf numFmtId="49" fontId="2" fillId="0" borderId="0" xfId="0" applyNumberFormat="1" applyFont="1" applyAlignment="1">
      <alignment horizontal="center" vertical="center" wrapText="1"/>
    </xf>
    <xf numFmtId="49" fontId="2" fillId="0" borderId="22" xfId="0" applyNumberFormat="1" applyFont="1" applyBorder="1" applyAlignment="1">
      <alignment horizontal="center" vertical="center" wrapText="1"/>
    </xf>
    <xf numFmtId="49" fontId="1" fillId="0" borderId="0" xfId="0" applyNumberFormat="1" applyFont="1" applyAlignment="1">
      <alignment horizontal="center" vertical="center" wrapText="1"/>
    </xf>
    <xf numFmtId="49" fontId="1" fillId="0" borderId="23" xfId="0" applyNumberFormat="1" applyFont="1" applyBorder="1" applyAlignment="1">
      <alignment horizontal="center" vertical="center" wrapText="1"/>
    </xf>
    <xf numFmtId="49" fontId="6" fillId="0" borderId="9" xfId="0" applyNumberFormat="1" applyFont="1" applyBorder="1" applyAlignment="1">
      <alignment horizontal="left" vertical="center"/>
    </xf>
    <xf numFmtId="49" fontId="2" fillId="0" borderId="15" xfId="0" applyNumberFormat="1" applyFont="1" applyBorder="1" applyAlignment="1">
      <alignment horizontal="left" vertical="center"/>
    </xf>
    <xf numFmtId="49" fontId="2" fillId="0" borderId="8" xfId="0" applyNumberFormat="1" applyFont="1" applyBorder="1" applyAlignment="1">
      <alignment horizontal="left" vertical="center"/>
    </xf>
    <xf numFmtId="49" fontId="2" fillId="0" borderId="27" xfId="0" applyNumberFormat="1" applyFont="1" applyBorder="1" applyAlignment="1">
      <alignment horizontal="left" vertical="center"/>
    </xf>
    <xf numFmtId="49" fontId="2" fillId="0" borderId="16" xfId="0" applyNumberFormat="1" applyFont="1" applyBorder="1" applyAlignment="1">
      <alignment horizontal="left" vertical="center"/>
    </xf>
    <xf numFmtId="49" fontId="2" fillId="0" borderId="7" xfId="0" applyNumberFormat="1" applyFont="1" applyBorder="1" applyAlignment="1">
      <alignment horizontal="left" vertical="center" indent="6"/>
    </xf>
    <xf numFmtId="49" fontId="9" fillId="0" borderId="0" xfId="0" applyNumberFormat="1" applyFont="1" applyAlignment="1">
      <alignment horizontal="left" vertical="center"/>
    </xf>
    <xf numFmtId="49" fontId="3" fillId="0" borderId="0" xfId="0" applyNumberFormat="1" applyFont="1" applyAlignment="1">
      <alignment horizontal="left" vertical="center"/>
    </xf>
    <xf numFmtId="49" fontId="10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right" vertical="center" indent="1"/>
    </xf>
    <xf numFmtId="49" fontId="2" fillId="0" borderId="11" xfId="0" applyNumberFormat="1" applyFont="1" applyBorder="1" applyAlignment="1">
      <alignment horizontal="right" vertical="center" wrapText="1" indent="1"/>
    </xf>
    <xf numFmtId="49" fontId="6" fillId="0" borderId="3" xfId="0" applyNumberFormat="1" applyFont="1" applyBorder="1" applyAlignment="1">
      <alignment horizontal="right" vertical="center" wrapText="1" indent="1"/>
    </xf>
    <xf numFmtId="49" fontId="1" fillId="0" borderId="8" xfId="0" applyNumberFormat="1" applyFont="1" applyBorder="1" applyAlignment="1">
      <alignment horizontal="left"/>
    </xf>
    <xf numFmtId="49" fontId="1" fillId="0" borderId="16" xfId="0" applyNumberFormat="1" applyFont="1" applyBorder="1" applyAlignment="1">
      <alignment horizontal="left" vertical="top"/>
    </xf>
    <xf numFmtId="49" fontId="1" fillId="0" borderId="15" xfId="0" applyNumberFormat="1" applyFont="1" applyBorder="1" applyAlignment="1">
      <alignment horizontal="left" vertical="center"/>
    </xf>
    <xf numFmtId="49" fontId="1" fillId="0" borderId="9" xfId="0" applyNumberFormat="1" applyFont="1" applyBorder="1" applyAlignment="1">
      <alignment horizontal="left" vertical="center"/>
    </xf>
    <xf numFmtId="49" fontId="1" fillId="0" borderId="27" xfId="0" applyNumberFormat="1" applyFont="1" applyBorder="1" applyAlignment="1">
      <alignment horizontal="left" vertical="center"/>
    </xf>
    <xf numFmtId="49" fontId="2" fillId="0" borderId="15" xfId="0" applyNumberFormat="1" applyFont="1" applyBorder="1" applyAlignment="1">
      <alignment horizontal="right" vertical="center" indent="1"/>
    </xf>
    <xf numFmtId="164" fontId="2" fillId="0" borderId="15" xfId="0" applyNumberFormat="1" applyFont="1" applyBorder="1" applyAlignment="1">
      <alignment horizontal="right" vertical="center" indent="1"/>
    </xf>
    <xf numFmtId="49" fontId="2" fillId="0" borderId="27" xfId="0" applyNumberFormat="1" applyFont="1" applyBorder="1" applyAlignment="1">
      <alignment horizontal="right" vertical="center" indent="1"/>
    </xf>
    <xf numFmtId="164" fontId="2" fillId="0" borderId="27" xfId="0" applyNumberFormat="1" applyFont="1" applyBorder="1" applyAlignment="1">
      <alignment horizontal="right" vertical="center" indent="1"/>
    </xf>
    <xf numFmtId="49" fontId="2" fillId="0" borderId="9" xfId="0" applyNumberFormat="1" applyFont="1" applyBorder="1" applyAlignment="1">
      <alignment horizontal="right" vertical="center" indent="1"/>
    </xf>
    <xf numFmtId="164" fontId="2" fillId="0" borderId="9" xfId="0" applyNumberFormat="1" applyFont="1" applyBorder="1" applyAlignment="1">
      <alignment horizontal="right" vertical="center" indent="1"/>
    </xf>
    <xf numFmtId="49" fontId="2" fillId="0" borderId="0" xfId="0" applyNumberFormat="1" applyFont="1" applyAlignment="1">
      <alignment horizontal="center" vertical="center"/>
    </xf>
    <xf numFmtId="49" fontId="6" fillId="0" borderId="0" xfId="0" applyNumberFormat="1" applyFont="1" applyAlignment="1">
      <alignment horizontal="center" vertical="center"/>
    </xf>
    <xf numFmtId="49" fontId="5" fillId="0" borderId="0" xfId="0" applyNumberFormat="1" applyFont="1" applyAlignment="1">
      <alignment horizontal="left" vertical="center"/>
    </xf>
    <xf numFmtId="49" fontId="1" fillId="0" borderId="0" xfId="0" applyNumberFormat="1" applyFont="1" applyAlignment="1">
      <alignment horizontal="left" vertical="top"/>
    </xf>
    <xf numFmtId="49" fontId="1" fillId="0" borderId="0" xfId="0" applyNumberFormat="1" applyFont="1" applyAlignment="1">
      <alignment horizontal="left" vertical="center"/>
    </xf>
    <xf numFmtId="49" fontId="1" fillId="0" borderId="0" xfId="2" applyNumberFormat="1" applyFont="1" applyBorder="1" applyAlignment="1">
      <alignment horizontal="left" vertical="center" wrapText="1"/>
    </xf>
    <xf numFmtId="49" fontId="2" fillId="0" borderId="15" xfId="0" applyNumberFormat="1" applyFont="1" applyBorder="1" applyAlignment="1">
      <alignment vertical="center" wrapText="1"/>
    </xf>
    <xf numFmtId="49" fontId="2" fillId="0" borderId="27" xfId="0" applyNumberFormat="1" applyFont="1" applyBorder="1" applyAlignment="1">
      <alignment vertical="center" wrapText="1"/>
    </xf>
    <xf numFmtId="49" fontId="6" fillId="0" borderId="9" xfId="0" applyNumberFormat="1" applyFont="1" applyBorder="1" applyAlignment="1">
      <alignment horizontal="center" vertical="center"/>
    </xf>
    <xf numFmtId="49" fontId="2" fillId="0" borderId="9" xfId="0" applyNumberFormat="1" applyFont="1" applyBorder="1" applyAlignment="1">
      <alignment horizontal="center" vertical="center" wrapText="1"/>
    </xf>
    <xf numFmtId="49" fontId="5" fillId="0" borderId="9" xfId="0" applyNumberFormat="1" applyFont="1" applyBorder="1" applyAlignment="1">
      <alignment horizontal="center" vertical="center" wrapText="1"/>
    </xf>
    <xf numFmtId="49" fontId="6" fillId="0" borderId="15" xfId="0" applyNumberFormat="1" applyFont="1" applyBorder="1" applyAlignment="1">
      <alignment horizontal="center" vertical="center"/>
    </xf>
    <xf numFmtId="49" fontId="6" fillId="0" borderId="27" xfId="0" applyNumberFormat="1" applyFont="1" applyBorder="1" applyAlignment="1">
      <alignment horizontal="center" vertical="center"/>
    </xf>
    <xf numFmtId="49" fontId="2" fillId="0" borderId="15" xfId="0" applyNumberFormat="1" applyFont="1" applyBorder="1" applyAlignment="1">
      <alignment horizontal="center" vertical="center" wrapText="1"/>
    </xf>
    <xf numFmtId="49" fontId="2" fillId="0" borderId="27" xfId="0" applyNumberFormat="1" applyFont="1" applyBorder="1" applyAlignment="1">
      <alignment horizontal="center" vertical="center" wrapText="1"/>
    </xf>
    <xf numFmtId="49" fontId="5" fillId="0" borderId="27" xfId="0" applyNumberFormat="1" applyFont="1" applyBorder="1" applyAlignment="1">
      <alignment horizontal="center" vertical="center" wrapText="1"/>
    </xf>
    <xf numFmtId="49" fontId="1" fillId="0" borderId="9" xfId="0" applyNumberFormat="1" applyFont="1" applyBorder="1" applyAlignment="1">
      <alignment horizontal="left" vertical="top"/>
    </xf>
    <xf numFmtId="49" fontId="1" fillId="0" borderId="28" xfId="0" applyNumberFormat="1" applyFont="1" applyBorder="1" applyAlignment="1">
      <alignment horizontal="left" vertical="top"/>
    </xf>
    <xf numFmtId="49" fontId="5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left" vertical="top"/>
    </xf>
    <xf numFmtId="49" fontId="1" fillId="0" borderId="27" xfId="0" applyNumberFormat="1" applyFont="1" applyBorder="1" applyAlignment="1">
      <alignment horizontal="left" vertical="top"/>
    </xf>
    <xf numFmtId="49" fontId="1" fillId="0" borderId="29" xfId="0" applyNumberFormat="1" applyFont="1" applyBorder="1" applyAlignment="1">
      <alignment horizontal="left"/>
    </xf>
    <xf numFmtId="49" fontId="1" fillId="0" borderId="29" xfId="0" applyNumberFormat="1" applyFont="1" applyBorder="1" applyAlignment="1">
      <alignment horizontal="left" vertical="center"/>
    </xf>
    <xf numFmtId="49" fontId="17" fillId="0" borderId="10" xfId="0" applyNumberFormat="1" applyFont="1" applyBorder="1" applyAlignment="1">
      <alignment horizontal="left" vertical="center" wrapText="1"/>
    </xf>
    <xf numFmtId="49" fontId="17" fillId="0" borderId="11" xfId="0" applyNumberFormat="1" applyFont="1" applyBorder="1" applyAlignment="1">
      <alignment horizontal="left" vertical="center" wrapText="1"/>
    </xf>
    <xf numFmtId="49" fontId="17" fillId="0" borderId="11" xfId="0" applyNumberFormat="1" applyFont="1" applyBorder="1" applyAlignment="1">
      <alignment horizontal="right" vertical="center" wrapText="1" indent="1"/>
    </xf>
    <xf numFmtId="49" fontId="17" fillId="0" borderId="19" xfId="0" applyNumberFormat="1" applyFont="1" applyBorder="1" applyAlignment="1">
      <alignment horizontal="left" vertical="center" wrapText="1"/>
    </xf>
    <xf numFmtId="0" fontId="18" fillId="0" borderId="0" xfId="0" applyFont="1"/>
    <xf numFmtId="49" fontId="17" fillId="0" borderId="2" xfId="0" applyNumberFormat="1" applyFont="1" applyBorder="1" applyAlignment="1">
      <alignment horizontal="left" vertical="center" wrapText="1"/>
    </xf>
    <xf numFmtId="49" fontId="17" fillId="0" borderId="3" xfId="0" applyNumberFormat="1" applyFont="1" applyBorder="1" applyAlignment="1">
      <alignment horizontal="left" vertical="center" wrapText="1"/>
    </xf>
    <xf numFmtId="49" fontId="17" fillId="0" borderId="5" xfId="0" applyNumberFormat="1" applyFont="1" applyBorder="1" applyAlignment="1">
      <alignment horizontal="left" vertical="center" wrapText="1"/>
    </xf>
    <xf numFmtId="49" fontId="19" fillId="0" borderId="0" xfId="0" applyNumberFormat="1" applyFont="1" applyAlignment="1">
      <alignment horizontal="left" vertical="center"/>
    </xf>
    <xf numFmtId="49" fontId="20" fillId="0" borderId="3" xfId="0" applyNumberFormat="1" applyFont="1" applyBorder="1" applyAlignment="1">
      <alignment horizontal="left" vertical="center" wrapText="1"/>
    </xf>
    <xf numFmtId="49" fontId="2" fillId="3" borderId="6" xfId="0" applyNumberFormat="1" applyFont="1" applyFill="1" applyBorder="1" applyAlignment="1">
      <alignment horizontal="center" vertical="center" wrapText="1"/>
    </xf>
    <xf numFmtId="49" fontId="2" fillId="3" borderId="6" xfId="0" applyNumberFormat="1" applyFont="1" applyFill="1" applyBorder="1" applyAlignment="1">
      <alignment horizontal="center" wrapText="1"/>
    </xf>
    <xf numFmtId="49" fontId="1" fillId="3" borderId="12" xfId="0" applyNumberFormat="1" applyFont="1" applyFill="1" applyBorder="1" applyAlignment="1">
      <alignment horizontal="center" vertical="center" wrapText="1"/>
    </xf>
    <xf numFmtId="49" fontId="1" fillId="3" borderId="25" xfId="0" applyNumberFormat="1" applyFont="1" applyFill="1" applyBorder="1" applyAlignment="1">
      <alignment horizontal="center" vertical="center" wrapText="1"/>
    </xf>
    <xf numFmtId="49" fontId="1" fillId="3" borderId="24" xfId="0" applyNumberFormat="1" applyFont="1" applyFill="1" applyBorder="1" applyAlignment="1">
      <alignment horizontal="center" vertical="center" wrapText="1"/>
    </xf>
    <xf numFmtId="49" fontId="1" fillId="3" borderId="26" xfId="0" applyNumberFormat="1" applyFont="1" applyFill="1" applyBorder="1" applyAlignment="1">
      <alignment horizontal="center" vertical="center" wrapText="1"/>
    </xf>
    <xf numFmtId="49" fontId="14" fillId="4" borderId="0" xfId="0" applyNumberFormat="1" applyFont="1" applyFill="1" applyAlignment="1">
      <alignment horizontal="left" vertical="center"/>
    </xf>
    <xf numFmtId="49" fontId="2" fillId="4" borderId="0" xfId="0" applyNumberFormat="1" applyFont="1" applyFill="1" applyAlignment="1">
      <alignment horizontal="left" vertical="center"/>
    </xf>
    <xf numFmtId="49" fontId="6" fillId="4" borderId="0" xfId="0" applyNumberFormat="1" applyFont="1" applyFill="1" applyAlignment="1">
      <alignment horizontal="left" vertical="center"/>
    </xf>
    <xf numFmtId="49" fontId="2" fillId="5" borderId="6" xfId="0" applyNumberFormat="1" applyFont="1" applyFill="1" applyBorder="1" applyAlignment="1">
      <alignment horizontal="center" vertical="center" wrapText="1"/>
    </xf>
    <xf numFmtId="49" fontId="2" fillId="5" borderId="6" xfId="0" applyNumberFormat="1" applyFont="1" applyFill="1" applyBorder="1" applyAlignment="1">
      <alignment horizontal="center" wrapText="1"/>
    </xf>
    <xf numFmtId="49" fontId="1" fillId="5" borderId="12" xfId="0" applyNumberFormat="1" applyFont="1" applyFill="1" applyBorder="1" applyAlignment="1">
      <alignment horizontal="center" vertical="center" wrapText="1"/>
    </xf>
    <xf numFmtId="49" fontId="1" fillId="5" borderId="25" xfId="0" applyNumberFormat="1" applyFont="1" applyFill="1" applyBorder="1" applyAlignment="1">
      <alignment horizontal="center" vertical="center" wrapText="1"/>
    </xf>
    <xf numFmtId="49" fontId="1" fillId="5" borderId="24" xfId="0" applyNumberFormat="1" applyFont="1" applyFill="1" applyBorder="1" applyAlignment="1">
      <alignment horizontal="center" vertical="center" wrapText="1"/>
    </xf>
    <xf numFmtId="49" fontId="1" fillId="5" borderId="26" xfId="0" applyNumberFormat="1" applyFont="1" applyFill="1" applyBorder="1" applyAlignment="1">
      <alignment horizontal="center" vertical="center" wrapText="1"/>
    </xf>
    <xf numFmtId="49" fontId="14" fillId="6" borderId="0" xfId="0" applyNumberFormat="1" applyFont="1" applyFill="1" applyAlignment="1">
      <alignment horizontal="left" vertical="center"/>
    </xf>
    <xf numFmtId="49" fontId="2" fillId="6" borderId="0" xfId="0" applyNumberFormat="1" applyFont="1" applyFill="1" applyAlignment="1">
      <alignment horizontal="left" vertical="center"/>
    </xf>
    <xf numFmtId="49" fontId="6" fillId="6" borderId="0" xfId="0" applyNumberFormat="1" applyFont="1" applyFill="1" applyAlignment="1">
      <alignment horizontal="left" vertical="center"/>
    </xf>
    <xf numFmtId="49" fontId="1" fillId="0" borderId="31" xfId="0" applyNumberFormat="1" applyFont="1" applyBorder="1" applyAlignment="1">
      <alignment horizontal="left" vertical="center"/>
    </xf>
    <xf numFmtId="49" fontId="1" fillId="0" borderId="33" xfId="0" applyNumberFormat="1" applyFont="1" applyBorder="1" applyAlignment="1">
      <alignment horizontal="left" vertical="center"/>
    </xf>
    <xf numFmtId="49" fontId="1" fillId="0" borderId="35" xfId="0" applyNumberFormat="1" applyFont="1" applyBorder="1" applyAlignment="1">
      <alignment horizontal="left" vertical="center"/>
    </xf>
    <xf numFmtId="49" fontId="2" fillId="0" borderId="19" xfId="0" applyNumberFormat="1" applyFont="1" applyBorder="1" applyAlignment="1">
      <alignment horizontal="left" vertical="center" indent="6"/>
    </xf>
    <xf numFmtId="0" fontId="12" fillId="0" borderId="0" xfId="0" applyFont="1"/>
    <xf numFmtId="49" fontId="2" fillId="7" borderId="6" xfId="0" applyNumberFormat="1" applyFont="1" applyFill="1" applyBorder="1" applyAlignment="1">
      <alignment horizontal="center" vertical="center" wrapText="1"/>
    </xf>
    <xf numFmtId="49" fontId="2" fillId="7" borderId="6" xfId="0" applyNumberFormat="1" applyFont="1" applyFill="1" applyBorder="1" applyAlignment="1">
      <alignment horizontal="center" wrapText="1"/>
    </xf>
    <xf numFmtId="49" fontId="1" fillId="7" borderId="12" xfId="0" applyNumberFormat="1" applyFont="1" applyFill="1" applyBorder="1" applyAlignment="1">
      <alignment horizontal="center" vertical="center" wrapText="1"/>
    </xf>
    <xf numFmtId="49" fontId="1" fillId="7" borderId="25" xfId="0" applyNumberFormat="1" applyFont="1" applyFill="1" applyBorder="1" applyAlignment="1">
      <alignment horizontal="center" vertical="center" wrapText="1"/>
    </xf>
    <xf numFmtId="49" fontId="1" fillId="7" borderId="24" xfId="0" applyNumberFormat="1" applyFont="1" applyFill="1" applyBorder="1" applyAlignment="1">
      <alignment horizontal="center" vertical="center" wrapText="1"/>
    </xf>
    <xf numFmtId="49" fontId="1" fillId="7" borderId="26" xfId="0" applyNumberFormat="1" applyFont="1" applyFill="1" applyBorder="1" applyAlignment="1">
      <alignment horizontal="center" vertical="center" wrapText="1"/>
    </xf>
    <xf numFmtId="49" fontId="3" fillId="0" borderId="11" xfId="0" applyNumberFormat="1" applyFont="1" applyBorder="1" applyAlignment="1">
      <alignment horizontal="left" vertical="center" wrapText="1"/>
    </xf>
    <xf numFmtId="164" fontId="22" fillId="0" borderId="4" xfId="0" applyNumberFormat="1" applyFont="1" applyBorder="1" applyAlignment="1">
      <alignment horizontal="right" vertical="center" wrapText="1" indent="1"/>
    </xf>
    <xf numFmtId="49" fontId="22" fillId="0" borderId="3" xfId="0" applyNumberFormat="1" applyFont="1" applyBorder="1" applyAlignment="1">
      <alignment horizontal="left" vertical="center"/>
    </xf>
    <xf numFmtId="49" fontId="22" fillId="0" borderId="3" xfId="0" applyNumberFormat="1" applyFont="1" applyBorder="1" applyAlignment="1">
      <alignment horizontal="left" vertical="center" wrapText="1"/>
    </xf>
    <xf numFmtId="164" fontId="23" fillId="0" borderId="9" xfId="0" applyNumberFormat="1" applyFont="1" applyBorder="1" applyAlignment="1">
      <alignment horizontal="right" vertical="center"/>
    </xf>
    <xf numFmtId="164" fontId="23" fillId="0" borderId="27" xfId="0" applyNumberFormat="1" applyFont="1" applyBorder="1" applyAlignment="1">
      <alignment horizontal="right" vertical="center"/>
    </xf>
    <xf numFmtId="164" fontId="23" fillId="0" borderId="15" xfId="0" applyNumberFormat="1" applyFont="1" applyBorder="1" applyAlignment="1">
      <alignment horizontal="right" vertical="center"/>
    </xf>
    <xf numFmtId="49" fontId="2" fillId="0" borderId="28" xfId="0" applyNumberFormat="1" applyFont="1" applyBorder="1" applyAlignment="1">
      <alignment horizontal="left" vertical="center"/>
    </xf>
    <xf numFmtId="49" fontId="1" fillId="0" borderId="28" xfId="0" applyNumberFormat="1" applyFont="1" applyBorder="1" applyAlignment="1">
      <alignment horizontal="left" vertical="center"/>
    </xf>
    <xf numFmtId="49" fontId="2" fillId="0" borderId="28" xfId="0" applyNumberFormat="1" applyFont="1" applyBorder="1" applyAlignment="1">
      <alignment horizontal="left" vertical="center" wrapText="1"/>
    </xf>
    <xf numFmtId="49" fontId="2" fillId="0" borderId="8" xfId="0" applyNumberFormat="1" applyFont="1" applyBorder="1" applyAlignment="1">
      <alignment horizontal="left" vertical="center" wrapText="1"/>
    </xf>
    <xf numFmtId="49" fontId="1" fillId="0" borderId="16" xfId="0" applyNumberFormat="1" applyFont="1" applyBorder="1" applyAlignment="1">
      <alignment horizontal="left" vertical="center"/>
    </xf>
    <xf numFmtId="49" fontId="2" fillId="0" borderId="7" xfId="0" applyNumberFormat="1" applyFont="1" applyBorder="1" applyAlignment="1">
      <alignment horizontal="left" vertical="center" wrapText="1"/>
    </xf>
    <xf numFmtId="49" fontId="2" fillId="0" borderId="9" xfId="0" applyNumberFormat="1" applyFont="1" applyBorder="1" applyAlignment="1">
      <alignment horizontal="left" vertical="center" wrapText="1"/>
    </xf>
    <xf numFmtId="49" fontId="2" fillId="0" borderId="27" xfId="0" applyNumberFormat="1" applyFont="1" applyBorder="1" applyAlignment="1">
      <alignment horizontal="left" vertical="center" wrapText="1"/>
    </xf>
    <xf numFmtId="49" fontId="2" fillId="0" borderId="15" xfId="0" applyNumberFormat="1" applyFont="1" applyBorder="1" applyAlignment="1">
      <alignment horizontal="left" vertical="center" wrapText="1"/>
    </xf>
    <xf numFmtId="49" fontId="2" fillId="0" borderId="9" xfId="0" applyNumberFormat="1" applyFont="1" applyBorder="1" applyAlignment="1">
      <alignment horizontal="center" vertical="center"/>
    </xf>
    <xf numFmtId="164" fontId="22" fillId="0" borderId="3" xfId="0" applyNumberFormat="1" applyFont="1" applyBorder="1" applyAlignment="1">
      <alignment horizontal="right" vertical="center" wrapText="1"/>
    </xf>
    <xf numFmtId="164" fontId="22" fillId="0" borderId="39" xfId="0" applyNumberFormat="1" applyFont="1" applyBorder="1" applyAlignment="1">
      <alignment horizontal="right" vertical="center" wrapText="1"/>
    </xf>
    <xf numFmtId="49" fontId="6" fillId="0" borderId="36" xfId="0" applyNumberFormat="1" applyFont="1" applyBorder="1" applyAlignment="1">
      <alignment horizontal="left" vertical="center" indent="6"/>
    </xf>
    <xf numFmtId="49" fontId="6" fillId="0" borderId="37" xfId="0" applyNumberFormat="1" applyFont="1" applyBorder="1" applyAlignment="1">
      <alignment horizontal="left" vertical="center" indent="6"/>
    </xf>
    <xf numFmtId="49" fontId="6" fillId="0" borderId="38" xfId="0" applyNumberFormat="1" applyFont="1" applyBorder="1" applyAlignment="1">
      <alignment horizontal="left" vertical="center" indent="6"/>
    </xf>
    <xf numFmtId="49" fontId="2" fillId="0" borderId="7" xfId="0" applyNumberFormat="1" applyFont="1" applyBorder="1" applyAlignment="1">
      <alignment horizontal="left" vertical="center" indent="6"/>
    </xf>
    <xf numFmtId="49" fontId="2" fillId="7" borderId="13" xfId="0" applyNumberFormat="1" applyFont="1" applyFill="1" applyBorder="1" applyAlignment="1">
      <alignment horizontal="center" vertical="center" wrapText="1"/>
    </xf>
    <xf numFmtId="49" fontId="2" fillId="7" borderId="14" xfId="0" applyNumberFormat="1" applyFont="1" applyFill="1" applyBorder="1" applyAlignment="1">
      <alignment horizontal="center" vertical="center" wrapText="1"/>
    </xf>
    <xf numFmtId="49" fontId="2" fillId="7" borderId="6" xfId="0" applyNumberFormat="1" applyFont="1" applyFill="1" applyBorder="1" applyAlignment="1">
      <alignment horizontal="center" vertical="center" wrapText="1"/>
    </xf>
    <xf numFmtId="49" fontId="2" fillId="7" borderId="12" xfId="0" applyNumberFormat="1" applyFont="1" applyFill="1" applyBorder="1" applyAlignment="1">
      <alignment horizontal="center" vertical="center" wrapText="1"/>
    </xf>
    <xf numFmtId="49" fontId="2" fillId="0" borderId="15" xfId="0" applyNumberFormat="1" applyFont="1" applyBorder="1" applyAlignment="1">
      <alignment horizontal="center" vertical="center"/>
    </xf>
    <xf numFmtId="49" fontId="2" fillId="0" borderId="9" xfId="0" applyNumberFormat="1" applyFont="1" applyBorder="1" applyAlignment="1">
      <alignment horizontal="center" vertical="center"/>
    </xf>
    <xf numFmtId="49" fontId="2" fillId="0" borderId="27" xfId="0" applyNumberFormat="1" applyFont="1" applyBorder="1" applyAlignment="1">
      <alignment horizontal="center" vertical="center"/>
    </xf>
    <xf numFmtId="49" fontId="6" fillId="0" borderId="15" xfId="0" applyNumberFormat="1" applyFont="1" applyBorder="1" applyAlignment="1">
      <alignment horizontal="center" vertical="center"/>
    </xf>
    <xf numFmtId="49" fontId="6" fillId="0" borderId="9" xfId="0" applyNumberFormat="1" applyFont="1" applyBorder="1" applyAlignment="1">
      <alignment horizontal="center" vertical="center"/>
    </xf>
    <xf numFmtId="49" fontId="6" fillId="0" borderId="27" xfId="0" applyNumberFormat="1" applyFont="1" applyBorder="1" applyAlignment="1">
      <alignment horizontal="center" vertical="center"/>
    </xf>
    <xf numFmtId="49" fontId="13" fillId="0" borderId="15" xfId="0" applyNumberFormat="1" applyFont="1" applyBorder="1" applyAlignment="1">
      <alignment horizontal="left" vertical="center" wrapText="1"/>
    </xf>
    <xf numFmtId="49" fontId="13" fillId="0" borderId="9" xfId="0" applyNumberFormat="1" applyFont="1" applyBorder="1" applyAlignment="1">
      <alignment horizontal="left" vertical="center" wrapText="1"/>
    </xf>
    <xf numFmtId="49" fontId="13" fillId="0" borderId="27" xfId="0" applyNumberFormat="1" applyFont="1" applyBorder="1" applyAlignment="1">
      <alignment horizontal="left" vertical="center" wrapText="1"/>
    </xf>
    <xf numFmtId="49" fontId="11" fillId="0" borderId="15" xfId="4" applyNumberFormat="1" applyBorder="1" applyAlignment="1">
      <alignment horizontal="left" vertical="center" wrapText="1"/>
    </xf>
    <xf numFmtId="49" fontId="5" fillId="0" borderId="9" xfId="0" applyNumberFormat="1" applyFont="1" applyBorder="1" applyAlignment="1">
      <alignment horizontal="left" vertical="center" wrapText="1"/>
    </xf>
    <xf numFmtId="49" fontId="5" fillId="0" borderId="27" xfId="0" applyNumberFormat="1" applyFont="1" applyBorder="1" applyAlignment="1">
      <alignment horizontal="left" vertical="center" wrapText="1"/>
    </xf>
    <xf numFmtId="49" fontId="2" fillId="7" borderId="17" xfId="0" applyNumberFormat="1" applyFont="1" applyFill="1" applyBorder="1" applyAlignment="1">
      <alignment horizontal="center" wrapText="1"/>
    </xf>
    <xf numFmtId="49" fontId="2" fillId="7" borderId="20" xfId="0" applyNumberFormat="1" applyFont="1" applyFill="1" applyBorder="1" applyAlignment="1">
      <alignment horizontal="center" wrapText="1"/>
    </xf>
    <xf numFmtId="49" fontId="2" fillId="7" borderId="21" xfId="0" applyNumberFormat="1" applyFont="1" applyFill="1" applyBorder="1" applyAlignment="1">
      <alignment horizontal="center" wrapText="1"/>
    </xf>
    <xf numFmtId="49" fontId="2" fillId="5" borderId="13" xfId="0" applyNumberFormat="1" applyFont="1" applyFill="1" applyBorder="1" applyAlignment="1">
      <alignment horizontal="center" vertical="center" wrapText="1"/>
    </xf>
    <xf numFmtId="49" fontId="2" fillId="5" borderId="14" xfId="0" applyNumberFormat="1" applyFont="1" applyFill="1" applyBorder="1" applyAlignment="1">
      <alignment horizontal="center" vertical="center" wrapText="1"/>
    </xf>
    <xf numFmtId="49" fontId="2" fillId="5" borderId="6" xfId="0" applyNumberFormat="1" applyFont="1" applyFill="1" applyBorder="1" applyAlignment="1">
      <alignment horizontal="center" vertical="center" wrapText="1"/>
    </xf>
    <xf numFmtId="49" fontId="2" fillId="5" borderId="12" xfId="0" applyNumberFormat="1" applyFont="1" applyFill="1" applyBorder="1" applyAlignment="1">
      <alignment horizontal="center" vertical="center" wrapText="1"/>
    </xf>
    <xf numFmtId="49" fontId="2" fillId="5" borderId="17" xfId="0" applyNumberFormat="1" applyFont="1" applyFill="1" applyBorder="1" applyAlignment="1">
      <alignment horizontal="center" wrapText="1"/>
    </xf>
    <xf numFmtId="49" fontId="2" fillId="5" borderId="20" xfId="0" applyNumberFormat="1" applyFont="1" applyFill="1" applyBorder="1" applyAlignment="1">
      <alignment horizontal="center" wrapText="1"/>
    </xf>
    <xf numFmtId="49" fontId="2" fillId="5" borderId="21" xfId="0" applyNumberFormat="1" applyFont="1" applyFill="1" applyBorder="1" applyAlignment="1">
      <alignment horizontal="center" wrapText="1"/>
    </xf>
    <xf numFmtId="49" fontId="11" fillId="0" borderId="15" xfId="4" applyNumberFormat="1" applyBorder="1" applyAlignment="1">
      <alignment horizontal="center" vertical="center" wrapText="1"/>
    </xf>
    <xf numFmtId="49" fontId="5" fillId="0" borderId="9" xfId="0" applyNumberFormat="1" applyFont="1" applyBorder="1" applyAlignment="1">
      <alignment horizontal="center" vertical="center" wrapText="1"/>
    </xf>
    <xf numFmtId="49" fontId="2" fillId="0" borderId="30" xfId="0" applyNumberFormat="1" applyFont="1" applyBorder="1" applyAlignment="1">
      <alignment horizontal="center" vertical="center"/>
    </xf>
    <xf numFmtId="49" fontId="2" fillId="0" borderId="32" xfId="0" applyNumberFormat="1" applyFont="1" applyBorder="1" applyAlignment="1">
      <alignment horizontal="center" vertical="center"/>
    </xf>
    <xf numFmtId="49" fontId="2" fillId="0" borderId="34" xfId="0" applyNumberFormat="1" applyFont="1" applyBorder="1" applyAlignment="1">
      <alignment horizontal="center" vertical="center"/>
    </xf>
    <xf numFmtId="49" fontId="2" fillId="0" borderId="15" xfId="0" applyNumberFormat="1" applyFont="1" applyBorder="1" applyAlignment="1">
      <alignment horizontal="center" vertical="center" wrapText="1"/>
    </xf>
    <xf numFmtId="49" fontId="2" fillId="0" borderId="9" xfId="0" applyNumberFormat="1" applyFont="1" applyBorder="1" applyAlignment="1">
      <alignment horizontal="center" vertical="center" wrapText="1"/>
    </xf>
    <xf numFmtId="49" fontId="2" fillId="0" borderId="27" xfId="0" applyNumberFormat="1" applyFont="1" applyBorder="1" applyAlignment="1">
      <alignment horizontal="center" vertical="center" wrapText="1"/>
    </xf>
    <xf numFmtId="49" fontId="5" fillId="0" borderId="27" xfId="0" applyNumberFormat="1" applyFont="1" applyBorder="1" applyAlignment="1">
      <alignment horizontal="center" vertical="center" wrapText="1"/>
    </xf>
    <xf numFmtId="49" fontId="2" fillId="3" borderId="17" xfId="0" applyNumberFormat="1" applyFont="1" applyFill="1" applyBorder="1" applyAlignment="1">
      <alignment horizontal="center" wrapText="1"/>
    </xf>
    <xf numFmtId="49" fontId="2" fillId="3" borderId="20" xfId="0" applyNumberFormat="1" applyFont="1" applyFill="1" applyBorder="1" applyAlignment="1">
      <alignment horizontal="center" wrapText="1"/>
    </xf>
    <xf numFmtId="49" fontId="2" fillId="3" borderId="21" xfId="0" applyNumberFormat="1" applyFont="1" applyFill="1" applyBorder="1" applyAlignment="1">
      <alignment horizontal="center" wrapText="1"/>
    </xf>
    <xf numFmtId="49" fontId="2" fillId="3" borderId="13" xfId="0" applyNumberFormat="1" applyFont="1" applyFill="1" applyBorder="1" applyAlignment="1">
      <alignment horizontal="center" vertical="center" wrapText="1"/>
    </xf>
    <xf numFmtId="49" fontId="2" fillId="3" borderId="14" xfId="0" applyNumberFormat="1" applyFont="1" applyFill="1" applyBorder="1" applyAlignment="1">
      <alignment horizontal="center" vertical="center" wrapText="1"/>
    </xf>
    <xf numFmtId="49" fontId="2" fillId="3" borderId="6" xfId="0" applyNumberFormat="1" applyFont="1" applyFill="1" applyBorder="1" applyAlignment="1">
      <alignment horizontal="center" vertical="center" wrapText="1"/>
    </xf>
    <xf numFmtId="49" fontId="2" fillId="3" borderId="12" xfId="0" applyNumberFormat="1" applyFont="1" applyFill="1" applyBorder="1" applyAlignment="1">
      <alignment horizontal="center" vertical="center" wrapText="1"/>
    </xf>
    <xf numFmtId="49" fontId="11" fillId="0" borderId="9" xfId="4" applyNumberForma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49" fontId="1" fillId="0" borderId="7" xfId="0" applyNumberFormat="1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vertical="center" wrapText="1"/>
    </xf>
    <xf numFmtId="49" fontId="16" fillId="0" borderId="9" xfId="0" applyNumberFormat="1" applyFont="1" applyBorder="1" applyAlignment="1">
      <alignment horizontal="center" vertical="center" wrapText="1"/>
    </xf>
    <xf numFmtId="49" fontId="1" fillId="0" borderId="28" xfId="0" applyNumberFormat="1" applyFont="1" applyBorder="1" applyAlignment="1">
      <alignment horizontal="center" vertical="center"/>
    </xf>
    <xf numFmtId="49" fontId="1" fillId="0" borderId="16" xfId="0" applyNumberFormat="1" applyFont="1" applyBorder="1" applyAlignment="1">
      <alignment horizontal="center" vertical="top"/>
    </xf>
    <xf numFmtId="49" fontId="1" fillId="0" borderId="8" xfId="0" applyNumberFormat="1" applyFont="1" applyBorder="1" applyAlignment="1">
      <alignment horizontal="center"/>
    </xf>
  </cellXfs>
  <cellStyles count="5">
    <cellStyle name="Hypertextový odkaz" xfId="4" builtinId="8"/>
    <cellStyle name="ke kontrole a změně" xfId="1" xr:uid="{00000000-0005-0000-0000-000001000000}"/>
    <cellStyle name="Normální" xfId="0" builtinId="0"/>
    <cellStyle name="Normální 2" xfId="3" xr:uid="{00000000-0005-0000-0000-000003000000}"/>
    <cellStyle name="vše původní styl - bílá" xfId="2" xr:uid="{00000000-0005-0000-0000-000004000000}"/>
  </cellStyles>
  <dxfs count="0"/>
  <tableStyles count="0" defaultTableStyle="TableStyleMedium2" defaultPivotStyle="PivotStyleLight16"/>
  <colors>
    <mruColors>
      <color rgb="FFFFE5E5"/>
      <color rgb="FFFEF6F0"/>
      <color rgb="FFF4F2F8"/>
      <color rgb="FFF0F8F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22/10/relationships/richValueRel" Target="richData/richValueRel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microsoft.com/office/2017/06/relationships/rdRichValueTypes" Target="richData/rdRichValueTypes.xml"/><Relationship Id="rId5" Type="http://schemas.openxmlformats.org/officeDocument/2006/relationships/styles" Target="styles.xml"/><Relationship Id="rId10" Type="http://schemas.microsoft.com/office/2017/06/relationships/rdRichValueStructure" Target="richData/rdrichvaluestructure.xml"/><Relationship Id="rId4" Type="http://schemas.openxmlformats.org/officeDocument/2006/relationships/theme" Target="theme/theme1.xml"/><Relationship Id="rId9" Type="http://schemas.microsoft.com/office/2017/06/relationships/rdRichValue" Target="richData/rdrichvalue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22.png"/><Relationship Id="rId1" Type="http://schemas.openxmlformats.org/officeDocument/2006/relationships/image" Target="../media/image2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13608</xdr:colOff>
      <xdr:row>30</xdr:row>
      <xdr:rowOff>231322</xdr:rowOff>
    </xdr:from>
    <xdr:to>
      <xdr:col>5</xdr:col>
      <xdr:colOff>606953</xdr:colOff>
      <xdr:row>33</xdr:row>
      <xdr:rowOff>176894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18858" y="14287501"/>
          <a:ext cx="2634416" cy="1537607"/>
        </a:xfrm>
        <a:prstGeom prst="rect">
          <a:avLst/>
        </a:prstGeom>
      </xdr:spPr>
    </xdr:pic>
    <xdr:clientData/>
  </xdr:twoCellAnchor>
  <xdr:twoCellAnchor editAs="oneCell">
    <xdr:from>
      <xdr:col>4</xdr:col>
      <xdr:colOff>13606</xdr:colOff>
      <xdr:row>18</xdr:row>
      <xdr:rowOff>149679</xdr:rowOff>
    </xdr:from>
    <xdr:to>
      <xdr:col>5</xdr:col>
      <xdr:colOff>367392</xdr:colOff>
      <xdr:row>21</xdr:row>
      <xdr:rowOff>90642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18856" y="7837715"/>
          <a:ext cx="2394857" cy="1532998"/>
        </a:xfrm>
        <a:prstGeom prst="rect">
          <a:avLst/>
        </a:prstGeom>
      </xdr:spPr>
    </xdr:pic>
    <xdr:clientData/>
  </xdr:twoCellAnchor>
  <xdr:twoCellAnchor editAs="oneCell">
    <xdr:from>
      <xdr:col>4</xdr:col>
      <xdr:colOff>27214</xdr:colOff>
      <xdr:row>11</xdr:row>
      <xdr:rowOff>312964</xdr:rowOff>
    </xdr:from>
    <xdr:to>
      <xdr:col>5</xdr:col>
      <xdr:colOff>122464</xdr:colOff>
      <xdr:row>14</xdr:row>
      <xdr:rowOff>303177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932464" y="4286250"/>
          <a:ext cx="2136321" cy="1582248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0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  <rv s="0">
    <v>7</v>
    <v>5</v>
  </rv>
  <rv s="0">
    <v>8</v>
    <v>5</v>
  </rv>
  <rv s="0">
    <v>9</v>
    <v>5</v>
  </rv>
  <rv s="0">
    <v>10</v>
    <v>5</v>
  </rv>
  <rv s="0">
    <v>11</v>
    <v>5</v>
  </rv>
  <rv s="0">
    <v>12</v>
    <v>5</v>
  </rv>
  <rv s="0">
    <v>13</v>
    <v>5</v>
  </rv>
  <rv s="0">
    <v>14</v>
    <v>5</v>
  </rv>
  <rv s="0">
    <v>15</v>
    <v>5</v>
  </rv>
  <rv s="0">
    <v>16</v>
    <v>5</v>
  </rv>
  <rv s="0">
    <v>17</v>
    <v>5</v>
  </rv>
  <rv s="0">
    <v>18</v>
    <v>5</v>
  </rv>
  <rv s="0">
    <v>19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  <rel r:id="rId8"/>
  <rel r:id="rId9"/>
  <rel r:id="rId10"/>
  <rel r:id="rId11"/>
  <rel r:id="rId12"/>
  <rel r:id="rId13"/>
  <rel r:id="rId14"/>
  <rel r:id="rId15"/>
  <rel r:id="rId16"/>
  <rel r:id="rId17"/>
  <rel r:id="rId18"/>
  <rel r:id="rId19"/>
  <rel r:id="rId20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3:S21"/>
  <sheetViews>
    <sheetView zoomScale="85" zoomScaleNormal="85" workbookViewId="0">
      <selection activeCell="N16" sqref="N16"/>
    </sheetView>
  </sheetViews>
  <sheetFormatPr defaultColWidth="8.7109375" defaultRowHeight="12.75" x14ac:dyDescent="0.2"/>
  <cols>
    <col min="2" max="2" width="9.7109375" customWidth="1"/>
    <col min="3" max="3" width="14.85546875" customWidth="1"/>
    <col min="4" max="4" width="15.140625" customWidth="1"/>
    <col min="5" max="5" width="58" customWidth="1"/>
    <col min="6" max="6" width="0" hidden="1" customWidth="1"/>
    <col min="7" max="7" width="20.42578125" customWidth="1"/>
    <col min="8" max="11" width="20.7109375" customWidth="1"/>
    <col min="12" max="12" width="22.85546875" customWidth="1"/>
    <col min="13" max="13" width="16.28515625" customWidth="1"/>
    <col min="14" max="14" width="15.7109375" customWidth="1"/>
    <col min="15" max="15" width="21.140625" customWidth="1"/>
    <col min="16" max="16" width="3.85546875" customWidth="1"/>
    <col min="17" max="17" width="20.140625" customWidth="1"/>
    <col min="18" max="18" width="4.140625" customWidth="1"/>
    <col min="19" max="19" width="34.85546875" customWidth="1"/>
  </cols>
  <sheetData>
    <row r="3" spans="2:19" ht="45.75" x14ac:dyDescent="0.2">
      <c r="B3" s="35" t="s">
        <v>0</v>
      </c>
      <c r="C3" s="1"/>
      <c r="D3" s="1"/>
      <c r="E3" s="1"/>
      <c r="F3" s="1"/>
      <c r="G3" s="2"/>
      <c r="H3" s="1"/>
      <c r="I3" s="1"/>
      <c r="J3" s="1"/>
      <c r="K3" s="1"/>
      <c r="L3" s="2"/>
      <c r="M3" s="1"/>
      <c r="N3" s="1"/>
      <c r="O3" s="1"/>
      <c r="P3" s="1"/>
      <c r="Q3" s="1"/>
      <c r="R3" s="1"/>
      <c r="S3" s="1"/>
    </row>
    <row r="4" spans="2:19" ht="18" x14ac:dyDescent="0.2">
      <c r="B4" s="36" t="s">
        <v>1</v>
      </c>
      <c r="C4" s="1"/>
      <c r="D4" s="1"/>
      <c r="E4" s="1"/>
      <c r="F4" s="1"/>
      <c r="G4" s="2"/>
      <c r="H4" s="3"/>
      <c r="I4" s="1"/>
      <c r="J4" s="1"/>
      <c r="K4" s="1"/>
      <c r="L4" s="2"/>
      <c r="M4" s="1"/>
      <c r="N4" s="1"/>
      <c r="O4" s="1"/>
      <c r="P4" s="1"/>
      <c r="Q4" s="1"/>
      <c r="R4" s="1"/>
      <c r="S4" s="1"/>
    </row>
    <row r="5" spans="2:19" ht="27" x14ac:dyDescent="0.2">
      <c r="B5" s="37" t="s">
        <v>2</v>
      </c>
      <c r="C5" s="1"/>
      <c r="D5" s="1"/>
      <c r="F5" s="1"/>
      <c r="G5" s="83" t="s">
        <v>90</v>
      </c>
      <c r="H5" s="4"/>
      <c r="I5" s="4"/>
      <c r="J5" s="1"/>
      <c r="K5" s="1"/>
      <c r="L5" s="2"/>
      <c r="M5" s="1"/>
      <c r="N5" s="1"/>
      <c r="O5" s="1"/>
      <c r="P5" s="1"/>
      <c r="Q5" s="1"/>
      <c r="R5" s="1"/>
      <c r="S5" s="5"/>
    </row>
    <row r="6" spans="2:19" ht="15.75" thickBot="1" x14ac:dyDescent="0.25">
      <c r="B6" s="1"/>
      <c r="C6" s="1"/>
      <c r="D6" s="1"/>
      <c r="E6" s="1"/>
      <c r="F6" s="1"/>
      <c r="G6" s="2"/>
      <c r="H6" s="1"/>
      <c r="I6" s="1"/>
      <c r="J6" s="1"/>
      <c r="K6" s="1"/>
      <c r="L6" s="2"/>
      <c r="M6" s="1"/>
      <c r="N6" s="1"/>
      <c r="O6" s="1"/>
      <c r="P6" s="1"/>
      <c r="Q6" s="1"/>
      <c r="R6" s="1"/>
      <c r="S6" s="1"/>
    </row>
    <row r="7" spans="2:19" ht="41.45" customHeight="1" thickTop="1" x14ac:dyDescent="0.2">
      <c r="B7" s="137" t="s">
        <v>3</v>
      </c>
      <c r="C7" s="139" t="s">
        <v>4</v>
      </c>
      <c r="D7" s="139" t="s">
        <v>5</v>
      </c>
      <c r="E7" s="139" t="s">
        <v>6</v>
      </c>
      <c r="F7" s="108" t="s">
        <v>5</v>
      </c>
      <c r="G7" s="139" t="s">
        <v>7</v>
      </c>
      <c r="H7" s="139" t="s">
        <v>8</v>
      </c>
      <c r="I7" s="139" t="s">
        <v>9</v>
      </c>
      <c r="J7" s="139" t="s">
        <v>10</v>
      </c>
      <c r="K7" s="139" t="s">
        <v>11</v>
      </c>
      <c r="L7" s="139" t="s">
        <v>12</v>
      </c>
      <c r="M7" s="109" t="s">
        <v>13</v>
      </c>
      <c r="N7" s="109" t="s">
        <v>14</v>
      </c>
      <c r="O7" s="109" t="s">
        <v>15</v>
      </c>
      <c r="P7" s="153" t="s">
        <v>16</v>
      </c>
      <c r="Q7" s="154"/>
      <c r="R7" s="155"/>
      <c r="S7" s="26"/>
    </row>
    <row r="8" spans="2:19" ht="37.5" customHeight="1" thickBot="1" x14ac:dyDescent="0.25">
      <c r="B8" s="138"/>
      <c r="C8" s="140"/>
      <c r="D8" s="140"/>
      <c r="E8" s="140"/>
      <c r="F8" s="110" t="s">
        <v>5</v>
      </c>
      <c r="G8" s="140"/>
      <c r="H8" s="140"/>
      <c r="I8" s="140"/>
      <c r="J8" s="140"/>
      <c r="K8" s="140"/>
      <c r="L8" s="140"/>
      <c r="M8" s="110" t="s">
        <v>17</v>
      </c>
      <c r="N8" s="110" t="s">
        <v>18</v>
      </c>
      <c r="O8" s="110" t="s">
        <v>18</v>
      </c>
      <c r="P8" s="111"/>
      <c r="Q8" s="112" t="s">
        <v>19</v>
      </c>
      <c r="R8" s="113"/>
      <c r="S8" s="28" t="s">
        <v>20</v>
      </c>
    </row>
    <row r="9" spans="2:19" ht="16.5" thickTop="1" thickBot="1" x14ac:dyDescent="0.25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</row>
    <row r="10" spans="2:19" ht="15.75" thickBot="1" x14ac:dyDescent="0.25">
      <c r="B10" s="133" t="s">
        <v>57</v>
      </c>
      <c r="C10" s="134"/>
      <c r="D10" s="134"/>
      <c r="E10" s="135"/>
      <c r="F10" s="106"/>
      <c r="G10" s="136"/>
      <c r="H10" s="136"/>
      <c r="I10" s="136"/>
      <c r="J10" s="136"/>
      <c r="K10" s="136"/>
      <c r="L10" s="1"/>
      <c r="M10" s="1"/>
      <c r="N10" s="1"/>
      <c r="O10" s="1"/>
      <c r="P10" s="1"/>
      <c r="Q10" s="1"/>
      <c r="R10" s="1"/>
      <c r="S10" s="1"/>
    </row>
    <row r="11" spans="2:19" ht="15.75" thickBot="1" x14ac:dyDescent="0.25"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</row>
    <row r="12" spans="2:19" ht="25.5" customHeight="1" thickTop="1" x14ac:dyDescent="0.2">
      <c r="B12" s="141">
        <v>1</v>
      </c>
      <c r="C12" s="144"/>
      <c r="D12" s="141"/>
      <c r="E12" s="147" t="s">
        <v>55</v>
      </c>
      <c r="F12" s="30"/>
      <c r="G12" s="30"/>
      <c r="H12" s="30"/>
      <c r="I12" s="31"/>
      <c r="J12" s="31"/>
      <c r="K12" s="31"/>
      <c r="L12" s="150"/>
      <c r="M12" s="46"/>
      <c r="N12" s="120"/>
      <c r="O12" s="47"/>
      <c r="P12" s="41"/>
      <c r="Q12" s="41"/>
      <c r="R12" s="41"/>
      <c r="S12" s="43"/>
    </row>
    <row r="13" spans="2:19" ht="25.5" customHeight="1" x14ac:dyDescent="0.2">
      <c r="B13" s="142"/>
      <c r="C13" s="145"/>
      <c r="D13" s="142"/>
      <c r="E13" s="148"/>
      <c r="F13" s="24"/>
      <c r="G13" s="29"/>
      <c r="H13" s="24"/>
      <c r="I13" s="6"/>
      <c r="J13" s="6"/>
      <c r="K13" s="6"/>
      <c r="L13" s="151"/>
      <c r="M13" s="50" t="s">
        <v>28</v>
      </c>
      <c r="N13" s="118">
        <f>'VÝPIS PRVKŮ-TYP-KUCHYNĚ'!Q43</f>
        <v>0</v>
      </c>
      <c r="O13" s="51">
        <f>SUM(M13*N13)</f>
        <v>0</v>
      </c>
      <c r="P13" s="23"/>
      <c r="Q13" s="23"/>
      <c r="R13" s="23"/>
      <c r="S13" s="44"/>
    </row>
    <row r="14" spans="2:19" ht="25.5" customHeight="1" thickBot="1" x14ac:dyDescent="0.25">
      <c r="B14" s="143"/>
      <c r="C14" s="146"/>
      <c r="D14" s="143"/>
      <c r="E14" s="149"/>
      <c r="F14" s="32"/>
      <c r="G14" s="32"/>
      <c r="H14" s="32"/>
      <c r="I14" s="33"/>
      <c r="J14" s="33"/>
      <c r="K14" s="33"/>
      <c r="L14" s="152"/>
      <c r="M14" s="48"/>
      <c r="N14" s="119"/>
      <c r="O14" s="49"/>
      <c r="P14" s="42"/>
      <c r="Q14" s="42"/>
      <c r="R14" s="42"/>
      <c r="S14" s="45"/>
    </row>
    <row r="15" spans="2:19" ht="25.5" customHeight="1" thickTop="1" x14ac:dyDescent="0.2">
      <c r="B15" s="141">
        <v>1</v>
      </c>
      <c r="C15" s="144"/>
      <c r="D15" s="141"/>
      <c r="E15" s="147" t="s">
        <v>54</v>
      </c>
      <c r="F15" s="30"/>
      <c r="G15" s="30"/>
      <c r="H15" s="30"/>
      <c r="I15" s="31"/>
      <c r="J15" s="31"/>
      <c r="K15" s="31"/>
      <c r="L15" s="150"/>
      <c r="M15" s="46"/>
      <c r="N15" s="120"/>
      <c r="O15" s="47"/>
      <c r="P15" s="41"/>
      <c r="Q15" s="41"/>
      <c r="R15" s="41"/>
      <c r="S15" s="43"/>
    </row>
    <row r="16" spans="2:19" ht="25.5" customHeight="1" x14ac:dyDescent="0.2">
      <c r="B16" s="142"/>
      <c r="C16" s="145"/>
      <c r="D16" s="142"/>
      <c r="E16" s="148"/>
      <c r="F16" s="24"/>
      <c r="G16" s="29"/>
      <c r="H16" s="24"/>
      <c r="I16" s="6"/>
      <c r="J16" s="6"/>
      <c r="K16" s="6"/>
      <c r="L16" s="151"/>
      <c r="M16" s="50" t="s">
        <v>28</v>
      </c>
      <c r="N16" s="118">
        <f>'VÝPIS PRVKŮ-KOUPELNA'!Q66</f>
        <v>0</v>
      </c>
      <c r="O16" s="51">
        <f>SUM(M16*N16)</f>
        <v>0</v>
      </c>
      <c r="P16" s="23"/>
      <c r="Q16" s="23"/>
      <c r="R16" s="23"/>
      <c r="S16" s="44"/>
    </row>
    <row r="17" spans="2:19" ht="25.5" customHeight="1" thickBot="1" x14ac:dyDescent="0.25">
      <c r="B17" s="143"/>
      <c r="C17" s="146"/>
      <c r="D17" s="143"/>
      <c r="E17" s="149"/>
      <c r="F17" s="32"/>
      <c r="G17" s="32"/>
      <c r="H17" s="32"/>
      <c r="I17" s="33"/>
      <c r="J17" s="33"/>
      <c r="K17" s="33"/>
      <c r="L17" s="152"/>
      <c r="M17" s="48"/>
      <c r="N17" s="49"/>
      <c r="O17" s="49"/>
      <c r="P17" s="42"/>
      <c r="Q17" s="42"/>
      <c r="R17" s="42"/>
      <c r="S17" s="45"/>
    </row>
    <row r="18" spans="2:19" ht="14.25" thickTop="1" thickBot="1" x14ac:dyDescent="0.25"/>
    <row r="19" spans="2:19" s="79" customFormat="1" ht="35.1" customHeight="1" thickBot="1" x14ac:dyDescent="0.35">
      <c r="B19" s="75"/>
      <c r="C19" s="76"/>
      <c r="D19" s="76"/>
      <c r="E19" s="114" t="s">
        <v>30</v>
      </c>
      <c r="F19" s="76"/>
      <c r="G19" s="76"/>
      <c r="H19" s="76"/>
      <c r="I19" s="76"/>
      <c r="J19" s="76"/>
      <c r="K19" s="76"/>
      <c r="L19" s="76"/>
      <c r="M19" s="77"/>
      <c r="N19" s="19" t="s">
        <v>31</v>
      </c>
      <c r="O19" s="20">
        <f>SUM(O12:O17)</f>
        <v>0</v>
      </c>
      <c r="P19" s="11" t="s">
        <v>32</v>
      </c>
      <c r="Q19" s="10"/>
      <c r="R19" s="76"/>
      <c r="S19" s="78"/>
    </row>
    <row r="20" spans="2:19" ht="15.75" thickBot="1" x14ac:dyDescent="0.25">
      <c r="B20" s="1"/>
      <c r="C20" s="1"/>
      <c r="D20" s="1"/>
      <c r="E20" s="1"/>
      <c r="F20" s="1"/>
      <c r="G20" s="2"/>
      <c r="H20" s="1"/>
      <c r="I20" s="1"/>
      <c r="J20" s="1"/>
      <c r="K20" s="1"/>
      <c r="L20" s="2"/>
      <c r="M20" s="38"/>
      <c r="N20" s="18"/>
      <c r="O20" s="18"/>
      <c r="P20" s="1"/>
      <c r="Q20" s="1"/>
      <c r="R20" s="1"/>
      <c r="S20" s="1"/>
    </row>
    <row r="21" spans="2:19" s="79" customFormat="1" ht="35.1" customHeight="1" thickTop="1" thickBot="1" x14ac:dyDescent="0.35">
      <c r="B21" s="80"/>
      <c r="C21" s="81"/>
      <c r="D21" s="81"/>
      <c r="E21" s="84" t="s">
        <v>56</v>
      </c>
      <c r="F21" s="84"/>
      <c r="G21" s="84"/>
      <c r="H21" s="84"/>
      <c r="I21" s="84"/>
      <c r="J21" s="84"/>
      <c r="K21" s="84"/>
      <c r="L21" s="84"/>
      <c r="M21" s="131" t="s">
        <v>33</v>
      </c>
      <c r="N21" s="132"/>
      <c r="O21" s="115">
        <f>SUM(O19)</f>
        <v>0</v>
      </c>
      <c r="P21" s="116" t="s">
        <v>32</v>
      </c>
      <c r="Q21" s="117"/>
      <c r="R21" s="81"/>
      <c r="S21" s="82"/>
    </row>
  </sheetData>
  <mergeCells count="24">
    <mergeCell ref="E15:E17"/>
    <mergeCell ref="L15:L17"/>
    <mergeCell ref="P7:R7"/>
    <mergeCell ref="B12:B14"/>
    <mergeCell ref="C12:C14"/>
    <mergeCell ref="D12:D14"/>
    <mergeCell ref="E12:E14"/>
    <mergeCell ref="L12:L14"/>
    <mergeCell ref="M21:N21"/>
    <mergeCell ref="B10:E10"/>
    <mergeCell ref="G10:K10"/>
    <mergeCell ref="B7:B8"/>
    <mergeCell ref="C7:C8"/>
    <mergeCell ref="D7:D8"/>
    <mergeCell ref="E7:E8"/>
    <mergeCell ref="G7:G8"/>
    <mergeCell ref="H7:H8"/>
    <mergeCell ref="I7:I8"/>
    <mergeCell ref="J7:J8"/>
    <mergeCell ref="K7:K8"/>
    <mergeCell ref="L7:L8"/>
    <mergeCell ref="B15:B17"/>
    <mergeCell ref="C15:C17"/>
    <mergeCell ref="D15:D17"/>
  </mergeCells>
  <pageMargins left="0.59055118110236227" right="0.35433070866141736" top="0.86614173228346458" bottom="0.19685039370078741" header="0" footer="0"/>
  <pageSetup paperSize="9" scale="41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J43"/>
  <sheetViews>
    <sheetView topLeftCell="A28" zoomScale="70" zoomScaleNormal="70" zoomScalePageLayoutView="70" workbookViewId="0">
      <selection activeCell="E26" sqref="E26:E39"/>
    </sheetView>
  </sheetViews>
  <sheetFormatPr defaultColWidth="9.140625" defaultRowHeight="15" x14ac:dyDescent="0.2"/>
  <cols>
    <col min="1" max="1" width="40.140625" style="1" customWidth="1"/>
    <col min="2" max="2" width="5.85546875" style="1" customWidth="1"/>
    <col min="3" max="3" width="2.5703125" style="1" customWidth="1"/>
    <col min="4" max="4" width="9.7109375" style="1" customWidth="1"/>
    <col min="5" max="6" width="30.5703125" style="1" customWidth="1"/>
    <col min="7" max="7" width="34.140625" style="1" customWidth="1"/>
    <col min="8" max="8" width="6.5703125" style="1" hidden="1" customWidth="1"/>
    <col min="9" max="9" width="20.42578125" style="2" hidden="1" customWidth="1"/>
    <col min="10" max="10" width="20.7109375" style="1" hidden="1" customWidth="1"/>
    <col min="11" max="11" width="36.85546875" style="1" customWidth="1"/>
    <col min="12" max="13" width="20.7109375" style="1" customWidth="1"/>
    <col min="14" max="14" width="22.85546875" style="2" customWidth="1"/>
    <col min="15" max="15" width="16.28515625" style="1" customWidth="1"/>
    <col min="16" max="16" width="15.7109375" style="1" customWidth="1"/>
    <col min="17" max="17" width="21.140625" style="1" customWidth="1"/>
    <col min="18" max="18" width="3.85546875" style="1" customWidth="1"/>
    <col min="19" max="19" width="20.140625" style="1" customWidth="1"/>
    <col min="20" max="20" width="4.140625" style="1" customWidth="1"/>
    <col min="21" max="21" width="34.85546875" style="1" customWidth="1"/>
    <col min="22" max="22" width="12.7109375" style="1" customWidth="1"/>
    <col min="23" max="23" width="31.28515625" style="1" customWidth="1"/>
    <col min="24" max="24" width="12.7109375" style="1" customWidth="1"/>
    <col min="25" max="25" width="9.85546875" style="1" bestFit="1" customWidth="1"/>
    <col min="26" max="26" width="11.28515625" style="1" bestFit="1" customWidth="1"/>
    <col min="27" max="27" width="12.42578125" style="1" bestFit="1" customWidth="1"/>
    <col min="28" max="29" width="9.140625" style="1"/>
    <col min="30" max="30" width="30.7109375" style="1" customWidth="1"/>
    <col min="31" max="16384" width="9.140625" style="1"/>
  </cols>
  <sheetData>
    <row r="1" spans="4:36" ht="24.95" customHeight="1" x14ac:dyDescent="0.2"/>
    <row r="2" spans="4:36" ht="24.95" customHeight="1" x14ac:dyDescent="0.2"/>
    <row r="3" spans="4:36" ht="56.1" customHeight="1" x14ac:dyDescent="0.2">
      <c r="D3" s="35" t="s">
        <v>0</v>
      </c>
    </row>
    <row r="4" spans="4:36" ht="27.95" customHeight="1" x14ac:dyDescent="0.2">
      <c r="D4" s="36" t="s">
        <v>1</v>
      </c>
      <c r="J4" s="3"/>
    </row>
    <row r="5" spans="4:36" ht="38.1" customHeight="1" x14ac:dyDescent="0.2">
      <c r="D5" s="37" t="s">
        <v>2</v>
      </c>
      <c r="G5" s="100" t="s">
        <v>58</v>
      </c>
      <c r="H5" s="101"/>
      <c r="I5" s="102"/>
      <c r="J5" s="101"/>
      <c r="K5" s="101"/>
      <c r="U5" s="5"/>
    </row>
    <row r="6" spans="4:36" ht="27.75" customHeight="1" thickBot="1" x14ac:dyDescent="0.25"/>
    <row r="7" spans="4:36" s="25" customFormat="1" ht="40.5" customHeight="1" thickTop="1" x14ac:dyDescent="0.2">
      <c r="D7" s="156" t="s">
        <v>3</v>
      </c>
      <c r="E7" s="158" t="s">
        <v>4</v>
      </c>
      <c r="F7" s="158" t="s">
        <v>5</v>
      </c>
      <c r="G7" s="158" t="s">
        <v>60</v>
      </c>
      <c r="H7" s="94" t="s">
        <v>5</v>
      </c>
      <c r="I7" s="158" t="s">
        <v>7</v>
      </c>
      <c r="J7" s="158" t="s">
        <v>8</v>
      </c>
      <c r="K7" s="158" t="s">
        <v>64</v>
      </c>
      <c r="L7" s="158" t="s">
        <v>10</v>
      </c>
      <c r="M7" s="158" t="s">
        <v>11</v>
      </c>
      <c r="N7" s="158" t="s">
        <v>12</v>
      </c>
      <c r="O7" s="95" t="s">
        <v>13</v>
      </c>
      <c r="P7" s="95" t="s">
        <v>14</v>
      </c>
      <c r="Q7" s="95" t="s">
        <v>15</v>
      </c>
      <c r="R7" s="160" t="s">
        <v>16</v>
      </c>
      <c r="S7" s="161"/>
      <c r="T7" s="162"/>
      <c r="U7" s="26"/>
    </row>
    <row r="8" spans="4:36" s="27" customFormat="1" ht="33" customHeight="1" thickBot="1" x14ac:dyDescent="0.25">
      <c r="D8" s="157"/>
      <c r="E8" s="159"/>
      <c r="F8" s="159"/>
      <c r="G8" s="159"/>
      <c r="H8" s="96" t="s">
        <v>5</v>
      </c>
      <c r="I8" s="159"/>
      <c r="J8" s="159"/>
      <c r="K8" s="159"/>
      <c r="L8" s="159"/>
      <c r="M8" s="159"/>
      <c r="N8" s="159"/>
      <c r="O8" s="96" t="s">
        <v>17</v>
      </c>
      <c r="P8" s="96" t="s">
        <v>18</v>
      </c>
      <c r="Q8" s="96" t="s">
        <v>18</v>
      </c>
      <c r="R8" s="97"/>
      <c r="S8" s="98" t="s">
        <v>19</v>
      </c>
      <c r="T8" s="99"/>
      <c r="U8" s="28" t="s">
        <v>20</v>
      </c>
    </row>
    <row r="9" spans="4:36" ht="6.95" customHeight="1" thickTop="1" thickBot="1" x14ac:dyDescent="0.25">
      <c r="I9" s="1"/>
      <c r="N9" s="1"/>
    </row>
    <row r="10" spans="4:36" ht="27.95" customHeight="1" thickBot="1" x14ac:dyDescent="0.25">
      <c r="D10" s="133" t="s">
        <v>21</v>
      </c>
      <c r="E10" s="134"/>
      <c r="F10" s="134"/>
      <c r="G10" s="135"/>
      <c r="H10" s="34"/>
      <c r="I10" s="136" t="s">
        <v>22</v>
      </c>
      <c r="J10" s="136"/>
      <c r="K10" s="136"/>
      <c r="L10" s="136"/>
      <c r="M10" s="136"/>
      <c r="N10" s="1"/>
    </row>
    <row r="11" spans="4:36" ht="6.95" customHeight="1" thickBot="1" x14ac:dyDescent="0.25">
      <c r="I11" s="1"/>
      <c r="N11" s="1"/>
    </row>
    <row r="12" spans="4:36" s="7" customFormat="1" ht="42" customHeight="1" thickTop="1" x14ac:dyDescent="0.2">
      <c r="D12" s="165">
        <v>1</v>
      </c>
      <c r="E12" s="144" t="e" vm="1">
        <v>#VALUE!</v>
      </c>
      <c r="F12" s="141"/>
      <c r="G12" s="168" t="s">
        <v>61</v>
      </c>
      <c r="H12" s="30"/>
      <c r="I12" s="30"/>
      <c r="J12" s="30"/>
      <c r="K12" s="124" t="s">
        <v>68</v>
      </c>
      <c r="L12" s="31"/>
      <c r="M12" s="31"/>
      <c r="N12" s="150"/>
      <c r="O12" s="46" t="s">
        <v>28</v>
      </c>
      <c r="P12" s="47"/>
      <c r="Q12" s="47">
        <f t="shared" ref="Q12:Q19" si="0">SUM(O12*P12)</f>
        <v>0</v>
      </c>
      <c r="R12" s="41"/>
      <c r="S12" s="41" t="s">
        <v>70</v>
      </c>
      <c r="T12" s="41"/>
      <c r="U12" s="103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</row>
    <row r="13" spans="4:36" s="7" customFormat="1" ht="42" customHeight="1" x14ac:dyDescent="0.2">
      <c r="D13" s="166"/>
      <c r="E13" s="145"/>
      <c r="F13" s="142"/>
      <c r="G13" s="169"/>
      <c r="H13" s="24"/>
      <c r="I13" s="29" t="s">
        <v>23</v>
      </c>
      <c r="J13" s="24"/>
      <c r="K13" s="6" t="s">
        <v>69</v>
      </c>
      <c r="L13" s="6"/>
      <c r="M13" s="6"/>
      <c r="N13" s="151"/>
      <c r="O13" s="50" t="s">
        <v>28</v>
      </c>
      <c r="P13" s="51"/>
      <c r="Q13" s="51">
        <f t="shared" si="0"/>
        <v>0</v>
      </c>
      <c r="R13" s="23"/>
      <c r="S13" s="23" t="s">
        <v>72</v>
      </c>
      <c r="T13" s="23"/>
      <c r="U13" s="104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</row>
    <row r="14" spans="4:36" s="7" customFormat="1" ht="42" customHeight="1" x14ac:dyDescent="0.2">
      <c r="D14" s="166"/>
      <c r="E14" s="145"/>
      <c r="F14" s="142"/>
      <c r="G14" s="169"/>
      <c r="H14" s="24"/>
      <c r="I14" s="29"/>
      <c r="J14" s="24"/>
      <c r="K14" s="123" t="s">
        <v>65</v>
      </c>
      <c r="L14" s="121"/>
      <c r="M14" s="121"/>
      <c r="N14" s="151"/>
      <c r="O14" s="50" t="s">
        <v>28</v>
      </c>
      <c r="P14" s="51"/>
      <c r="Q14" s="51">
        <f t="shared" si="0"/>
        <v>0</v>
      </c>
      <c r="R14" s="122"/>
      <c r="S14" s="122" t="s">
        <v>71</v>
      </c>
      <c r="T14" s="122"/>
      <c r="U14" s="104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</row>
    <row r="15" spans="4:36" s="7" customFormat="1" ht="42" customHeight="1" x14ac:dyDescent="0.2">
      <c r="D15" s="166"/>
      <c r="E15" s="145"/>
      <c r="F15" s="142"/>
      <c r="G15" s="169"/>
      <c r="H15" s="24"/>
      <c r="I15" s="29"/>
      <c r="J15" s="24"/>
      <c r="K15" s="123" t="s">
        <v>67</v>
      </c>
      <c r="L15" s="121"/>
      <c r="M15" s="121"/>
      <c r="N15" s="151"/>
      <c r="O15" s="50" t="s">
        <v>28</v>
      </c>
      <c r="P15" s="51"/>
      <c r="Q15" s="51">
        <f t="shared" si="0"/>
        <v>0</v>
      </c>
      <c r="R15" s="122"/>
      <c r="S15" s="122" t="s">
        <v>71</v>
      </c>
      <c r="T15" s="122"/>
      <c r="U15" s="104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</row>
    <row r="16" spans="4:36" s="7" customFormat="1" ht="42" customHeight="1" x14ac:dyDescent="0.2">
      <c r="D16" s="166"/>
      <c r="E16" s="145"/>
      <c r="F16" s="142"/>
      <c r="G16" s="169"/>
      <c r="H16" s="24"/>
      <c r="I16" s="29"/>
      <c r="J16" s="24"/>
      <c r="K16" s="123" t="s">
        <v>74</v>
      </c>
      <c r="L16" s="121"/>
      <c r="M16" s="121"/>
      <c r="N16" s="151"/>
      <c r="O16" s="50" t="s">
        <v>28</v>
      </c>
      <c r="P16" s="51"/>
      <c r="Q16" s="51">
        <f t="shared" si="0"/>
        <v>0</v>
      </c>
      <c r="R16" s="122"/>
      <c r="S16" s="122" t="s">
        <v>72</v>
      </c>
      <c r="T16" s="122"/>
      <c r="U16" s="104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</row>
    <row r="17" spans="4:36" s="7" customFormat="1" ht="42" customHeight="1" thickBot="1" x14ac:dyDescent="0.25">
      <c r="D17" s="167"/>
      <c r="E17" s="146"/>
      <c r="F17" s="143"/>
      <c r="G17" s="170"/>
      <c r="H17" s="32"/>
      <c r="I17" s="32"/>
      <c r="J17" s="32"/>
      <c r="K17" s="33" t="s">
        <v>66</v>
      </c>
      <c r="L17" s="33"/>
      <c r="M17" s="33"/>
      <c r="N17" s="152"/>
      <c r="O17" s="48" t="s">
        <v>28</v>
      </c>
      <c r="P17" s="49"/>
      <c r="Q17" s="51">
        <f t="shared" si="0"/>
        <v>0</v>
      </c>
      <c r="R17" s="42"/>
      <c r="S17" s="125" t="s">
        <v>73</v>
      </c>
      <c r="T17" s="42"/>
      <c r="U17" s="105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</row>
    <row r="18" spans="4:36" s="7" customFormat="1" ht="42" customHeight="1" thickTop="1" x14ac:dyDescent="0.2">
      <c r="D18" s="165">
        <v>2</v>
      </c>
      <c r="E18" s="144" t="e" vm="2">
        <v>#VALUE!</v>
      </c>
      <c r="F18" s="141"/>
      <c r="G18" s="168" t="s">
        <v>62</v>
      </c>
      <c r="H18" s="30"/>
      <c r="I18" s="30"/>
      <c r="J18" s="30"/>
      <c r="K18" s="124" t="s">
        <v>68</v>
      </c>
      <c r="L18" s="31"/>
      <c r="M18" s="31"/>
      <c r="N18" s="163"/>
      <c r="O18" s="46" t="s">
        <v>28</v>
      </c>
      <c r="P18" s="47"/>
      <c r="Q18" s="47">
        <f t="shared" si="0"/>
        <v>0</v>
      </c>
      <c r="R18" s="41"/>
      <c r="S18" s="41" t="s">
        <v>77</v>
      </c>
      <c r="T18" s="41"/>
      <c r="U18" s="103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</row>
    <row r="19" spans="4:36" s="7" customFormat="1" ht="42" customHeight="1" x14ac:dyDescent="0.2">
      <c r="D19" s="166"/>
      <c r="E19" s="145"/>
      <c r="F19" s="142"/>
      <c r="G19" s="169"/>
      <c r="H19" s="24"/>
      <c r="I19" s="29" t="s">
        <v>23</v>
      </c>
      <c r="J19" s="24"/>
      <c r="K19" s="6" t="s">
        <v>75</v>
      </c>
      <c r="L19" s="6"/>
      <c r="M19" s="6"/>
      <c r="N19" s="164"/>
      <c r="O19" s="50" t="s">
        <v>28</v>
      </c>
      <c r="P19" s="51"/>
      <c r="Q19" s="51">
        <f t="shared" si="0"/>
        <v>0</v>
      </c>
      <c r="R19" s="23"/>
      <c r="S19" s="23" t="s">
        <v>76</v>
      </c>
      <c r="T19" s="23"/>
      <c r="U19" s="104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</row>
    <row r="20" spans="4:36" s="7" customFormat="1" ht="42" customHeight="1" x14ac:dyDescent="0.2">
      <c r="D20" s="166"/>
      <c r="E20" s="145"/>
      <c r="F20" s="142"/>
      <c r="G20" s="169"/>
      <c r="H20" s="24"/>
      <c r="I20" s="29"/>
      <c r="J20" s="24"/>
      <c r="K20" s="121" t="s">
        <v>66</v>
      </c>
      <c r="L20" s="121"/>
      <c r="M20" s="121"/>
      <c r="N20" s="164"/>
      <c r="O20" s="50" t="s">
        <v>28</v>
      </c>
      <c r="P20" s="51"/>
      <c r="Q20" s="51">
        <f t="shared" ref="Q20:Q26" si="1">SUM(O20*P20)</f>
        <v>0</v>
      </c>
      <c r="R20" s="122"/>
      <c r="S20" s="122" t="s">
        <v>73</v>
      </c>
      <c r="T20" s="122"/>
      <c r="U20" s="104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</row>
    <row r="21" spans="4:36" s="7" customFormat="1" ht="42" customHeight="1" x14ac:dyDescent="0.2">
      <c r="D21" s="166"/>
      <c r="E21" s="145"/>
      <c r="F21" s="142"/>
      <c r="G21" s="169"/>
      <c r="H21" s="24"/>
      <c r="I21" s="29"/>
      <c r="J21" s="24"/>
      <c r="K21" s="6" t="s">
        <v>78</v>
      </c>
      <c r="L21" s="121"/>
      <c r="M21" s="121"/>
      <c r="N21" s="164"/>
      <c r="O21" s="50" t="s">
        <v>25</v>
      </c>
      <c r="P21" s="51"/>
      <c r="Q21" s="51">
        <f t="shared" si="1"/>
        <v>0</v>
      </c>
      <c r="R21" s="122"/>
      <c r="S21" s="122" t="s">
        <v>73</v>
      </c>
      <c r="T21" s="122"/>
      <c r="U21" s="104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</row>
    <row r="22" spans="4:36" s="7" customFormat="1" ht="42" customHeight="1" x14ac:dyDescent="0.2">
      <c r="D22" s="166"/>
      <c r="E22" s="145"/>
      <c r="F22" s="142"/>
      <c r="G22" s="169"/>
      <c r="H22" s="24"/>
      <c r="I22" s="29"/>
      <c r="J22" s="24"/>
      <c r="K22" s="123" t="s">
        <v>67</v>
      </c>
      <c r="L22" s="121"/>
      <c r="M22" s="121"/>
      <c r="N22" s="164"/>
      <c r="O22" s="50" t="s">
        <v>28</v>
      </c>
      <c r="P22" s="51"/>
      <c r="Q22" s="51">
        <f t="shared" si="1"/>
        <v>0</v>
      </c>
      <c r="R22" s="122"/>
      <c r="S22" s="122" t="s">
        <v>71</v>
      </c>
      <c r="T22" s="122"/>
      <c r="U22" s="104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</row>
    <row r="23" spans="4:36" s="7" customFormat="1" ht="42" customHeight="1" x14ac:dyDescent="0.2">
      <c r="D23" s="166"/>
      <c r="E23" s="145"/>
      <c r="F23" s="142"/>
      <c r="G23" s="169"/>
      <c r="H23" s="24"/>
      <c r="I23" s="29"/>
      <c r="J23" s="24"/>
      <c r="K23" s="123" t="s">
        <v>80</v>
      </c>
      <c r="L23" s="121"/>
      <c r="M23" s="121"/>
      <c r="N23" s="164"/>
      <c r="O23" s="50" t="s">
        <v>24</v>
      </c>
      <c r="P23" s="51"/>
      <c r="Q23" s="51">
        <f t="shared" si="1"/>
        <v>0</v>
      </c>
      <c r="R23" s="122"/>
      <c r="S23" s="122" t="s">
        <v>81</v>
      </c>
      <c r="T23" s="122"/>
      <c r="U23" s="104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</row>
    <row r="24" spans="4:36" s="7" customFormat="1" ht="42" customHeight="1" x14ac:dyDescent="0.2">
      <c r="D24" s="166"/>
      <c r="E24" s="145"/>
      <c r="F24" s="142"/>
      <c r="G24" s="169"/>
      <c r="H24" s="24"/>
      <c r="I24" s="29"/>
      <c r="J24" s="24"/>
      <c r="K24" s="123" t="s">
        <v>74</v>
      </c>
      <c r="L24" s="121"/>
      <c r="M24" s="121"/>
      <c r="N24" s="164"/>
      <c r="O24" s="50" t="s">
        <v>28</v>
      </c>
      <c r="P24" s="51"/>
      <c r="Q24" s="51">
        <f t="shared" si="1"/>
        <v>0</v>
      </c>
      <c r="R24" s="122"/>
      <c r="S24" s="122" t="s">
        <v>72</v>
      </c>
      <c r="T24" s="122"/>
      <c r="U24" s="104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</row>
    <row r="25" spans="4:36" s="7" customFormat="1" ht="42" customHeight="1" thickBot="1" x14ac:dyDescent="0.25">
      <c r="D25" s="167"/>
      <c r="E25" s="146"/>
      <c r="F25" s="143"/>
      <c r="G25" s="170"/>
      <c r="H25" s="32"/>
      <c r="I25" s="32"/>
      <c r="J25" s="32"/>
      <c r="K25" s="6" t="s">
        <v>69</v>
      </c>
      <c r="L25" s="33"/>
      <c r="M25" s="33"/>
      <c r="N25" s="171"/>
      <c r="O25" s="48" t="s">
        <v>28</v>
      </c>
      <c r="P25" s="49"/>
      <c r="Q25" s="51">
        <f t="shared" si="1"/>
        <v>0</v>
      </c>
      <c r="R25" s="42"/>
      <c r="S25" s="42" t="s">
        <v>79</v>
      </c>
      <c r="T25" s="42"/>
      <c r="U25" s="105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</row>
    <row r="26" spans="4:36" s="7" customFormat="1" ht="42" customHeight="1" thickTop="1" x14ac:dyDescent="0.2">
      <c r="D26" s="165">
        <v>3</v>
      </c>
      <c r="E26" s="144" t="e" vm="3">
        <v>#VALUE!</v>
      </c>
      <c r="F26" s="141"/>
      <c r="G26" s="168" t="s">
        <v>63</v>
      </c>
      <c r="H26" s="30"/>
      <c r="I26" s="30"/>
      <c r="J26" s="30"/>
      <c r="K26" s="124" t="s">
        <v>68</v>
      </c>
      <c r="L26" s="31"/>
      <c r="M26" s="31"/>
      <c r="N26" s="163"/>
      <c r="O26" s="46" t="s">
        <v>28</v>
      </c>
      <c r="P26" s="47"/>
      <c r="Q26" s="47">
        <f t="shared" si="1"/>
        <v>0</v>
      </c>
      <c r="R26" s="41"/>
      <c r="S26" s="41" t="s">
        <v>70</v>
      </c>
      <c r="T26" s="41"/>
      <c r="U26" s="103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</row>
    <row r="27" spans="4:36" s="7" customFormat="1" ht="42" customHeight="1" x14ac:dyDescent="0.2">
      <c r="D27" s="166"/>
      <c r="E27" s="145"/>
      <c r="F27" s="142"/>
      <c r="G27" s="169"/>
      <c r="H27" s="24"/>
      <c r="I27" s="29" t="s">
        <v>23</v>
      </c>
      <c r="J27" s="24"/>
      <c r="K27" s="6" t="s">
        <v>82</v>
      </c>
      <c r="L27" s="6"/>
      <c r="M27" s="6"/>
      <c r="N27" s="164"/>
      <c r="O27" s="50" t="s">
        <v>28</v>
      </c>
      <c r="P27" s="51"/>
      <c r="Q27" s="51">
        <f t="shared" ref="Q27:Q39" si="2">SUM(O27*P27)</f>
        <v>0</v>
      </c>
      <c r="R27" s="23"/>
      <c r="S27" s="23" t="s">
        <v>70</v>
      </c>
      <c r="T27" s="23"/>
      <c r="U27" s="104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</row>
    <row r="28" spans="4:36" s="7" customFormat="1" ht="42" customHeight="1" x14ac:dyDescent="0.2">
      <c r="D28" s="166"/>
      <c r="E28" s="145"/>
      <c r="F28" s="142"/>
      <c r="G28" s="169"/>
      <c r="H28" s="24"/>
      <c r="I28" s="29"/>
      <c r="J28" s="24"/>
      <c r="K28" s="126" t="s">
        <v>83</v>
      </c>
      <c r="L28" s="121"/>
      <c r="M28" s="121"/>
      <c r="N28" s="164"/>
      <c r="O28" s="50" t="s">
        <v>28</v>
      </c>
      <c r="P28" s="51"/>
      <c r="Q28" s="51">
        <f t="shared" si="2"/>
        <v>0</v>
      </c>
      <c r="R28" s="122"/>
      <c r="S28" s="122" t="s">
        <v>70</v>
      </c>
      <c r="T28" s="122"/>
      <c r="U28" s="104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</row>
    <row r="29" spans="4:36" s="7" customFormat="1" ht="42" customHeight="1" x14ac:dyDescent="0.2">
      <c r="D29" s="166"/>
      <c r="E29" s="145"/>
      <c r="F29" s="142"/>
      <c r="G29" s="169"/>
      <c r="H29" s="24"/>
      <c r="I29" s="29"/>
      <c r="J29" s="24"/>
      <c r="K29" s="121" t="s">
        <v>78</v>
      </c>
      <c r="L29" s="121"/>
      <c r="M29" s="121"/>
      <c r="N29" s="164"/>
      <c r="O29" s="50" t="s">
        <v>25</v>
      </c>
      <c r="P29" s="51"/>
      <c r="Q29" s="51">
        <f t="shared" si="2"/>
        <v>0</v>
      </c>
      <c r="R29" s="122"/>
      <c r="S29" s="122" t="s">
        <v>71</v>
      </c>
      <c r="T29" s="122"/>
      <c r="U29" s="104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</row>
    <row r="30" spans="4:36" s="7" customFormat="1" ht="42" customHeight="1" x14ac:dyDescent="0.2">
      <c r="D30" s="166"/>
      <c r="E30" s="145"/>
      <c r="F30" s="142"/>
      <c r="G30" s="169"/>
      <c r="H30" s="24"/>
      <c r="I30" s="29"/>
      <c r="J30" s="24"/>
      <c r="K30" s="123" t="s">
        <v>67</v>
      </c>
      <c r="L30" s="121"/>
      <c r="M30" s="121"/>
      <c r="N30" s="164"/>
      <c r="O30" s="50" t="s">
        <v>28</v>
      </c>
      <c r="P30" s="51"/>
      <c r="Q30" s="51">
        <f t="shared" si="2"/>
        <v>0</v>
      </c>
      <c r="R30" s="122"/>
      <c r="S30" s="122" t="s">
        <v>71</v>
      </c>
      <c r="T30" s="122"/>
      <c r="U30" s="104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</row>
    <row r="31" spans="4:36" s="7" customFormat="1" ht="42" customHeight="1" x14ac:dyDescent="0.2">
      <c r="D31" s="166"/>
      <c r="E31" s="145"/>
      <c r="F31" s="142"/>
      <c r="G31" s="169"/>
      <c r="H31" s="24"/>
      <c r="I31" s="29"/>
      <c r="J31" s="24"/>
      <c r="K31" s="6" t="s">
        <v>75</v>
      </c>
      <c r="L31" s="121"/>
      <c r="M31" s="121"/>
      <c r="N31" s="164"/>
      <c r="O31" s="50" t="s">
        <v>28</v>
      </c>
      <c r="P31" s="51"/>
      <c r="Q31" s="51">
        <f t="shared" si="2"/>
        <v>0</v>
      </c>
      <c r="R31" s="122"/>
      <c r="S31" s="23" t="s">
        <v>76</v>
      </c>
      <c r="T31" s="122"/>
      <c r="U31" s="104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</row>
    <row r="32" spans="4:36" s="7" customFormat="1" ht="42" customHeight="1" x14ac:dyDescent="0.2">
      <c r="D32" s="166"/>
      <c r="E32" s="145"/>
      <c r="F32" s="142"/>
      <c r="G32" s="169"/>
      <c r="H32" s="24"/>
      <c r="I32" s="29"/>
      <c r="J32" s="24"/>
      <c r="K32" s="121" t="s">
        <v>84</v>
      </c>
      <c r="L32" s="121"/>
      <c r="M32" s="121"/>
      <c r="N32" s="164"/>
      <c r="O32" s="50" t="s">
        <v>28</v>
      </c>
      <c r="P32" s="51"/>
      <c r="Q32" s="51">
        <f t="shared" si="2"/>
        <v>0</v>
      </c>
      <c r="R32" s="122"/>
      <c r="S32" s="122" t="s">
        <v>85</v>
      </c>
      <c r="T32" s="122"/>
      <c r="U32" s="104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</row>
    <row r="33" spans="1:36" s="7" customFormat="1" ht="42" customHeight="1" x14ac:dyDescent="0.2">
      <c r="D33" s="166"/>
      <c r="E33" s="145"/>
      <c r="F33" s="142"/>
      <c r="G33" s="169"/>
      <c r="H33" s="24"/>
      <c r="I33" s="29"/>
      <c r="J33" s="24"/>
      <c r="K33" s="121" t="s">
        <v>66</v>
      </c>
      <c r="L33" s="121"/>
      <c r="M33" s="121"/>
      <c r="N33" s="164"/>
      <c r="O33" s="50" t="s">
        <v>28</v>
      </c>
      <c r="P33" s="51"/>
      <c r="Q33" s="51">
        <f t="shared" si="2"/>
        <v>0</v>
      </c>
      <c r="R33" s="122"/>
      <c r="S33" s="122" t="s">
        <v>71</v>
      </c>
      <c r="T33" s="122"/>
      <c r="U33" s="104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</row>
    <row r="34" spans="1:36" s="7" customFormat="1" ht="42" customHeight="1" x14ac:dyDescent="0.2">
      <c r="D34" s="166"/>
      <c r="E34" s="145"/>
      <c r="F34" s="142"/>
      <c r="G34" s="169"/>
      <c r="H34" s="24"/>
      <c r="I34" s="29"/>
      <c r="J34" s="24"/>
      <c r="K34" s="121" t="s">
        <v>78</v>
      </c>
      <c r="L34" s="121"/>
      <c r="M34" s="121"/>
      <c r="N34" s="164"/>
      <c r="O34" s="50" t="s">
        <v>28</v>
      </c>
      <c r="P34" s="51"/>
      <c r="Q34" s="51">
        <f t="shared" si="2"/>
        <v>0</v>
      </c>
      <c r="R34" s="122"/>
      <c r="S34" s="122" t="s">
        <v>86</v>
      </c>
      <c r="T34" s="122"/>
      <c r="U34" s="104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</row>
    <row r="35" spans="1:36" s="7" customFormat="1" ht="42" customHeight="1" thickBot="1" x14ac:dyDescent="0.25">
      <c r="D35" s="166"/>
      <c r="E35" s="145"/>
      <c r="F35" s="142"/>
      <c r="G35" s="169"/>
      <c r="H35" s="24"/>
      <c r="I35" s="29"/>
      <c r="J35" s="24"/>
      <c r="K35" s="123" t="s">
        <v>80</v>
      </c>
      <c r="L35" s="121"/>
      <c r="M35" s="121"/>
      <c r="N35" s="164"/>
      <c r="O35" s="50" t="s">
        <v>24</v>
      </c>
      <c r="P35" s="51"/>
      <c r="Q35" s="51">
        <f t="shared" si="2"/>
        <v>0</v>
      </c>
      <c r="R35" s="122"/>
      <c r="S35" s="125" t="s">
        <v>72</v>
      </c>
      <c r="T35" s="122"/>
      <c r="U35" s="104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</row>
    <row r="36" spans="1:36" s="7" customFormat="1" ht="42" customHeight="1" thickTop="1" thickBot="1" x14ac:dyDescent="0.25">
      <c r="D36" s="166"/>
      <c r="E36" s="145"/>
      <c r="F36" s="142"/>
      <c r="G36" s="169"/>
      <c r="H36" s="24"/>
      <c r="I36" s="29"/>
      <c r="J36" s="24"/>
      <c r="K36" s="123" t="s">
        <v>80</v>
      </c>
      <c r="L36" s="121"/>
      <c r="M36" s="121"/>
      <c r="N36" s="164"/>
      <c r="O36" s="50" t="s">
        <v>25</v>
      </c>
      <c r="P36" s="51"/>
      <c r="Q36" s="51">
        <f t="shared" si="2"/>
        <v>0</v>
      </c>
      <c r="R36" s="122"/>
      <c r="S36" s="125" t="s">
        <v>79</v>
      </c>
      <c r="T36" s="122"/>
      <c r="U36" s="104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</row>
    <row r="37" spans="1:36" s="7" customFormat="1" ht="42" customHeight="1" thickTop="1" thickBot="1" x14ac:dyDescent="0.25">
      <c r="D37" s="166"/>
      <c r="E37" s="145"/>
      <c r="F37" s="142"/>
      <c r="G37" s="169"/>
      <c r="H37" s="24"/>
      <c r="I37" s="29"/>
      <c r="J37" s="24"/>
      <c r="K37" s="123" t="s">
        <v>74</v>
      </c>
      <c r="L37" s="121"/>
      <c r="M37" s="121"/>
      <c r="N37" s="164"/>
      <c r="O37" s="50" t="s">
        <v>28</v>
      </c>
      <c r="P37" s="51"/>
      <c r="Q37" s="51">
        <f t="shared" si="2"/>
        <v>0</v>
      </c>
      <c r="R37" s="122"/>
      <c r="S37" s="125" t="s">
        <v>72</v>
      </c>
      <c r="T37" s="122"/>
      <c r="U37" s="104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</row>
    <row r="38" spans="1:36" s="7" customFormat="1" ht="42" customHeight="1" thickTop="1" thickBot="1" x14ac:dyDescent="0.25">
      <c r="D38" s="166"/>
      <c r="E38" s="145"/>
      <c r="F38" s="142"/>
      <c r="G38" s="169"/>
      <c r="H38" s="24"/>
      <c r="I38" s="29"/>
      <c r="J38" s="24"/>
      <c r="K38" s="123" t="s">
        <v>88</v>
      </c>
      <c r="L38" s="121"/>
      <c r="M38" s="121"/>
      <c r="N38" s="164"/>
      <c r="O38" s="50" t="s">
        <v>28</v>
      </c>
      <c r="P38" s="51"/>
      <c r="Q38" s="51">
        <f t="shared" si="2"/>
        <v>0</v>
      </c>
      <c r="R38" s="122"/>
      <c r="S38" s="125" t="s">
        <v>81</v>
      </c>
      <c r="T38" s="122"/>
      <c r="U38" s="104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</row>
    <row r="39" spans="1:36" s="7" customFormat="1" ht="42" customHeight="1" thickTop="1" thickBot="1" x14ac:dyDescent="0.25">
      <c r="D39" s="166"/>
      <c r="E39" s="145"/>
      <c r="F39" s="142"/>
      <c r="G39" s="169"/>
      <c r="H39" s="24"/>
      <c r="I39" s="29"/>
      <c r="J39" s="24"/>
      <c r="K39" s="123" t="s">
        <v>80</v>
      </c>
      <c r="L39" s="121"/>
      <c r="M39" s="121"/>
      <c r="N39" s="164"/>
      <c r="O39" s="48" t="s">
        <v>25</v>
      </c>
      <c r="P39" s="51"/>
      <c r="Q39" s="51">
        <f t="shared" si="2"/>
        <v>0</v>
      </c>
      <c r="R39" s="122"/>
      <c r="S39" s="42" t="s">
        <v>87</v>
      </c>
      <c r="T39" s="122"/>
      <c r="U39" s="104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</row>
    <row r="40" spans="1:36" s="7" customFormat="1" ht="13.5" customHeight="1" thickTop="1" thickBot="1" x14ac:dyDescent="0.25">
      <c r="D40" s="52"/>
      <c r="E40" s="53"/>
      <c r="F40" s="52"/>
      <c r="G40" s="1"/>
      <c r="H40" s="1"/>
      <c r="I40" s="1"/>
      <c r="J40" s="1"/>
      <c r="K40" s="1"/>
      <c r="L40" s="25"/>
      <c r="M40" s="1"/>
      <c r="N40" s="54"/>
      <c r="O40" s="38"/>
      <c r="P40" s="18"/>
      <c r="Q40" s="18"/>
      <c r="R40" s="55"/>
      <c r="S40" s="55"/>
      <c r="T40" s="55"/>
      <c r="U40" s="56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</row>
    <row r="41" spans="1:36" ht="33.950000000000003" customHeight="1" thickBot="1" x14ac:dyDescent="0.25">
      <c r="A41" s="7"/>
      <c r="D41" s="9"/>
      <c r="E41" s="10"/>
      <c r="F41" s="10"/>
      <c r="G41" s="10" t="s">
        <v>30</v>
      </c>
      <c r="H41" s="10"/>
      <c r="I41" s="10"/>
      <c r="J41" s="10"/>
      <c r="K41" s="10"/>
      <c r="L41" s="10"/>
      <c r="M41" s="10"/>
      <c r="N41" s="10"/>
      <c r="O41" s="39"/>
      <c r="P41" s="19" t="s">
        <v>31</v>
      </c>
      <c r="Q41" s="20">
        <f>SUM(Q12:Q39)</f>
        <v>0</v>
      </c>
      <c r="R41" s="11" t="s">
        <v>32</v>
      </c>
      <c r="S41" s="10"/>
      <c r="T41" s="10"/>
      <c r="U41" s="12"/>
    </row>
    <row r="42" spans="1:36" ht="10.5" customHeight="1" thickBot="1" x14ac:dyDescent="0.25">
      <c r="A42" s="7"/>
      <c r="O42" s="38"/>
      <c r="P42" s="18"/>
      <c r="Q42" s="18"/>
    </row>
    <row r="43" spans="1:36" ht="33.950000000000003" customHeight="1" thickTop="1" thickBot="1" x14ac:dyDescent="0.25">
      <c r="A43" s="7"/>
      <c r="D43" s="13"/>
      <c r="E43" s="14"/>
      <c r="F43" s="14"/>
      <c r="G43" s="15" t="s">
        <v>53</v>
      </c>
      <c r="H43" s="15"/>
      <c r="I43" s="15"/>
      <c r="J43" s="15"/>
      <c r="K43" s="15"/>
      <c r="L43" s="15"/>
      <c r="M43" s="15"/>
      <c r="N43" s="15"/>
      <c r="O43" s="40"/>
      <c r="P43" s="21" t="s">
        <v>33</v>
      </c>
      <c r="Q43" s="22">
        <f>SUM(Q41)</f>
        <v>0</v>
      </c>
      <c r="R43" s="16" t="s">
        <v>32</v>
      </c>
      <c r="S43" s="15"/>
      <c r="T43" s="14"/>
      <c r="U43" s="17"/>
    </row>
  </sheetData>
  <mergeCells count="28">
    <mergeCell ref="N7:N8"/>
    <mergeCell ref="R7:T7"/>
    <mergeCell ref="N26:N39"/>
    <mergeCell ref="D12:D17"/>
    <mergeCell ref="E12:E17"/>
    <mergeCell ref="F12:F17"/>
    <mergeCell ref="G12:G17"/>
    <mergeCell ref="N12:N17"/>
    <mergeCell ref="D18:D25"/>
    <mergeCell ref="E18:E25"/>
    <mergeCell ref="F18:F25"/>
    <mergeCell ref="N18:N25"/>
    <mergeCell ref="G18:G25"/>
    <mergeCell ref="G26:G39"/>
    <mergeCell ref="D26:D39"/>
    <mergeCell ref="E26:E39"/>
    <mergeCell ref="F26:F39"/>
    <mergeCell ref="D10:G10"/>
    <mergeCell ref="I10:M10"/>
    <mergeCell ref="D7:D8"/>
    <mergeCell ref="E7:E8"/>
    <mergeCell ref="F7:F8"/>
    <mergeCell ref="G7:G8"/>
    <mergeCell ref="I7:I8"/>
    <mergeCell ref="J7:J8"/>
    <mergeCell ref="K7:K8"/>
    <mergeCell ref="L7:L8"/>
    <mergeCell ref="M7:M8"/>
  </mergeCells>
  <pageMargins left="0.39370078740157483" right="0.19685039370078741" top="0.39370078740157483" bottom="0.19685039370078741" header="0" footer="0"/>
  <pageSetup paperSize="9" scale="41" fitToHeight="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J66"/>
  <sheetViews>
    <sheetView tabSelected="1" topLeftCell="A5" zoomScale="70" zoomScaleNormal="70" zoomScalePageLayoutView="70" workbookViewId="0">
      <selection activeCell="S13" sqref="S13:S19"/>
    </sheetView>
  </sheetViews>
  <sheetFormatPr defaultColWidth="9.140625" defaultRowHeight="15" x14ac:dyDescent="0.2"/>
  <cols>
    <col min="1" max="1" width="40.140625" style="1" customWidth="1"/>
    <col min="2" max="2" width="5.85546875" style="1" customWidth="1"/>
    <col min="3" max="3" width="2.5703125" style="1" customWidth="1"/>
    <col min="4" max="4" width="9.7109375" style="1" customWidth="1"/>
    <col min="5" max="6" width="30.5703125" style="1" customWidth="1"/>
    <col min="7" max="7" width="34.140625" style="1" customWidth="1"/>
    <col min="8" max="8" width="6.5703125" style="1" hidden="1" customWidth="1"/>
    <col min="9" max="9" width="20.42578125" style="2" hidden="1" customWidth="1"/>
    <col min="10" max="10" width="20.7109375" style="1" customWidth="1"/>
    <col min="11" max="11" width="20.7109375" style="1" hidden="1" customWidth="1"/>
    <col min="12" max="13" width="20.7109375" style="1" customWidth="1"/>
    <col min="14" max="14" width="22.85546875" style="2" hidden="1" customWidth="1"/>
    <col min="15" max="15" width="16.28515625" style="1" customWidth="1"/>
    <col min="16" max="16" width="15.7109375" style="1" customWidth="1"/>
    <col min="17" max="17" width="21.140625" style="1" customWidth="1"/>
    <col min="18" max="18" width="3.85546875" style="1" customWidth="1"/>
    <col min="19" max="19" width="20.140625" style="1" customWidth="1"/>
    <col min="20" max="20" width="4.140625" style="1" customWidth="1"/>
    <col min="21" max="21" width="34.85546875" style="1" customWidth="1"/>
    <col min="22" max="22" width="12.7109375" style="1" customWidth="1"/>
    <col min="23" max="23" width="31.28515625" style="1" customWidth="1"/>
    <col min="24" max="24" width="12.7109375" style="1" customWidth="1"/>
    <col min="25" max="25" width="9.85546875" style="1" bestFit="1" customWidth="1"/>
    <col min="26" max="26" width="11.28515625" style="1" bestFit="1" customWidth="1"/>
    <col min="27" max="27" width="12.42578125" style="1" bestFit="1" customWidth="1"/>
    <col min="28" max="29" width="9.140625" style="1"/>
    <col min="30" max="30" width="30.7109375" style="1" customWidth="1"/>
    <col min="31" max="16384" width="9.140625" style="1"/>
  </cols>
  <sheetData>
    <row r="1" spans="4:36" ht="24.95" customHeight="1" x14ac:dyDescent="0.2"/>
    <row r="2" spans="4:36" ht="24.95" customHeight="1" x14ac:dyDescent="0.2"/>
    <row r="3" spans="4:36" ht="56.1" customHeight="1" x14ac:dyDescent="0.2">
      <c r="D3" s="35" t="s">
        <v>0</v>
      </c>
    </row>
    <row r="4" spans="4:36" ht="27.95" customHeight="1" x14ac:dyDescent="0.2">
      <c r="D4" s="36" t="s">
        <v>1</v>
      </c>
      <c r="J4" s="3"/>
    </row>
    <row r="5" spans="4:36" ht="38.1" customHeight="1" x14ac:dyDescent="0.2">
      <c r="D5" s="37" t="s">
        <v>2</v>
      </c>
      <c r="G5" s="91" t="s">
        <v>59</v>
      </c>
      <c r="H5" s="92"/>
      <c r="I5" s="93"/>
      <c r="J5" s="92"/>
      <c r="K5" s="92"/>
      <c r="U5" s="5"/>
    </row>
    <row r="6" spans="4:36" ht="27.75" customHeight="1" thickBot="1" x14ac:dyDescent="0.25"/>
    <row r="7" spans="4:36" s="25" customFormat="1" ht="40.5" customHeight="1" thickTop="1" x14ac:dyDescent="0.2">
      <c r="D7" s="175" t="s">
        <v>3</v>
      </c>
      <c r="E7" s="177" t="s">
        <v>4</v>
      </c>
      <c r="F7" s="177" t="s">
        <v>5</v>
      </c>
      <c r="G7" s="177" t="s">
        <v>6</v>
      </c>
      <c r="H7" s="85" t="s">
        <v>5</v>
      </c>
      <c r="I7" s="177" t="s">
        <v>7</v>
      </c>
      <c r="J7" s="177" t="s">
        <v>8</v>
      </c>
      <c r="K7" s="177" t="s">
        <v>9</v>
      </c>
      <c r="L7" s="177" t="s">
        <v>10</v>
      </c>
      <c r="M7" s="177" t="s">
        <v>11</v>
      </c>
      <c r="N7" s="177" t="s">
        <v>12</v>
      </c>
      <c r="O7" s="86" t="s">
        <v>13</v>
      </c>
      <c r="P7" s="86" t="s">
        <v>14</v>
      </c>
      <c r="Q7" s="86" t="s">
        <v>15</v>
      </c>
      <c r="R7" s="172" t="s">
        <v>16</v>
      </c>
      <c r="S7" s="173"/>
      <c r="T7" s="174"/>
      <c r="U7" s="26"/>
    </row>
    <row r="8" spans="4:36" s="27" customFormat="1" ht="30" customHeight="1" thickBot="1" x14ac:dyDescent="0.25">
      <c r="D8" s="176"/>
      <c r="E8" s="178"/>
      <c r="F8" s="178"/>
      <c r="G8" s="178"/>
      <c r="H8" s="87" t="s">
        <v>5</v>
      </c>
      <c r="I8" s="178"/>
      <c r="J8" s="178"/>
      <c r="K8" s="178"/>
      <c r="L8" s="178"/>
      <c r="M8" s="178"/>
      <c r="N8" s="178"/>
      <c r="O8" s="87" t="s">
        <v>17</v>
      </c>
      <c r="P8" s="87" t="s">
        <v>18</v>
      </c>
      <c r="Q8" s="87" t="s">
        <v>18</v>
      </c>
      <c r="R8" s="88"/>
      <c r="S8" s="89" t="s">
        <v>19</v>
      </c>
      <c r="T8" s="90"/>
      <c r="U8" s="28" t="s">
        <v>20</v>
      </c>
    </row>
    <row r="9" spans="4:36" ht="6.95" customHeight="1" thickTop="1" thickBot="1" x14ac:dyDescent="0.25">
      <c r="I9" s="1"/>
      <c r="N9" s="1"/>
    </row>
    <row r="10" spans="4:36" ht="27.95" customHeight="1" thickBot="1" x14ac:dyDescent="0.25">
      <c r="D10" s="133" t="s">
        <v>35</v>
      </c>
      <c r="E10" s="134"/>
      <c r="F10" s="134"/>
      <c r="G10" s="135"/>
      <c r="H10" s="34"/>
      <c r="I10" s="136" t="s">
        <v>22</v>
      </c>
      <c r="J10" s="136"/>
      <c r="K10" s="136"/>
      <c r="L10" s="136"/>
      <c r="M10" s="136"/>
      <c r="N10" s="1"/>
    </row>
    <row r="11" spans="4:36" ht="6.95" customHeight="1" thickBot="1" x14ac:dyDescent="0.25">
      <c r="I11" s="1"/>
      <c r="N11" s="1"/>
    </row>
    <row r="12" spans="4:36" s="7" customFormat="1" ht="42" customHeight="1" thickTop="1" x14ac:dyDescent="0.2">
      <c r="D12" s="165">
        <v>1</v>
      </c>
      <c r="E12" s="144"/>
      <c r="F12" s="141" t="e" vm="4">
        <v>#VALUE!</v>
      </c>
      <c r="G12" s="58"/>
      <c r="H12" s="30"/>
      <c r="I12" s="30"/>
      <c r="J12" s="30"/>
      <c r="K12" s="30"/>
      <c r="L12" s="30"/>
      <c r="M12" s="30"/>
      <c r="N12" s="150"/>
      <c r="O12" s="46"/>
      <c r="P12" s="47"/>
      <c r="Q12" s="47"/>
      <c r="R12" s="41"/>
      <c r="S12" s="41"/>
      <c r="T12" s="41"/>
      <c r="U12" s="103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</row>
    <row r="13" spans="4:36" s="7" customFormat="1" ht="42" customHeight="1" x14ac:dyDescent="0.2">
      <c r="D13" s="166"/>
      <c r="E13" s="145"/>
      <c r="F13" s="142"/>
      <c r="G13" s="61" t="s">
        <v>107</v>
      </c>
      <c r="H13" s="24"/>
      <c r="I13" s="29"/>
      <c r="J13" s="24"/>
      <c r="K13" s="24"/>
      <c r="L13" s="24"/>
      <c r="M13" s="24" t="s">
        <v>108</v>
      </c>
      <c r="N13" s="151"/>
      <c r="O13" s="50" t="s">
        <v>28</v>
      </c>
      <c r="P13" s="51">
        <v>0</v>
      </c>
      <c r="Q13" s="51">
        <f>SUM(O13*P13)</f>
        <v>0</v>
      </c>
      <c r="R13" s="23"/>
      <c r="S13" s="182" t="s">
        <v>109</v>
      </c>
      <c r="T13" s="23"/>
      <c r="U13" s="104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</row>
    <row r="14" spans="4:36" s="7" customFormat="1" ht="42" customHeight="1" thickBot="1" x14ac:dyDescent="0.25">
      <c r="D14" s="167"/>
      <c r="E14" s="146"/>
      <c r="F14" s="143"/>
      <c r="G14" s="59"/>
      <c r="H14" s="32"/>
      <c r="I14" s="32"/>
      <c r="J14" s="32"/>
      <c r="K14" s="32"/>
      <c r="L14" s="32"/>
      <c r="M14" s="32"/>
      <c r="N14" s="152"/>
      <c r="O14" s="48"/>
      <c r="P14" s="49"/>
      <c r="Q14" s="49"/>
      <c r="R14" s="42"/>
      <c r="S14" s="187"/>
      <c r="T14" s="42"/>
      <c r="U14" s="105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</row>
    <row r="15" spans="4:36" s="7" customFormat="1" ht="42" customHeight="1" thickTop="1" x14ac:dyDescent="0.2">
      <c r="D15" s="165">
        <v>2</v>
      </c>
      <c r="E15" s="144"/>
      <c r="F15" s="141" t="e" vm="5">
        <v>#VALUE!</v>
      </c>
      <c r="G15" s="129"/>
      <c r="H15" s="30"/>
      <c r="I15" s="30"/>
      <c r="J15" s="30"/>
      <c r="K15" s="30"/>
      <c r="L15" s="30"/>
      <c r="M15" s="30"/>
      <c r="N15" s="163"/>
      <c r="O15" s="46"/>
      <c r="P15" s="47"/>
      <c r="Q15" s="47"/>
      <c r="R15" s="41"/>
      <c r="S15" s="188"/>
      <c r="T15" s="41"/>
      <c r="U15" s="103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</row>
    <row r="16" spans="4:36" s="7" customFormat="1" ht="42" customHeight="1" x14ac:dyDescent="0.2">
      <c r="D16" s="166"/>
      <c r="E16" s="145"/>
      <c r="F16" s="142"/>
      <c r="G16" s="61" t="s">
        <v>36</v>
      </c>
      <c r="H16" s="24"/>
      <c r="I16" s="29"/>
      <c r="J16" s="24"/>
      <c r="K16" s="24"/>
      <c r="L16" s="24"/>
      <c r="M16" s="24"/>
      <c r="N16" s="164"/>
      <c r="O16" s="50" t="s">
        <v>24</v>
      </c>
      <c r="P16" s="51">
        <v>0</v>
      </c>
      <c r="Q16" s="51">
        <f>SUM(O16*P16)</f>
        <v>0</v>
      </c>
      <c r="R16" s="23"/>
      <c r="S16" s="182" t="s">
        <v>91</v>
      </c>
      <c r="T16" s="23"/>
      <c r="U16" s="104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</row>
    <row r="17" spans="4:36" s="7" customFormat="1" ht="42" customHeight="1" thickBot="1" x14ac:dyDescent="0.25">
      <c r="D17" s="167"/>
      <c r="E17" s="146"/>
      <c r="F17" s="143"/>
      <c r="G17" s="128"/>
      <c r="H17" s="32"/>
      <c r="I17" s="32"/>
      <c r="J17" s="32"/>
      <c r="K17" s="32"/>
      <c r="L17" s="32"/>
      <c r="M17" s="32"/>
      <c r="N17" s="171"/>
      <c r="O17" s="48"/>
      <c r="P17" s="49"/>
      <c r="Q17" s="49"/>
      <c r="R17" s="42"/>
      <c r="S17" s="187"/>
      <c r="T17" s="42"/>
      <c r="U17" s="105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</row>
    <row r="18" spans="4:36" s="7" customFormat="1" ht="42" customHeight="1" thickTop="1" x14ac:dyDescent="0.2">
      <c r="D18" s="165">
        <v>3</v>
      </c>
      <c r="E18" s="144"/>
      <c r="F18" s="141" t="e" vm="6">
        <v>#VALUE!</v>
      </c>
      <c r="G18" s="129"/>
      <c r="H18" s="30"/>
      <c r="I18" s="30"/>
      <c r="J18" s="30"/>
      <c r="K18" s="30"/>
      <c r="L18" s="30"/>
      <c r="M18" s="30"/>
      <c r="N18" s="163"/>
      <c r="O18" s="46"/>
      <c r="P18" s="47"/>
      <c r="Q18" s="47"/>
      <c r="R18" s="41"/>
      <c r="S18" s="188"/>
      <c r="T18" s="41"/>
      <c r="U18" s="103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</row>
    <row r="19" spans="4:36" s="7" customFormat="1" ht="42" customHeight="1" x14ac:dyDescent="0.2">
      <c r="D19" s="166"/>
      <c r="E19" s="145"/>
      <c r="F19" s="142"/>
      <c r="G19" s="61" t="s">
        <v>37</v>
      </c>
      <c r="H19" s="24"/>
      <c r="I19" s="29"/>
      <c r="J19" s="24"/>
      <c r="K19" s="24"/>
      <c r="L19" s="24"/>
      <c r="M19" s="127" t="s">
        <v>95</v>
      </c>
      <c r="N19" s="164"/>
      <c r="O19" s="50" t="s">
        <v>29</v>
      </c>
      <c r="P19" s="51">
        <v>0</v>
      </c>
      <c r="Q19" s="51">
        <f>SUM(O19*P19)</f>
        <v>0</v>
      </c>
      <c r="R19" s="23"/>
      <c r="S19" s="182" t="s">
        <v>92</v>
      </c>
      <c r="T19" s="23"/>
      <c r="U19" s="104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</row>
    <row r="20" spans="4:36" s="7" customFormat="1" ht="42" customHeight="1" thickBot="1" x14ac:dyDescent="0.25">
      <c r="D20" s="167"/>
      <c r="E20" s="146"/>
      <c r="F20" s="143"/>
      <c r="G20" s="128"/>
      <c r="H20" s="32"/>
      <c r="I20" s="32"/>
      <c r="J20" s="32"/>
      <c r="K20" s="32"/>
      <c r="L20" s="32"/>
      <c r="M20" s="32"/>
      <c r="N20" s="171"/>
      <c r="O20" s="48"/>
      <c r="P20" s="49"/>
      <c r="Q20" s="49"/>
      <c r="R20" s="42"/>
      <c r="S20" s="42"/>
      <c r="T20" s="42"/>
      <c r="U20" s="105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</row>
    <row r="21" spans="4:36" s="7" customFormat="1" ht="42" customHeight="1" thickTop="1" x14ac:dyDescent="0.2">
      <c r="D21" s="165">
        <v>4</v>
      </c>
      <c r="E21" s="144"/>
      <c r="F21" s="141" t="e" vm="7">
        <v>#VALUE!</v>
      </c>
      <c r="G21" s="129"/>
      <c r="H21" s="30"/>
      <c r="I21" s="30"/>
      <c r="J21" s="30"/>
      <c r="K21" s="30"/>
      <c r="L21" s="30"/>
      <c r="M21" s="30"/>
      <c r="N21" s="163"/>
      <c r="O21" s="46"/>
      <c r="P21" s="47"/>
      <c r="Q21" s="47"/>
      <c r="R21" s="41"/>
      <c r="S21" s="41"/>
      <c r="T21" s="41"/>
      <c r="U21" s="103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</row>
    <row r="22" spans="4:36" s="7" customFormat="1" ht="42" customHeight="1" x14ac:dyDescent="0.2">
      <c r="D22" s="166"/>
      <c r="E22" s="145"/>
      <c r="F22" s="142"/>
      <c r="G22" s="169" t="s">
        <v>50</v>
      </c>
      <c r="H22" s="24"/>
      <c r="I22" s="29"/>
      <c r="J22" s="24"/>
      <c r="K22" s="24"/>
      <c r="L22" s="24"/>
      <c r="M22" s="127" t="s">
        <v>95</v>
      </c>
      <c r="N22" s="164"/>
      <c r="O22" s="50" t="s">
        <v>29</v>
      </c>
      <c r="P22" s="51">
        <v>0</v>
      </c>
      <c r="Q22" s="51">
        <f>SUM(O22*P22)</f>
        <v>0</v>
      </c>
      <c r="R22" s="23"/>
      <c r="S22" s="23"/>
      <c r="T22" s="23"/>
      <c r="U22" s="104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</row>
    <row r="23" spans="4:36" s="7" customFormat="1" ht="42" customHeight="1" thickBot="1" x14ac:dyDescent="0.25">
      <c r="D23" s="167"/>
      <c r="E23" s="146"/>
      <c r="F23" s="143"/>
      <c r="G23" s="170"/>
      <c r="H23" s="32"/>
      <c r="I23" s="32"/>
      <c r="J23" s="32"/>
      <c r="K23" s="32"/>
      <c r="L23" s="32"/>
      <c r="M23" s="32"/>
      <c r="N23" s="171"/>
      <c r="O23" s="48"/>
      <c r="P23" s="49"/>
      <c r="Q23" s="49"/>
      <c r="R23" s="42"/>
      <c r="S23" s="42"/>
      <c r="T23" s="42"/>
      <c r="U23" s="105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</row>
    <row r="24" spans="4:36" s="7" customFormat="1" ht="42" customHeight="1" thickTop="1" x14ac:dyDescent="0.2">
      <c r="D24" s="165">
        <v>5</v>
      </c>
      <c r="E24" s="144"/>
      <c r="F24" s="141" t="e" vm="8">
        <v>#VALUE!</v>
      </c>
      <c r="G24" s="129"/>
      <c r="H24" s="30"/>
      <c r="I24" s="30"/>
      <c r="J24" s="30"/>
      <c r="K24" s="30"/>
      <c r="L24" s="30"/>
      <c r="M24" s="30"/>
      <c r="N24" s="163"/>
      <c r="O24" s="46"/>
      <c r="P24" s="47"/>
      <c r="Q24" s="47"/>
      <c r="R24" s="41"/>
      <c r="S24" s="41"/>
      <c r="T24" s="41"/>
      <c r="U24" s="103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</row>
    <row r="25" spans="4:36" s="7" customFormat="1" ht="42" customHeight="1" x14ac:dyDescent="0.2">
      <c r="D25" s="166"/>
      <c r="E25" s="145"/>
      <c r="F25" s="142"/>
      <c r="G25" s="61" t="s">
        <v>39</v>
      </c>
      <c r="H25" s="24"/>
      <c r="I25" s="29"/>
      <c r="J25" s="107"/>
      <c r="K25" s="24"/>
      <c r="L25" s="24"/>
      <c r="M25" s="24"/>
      <c r="N25" s="164"/>
      <c r="O25" s="50" t="s">
        <v>26</v>
      </c>
      <c r="P25" s="51">
        <v>0</v>
      </c>
      <c r="Q25" s="51">
        <f>SUM(O25*P25)</f>
        <v>0</v>
      </c>
      <c r="R25" s="23"/>
      <c r="S25" s="23"/>
      <c r="T25" s="23"/>
      <c r="U25" s="104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</row>
    <row r="26" spans="4:36" s="7" customFormat="1" ht="42" customHeight="1" thickBot="1" x14ac:dyDescent="0.25">
      <c r="D26" s="167"/>
      <c r="E26" s="146"/>
      <c r="F26" s="143"/>
      <c r="G26" s="128"/>
      <c r="H26" s="32"/>
      <c r="I26" s="32"/>
      <c r="J26" s="32"/>
      <c r="K26" s="32"/>
      <c r="L26" s="32"/>
      <c r="M26" s="32"/>
      <c r="N26" s="171"/>
      <c r="O26" s="48"/>
      <c r="P26" s="49"/>
      <c r="Q26" s="49"/>
      <c r="R26" s="42"/>
      <c r="S26" s="42"/>
      <c r="T26" s="42"/>
      <c r="U26" s="105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</row>
    <row r="27" spans="4:36" s="7" customFormat="1" ht="42" customHeight="1" thickTop="1" x14ac:dyDescent="0.2">
      <c r="D27" s="165">
        <v>6</v>
      </c>
      <c r="E27" s="144"/>
      <c r="F27" s="141" t="e" vm="9">
        <v>#VALUE!</v>
      </c>
      <c r="G27" s="129"/>
      <c r="H27" s="30"/>
      <c r="I27" s="30"/>
      <c r="J27" s="30"/>
      <c r="K27" s="30"/>
      <c r="L27" s="30"/>
      <c r="M27" s="30"/>
      <c r="N27" s="163"/>
      <c r="O27" s="46"/>
      <c r="P27" s="47"/>
      <c r="Q27" s="47"/>
      <c r="R27" s="41"/>
      <c r="S27" s="41"/>
      <c r="T27" s="41"/>
      <c r="U27" s="103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</row>
    <row r="28" spans="4:36" s="7" customFormat="1" ht="42" customHeight="1" x14ac:dyDescent="0.2">
      <c r="D28" s="166"/>
      <c r="E28" s="145"/>
      <c r="F28" s="142"/>
      <c r="G28" s="127" t="s">
        <v>40</v>
      </c>
      <c r="H28" s="24"/>
      <c r="I28" s="29"/>
      <c r="J28" s="24"/>
      <c r="K28" s="24"/>
      <c r="L28" s="24"/>
      <c r="M28" s="180" t="s">
        <v>96</v>
      </c>
      <c r="N28" s="164"/>
      <c r="O28" s="50" t="s">
        <v>29</v>
      </c>
      <c r="P28" s="51">
        <v>0</v>
      </c>
      <c r="Q28" s="51">
        <f>SUM(O28*P28)</f>
        <v>0</v>
      </c>
      <c r="R28" s="23"/>
      <c r="S28" s="23"/>
      <c r="T28" s="23"/>
      <c r="U28" s="104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</row>
    <row r="29" spans="4:36" s="7" customFormat="1" ht="42" customHeight="1" thickBot="1" x14ac:dyDescent="0.25">
      <c r="D29" s="167"/>
      <c r="E29" s="146"/>
      <c r="F29" s="143"/>
      <c r="G29" s="128"/>
      <c r="H29" s="32"/>
      <c r="I29" s="32"/>
      <c r="J29" s="32"/>
      <c r="K29" s="32"/>
      <c r="L29" s="32"/>
      <c r="M29" s="32"/>
      <c r="N29" s="171"/>
      <c r="O29" s="48"/>
      <c r="P29" s="49"/>
      <c r="Q29" s="49"/>
      <c r="R29" s="42"/>
      <c r="S29" s="42"/>
      <c r="T29" s="42"/>
      <c r="U29" s="105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</row>
    <row r="30" spans="4:36" s="7" customFormat="1" ht="42" customHeight="1" thickTop="1" x14ac:dyDescent="0.2">
      <c r="D30" s="165">
        <v>7</v>
      </c>
      <c r="E30" s="63"/>
      <c r="F30" s="141" t="e" vm="10">
        <v>#VALUE!</v>
      </c>
      <c r="G30" s="129"/>
      <c r="H30" s="30"/>
      <c r="I30" s="30"/>
      <c r="J30" s="30"/>
      <c r="K30" s="30"/>
      <c r="L30" s="65"/>
      <c r="M30" s="30"/>
      <c r="N30" s="70"/>
      <c r="O30" s="46"/>
      <c r="P30" s="47"/>
      <c r="Q30" s="47"/>
      <c r="R30" s="71"/>
      <c r="S30" s="71"/>
      <c r="T30" s="71"/>
      <c r="U30" s="103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</row>
    <row r="31" spans="4:36" s="7" customFormat="1" ht="42" customHeight="1" x14ac:dyDescent="0.2">
      <c r="D31" s="166"/>
      <c r="E31" s="60"/>
      <c r="F31" s="142"/>
      <c r="G31" s="61" t="s">
        <v>41</v>
      </c>
      <c r="H31" s="24"/>
      <c r="I31" s="24"/>
      <c r="J31" s="24"/>
      <c r="K31" s="24"/>
      <c r="L31" s="61"/>
      <c r="M31" s="24" t="s">
        <v>97</v>
      </c>
      <c r="N31" s="62"/>
      <c r="O31" s="50" t="s">
        <v>27</v>
      </c>
      <c r="P31" s="51">
        <v>0</v>
      </c>
      <c r="Q31" s="51">
        <f>SUM(O31*P31)</f>
        <v>0</v>
      </c>
      <c r="R31" s="68"/>
      <c r="S31" s="69"/>
      <c r="T31" s="68"/>
      <c r="U31" s="104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</row>
    <row r="32" spans="4:36" s="7" customFormat="1" ht="42" customHeight="1" thickBot="1" x14ac:dyDescent="0.25">
      <c r="D32" s="167"/>
      <c r="E32" s="64"/>
      <c r="F32" s="143"/>
      <c r="G32" s="128"/>
      <c r="H32" s="32"/>
      <c r="I32" s="32"/>
      <c r="J32" s="32"/>
      <c r="K32" s="32"/>
      <c r="L32" s="66"/>
      <c r="M32" s="32"/>
      <c r="N32" s="67"/>
      <c r="O32" s="48"/>
      <c r="P32" s="49"/>
      <c r="Q32" s="49"/>
      <c r="R32" s="72"/>
      <c r="S32" s="42"/>
      <c r="T32" s="72"/>
      <c r="U32" s="105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</row>
    <row r="33" spans="4:36" s="7" customFormat="1" ht="42" customHeight="1" thickTop="1" x14ac:dyDescent="0.2">
      <c r="D33" s="165">
        <v>8</v>
      </c>
      <c r="E33" s="63"/>
      <c r="F33" s="141" t="e" vm="11">
        <v>#VALUE!</v>
      </c>
      <c r="G33" s="129"/>
      <c r="H33" s="30"/>
      <c r="I33" s="30"/>
      <c r="J33" s="30"/>
      <c r="K33" s="30"/>
      <c r="L33" s="65"/>
      <c r="M33" s="30"/>
      <c r="N33" s="70"/>
      <c r="O33" s="46"/>
      <c r="P33" s="47"/>
      <c r="Q33" s="47"/>
      <c r="R33" s="71"/>
      <c r="S33" s="71"/>
      <c r="T33" s="71"/>
      <c r="U33" s="103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</row>
    <row r="34" spans="4:36" s="7" customFormat="1" ht="42" customHeight="1" x14ac:dyDescent="0.2">
      <c r="D34" s="166"/>
      <c r="E34" s="60"/>
      <c r="F34" s="142"/>
      <c r="G34" s="169" t="s">
        <v>42</v>
      </c>
      <c r="H34" s="24"/>
      <c r="I34" s="24"/>
      <c r="J34" s="24"/>
      <c r="K34" s="24"/>
      <c r="L34" s="61"/>
      <c r="M34" s="24" t="s">
        <v>97</v>
      </c>
      <c r="N34" s="62"/>
      <c r="O34" s="50" t="s">
        <v>34</v>
      </c>
      <c r="P34" s="51">
        <v>0</v>
      </c>
      <c r="Q34" s="51">
        <f>SUM(O34*P34)</f>
        <v>0</v>
      </c>
      <c r="R34" s="68"/>
      <c r="S34" s="186" t="s">
        <v>93</v>
      </c>
      <c r="T34" s="68"/>
      <c r="U34" s="104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</row>
    <row r="35" spans="4:36" s="7" customFormat="1" ht="42" customHeight="1" thickBot="1" x14ac:dyDescent="0.25">
      <c r="D35" s="167"/>
      <c r="E35" s="64"/>
      <c r="F35" s="143"/>
      <c r="G35" s="170"/>
      <c r="H35" s="32"/>
      <c r="I35" s="32"/>
      <c r="J35" s="32"/>
      <c r="K35" s="32"/>
      <c r="L35" s="66"/>
      <c r="M35" s="32"/>
      <c r="N35" s="67"/>
      <c r="O35" s="48"/>
      <c r="P35" s="49"/>
      <c r="Q35" s="49"/>
      <c r="R35" s="72"/>
      <c r="S35" s="42"/>
      <c r="T35" s="72"/>
      <c r="U35" s="105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</row>
    <row r="36" spans="4:36" s="7" customFormat="1" ht="42" customHeight="1" thickTop="1" x14ac:dyDescent="0.2">
      <c r="D36" s="165">
        <v>9</v>
      </c>
      <c r="E36" s="63"/>
      <c r="F36" s="141" t="e" vm="12">
        <v>#VALUE!</v>
      </c>
      <c r="G36" s="129"/>
      <c r="H36" s="30"/>
      <c r="I36" s="30"/>
      <c r="J36" s="30"/>
      <c r="K36" s="30"/>
      <c r="L36" s="65"/>
      <c r="M36" s="168" t="s">
        <v>98</v>
      </c>
      <c r="N36" s="70"/>
      <c r="O36" s="46"/>
      <c r="P36" s="47"/>
      <c r="Q36" s="47"/>
      <c r="R36" s="71"/>
      <c r="S36" s="71"/>
      <c r="T36" s="71"/>
      <c r="U36" s="103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</row>
    <row r="37" spans="4:36" s="7" customFormat="1" ht="42" customHeight="1" x14ac:dyDescent="0.2">
      <c r="D37" s="166"/>
      <c r="E37" s="60"/>
      <c r="F37" s="142"/>
      <c r="G37" s="61" t="s">
        <v>43</v>
      </c>
      <c r="H37" s="24"/>
      <c r="I37" s="24"/>
      <c r="J37" s="24"/>
      <c r="K37" s="24"/>
      <c r="L37" s="61"/>
      <c r="M37" s="169"/>
      <c r="N37" s="62"/>
      <c r="O37" s="50" t="s">
        <v>29</v>
      </c>
      <c r="P37" s="51">
        <v>0</v>
      </c>
      <c r="Q37" s="51">
        <f>SUM(O37*P37)</f>
        <v>0</v>
      </c>
      <c r="R37" s="68"/>
      <c r="S37" s="69"/>
      <c r="T37" s="68"/>
      <c r="U37" s="104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</row>
    <row r="38" spans="4:36" s="7" customFormat="1" ht="42" customHeight="1" thickBot="1" x14ac:dyDescent="0.25">
      <c r="D38" s="167"/>
      <c r="E38" s="64"/>
      <c r="F38" s="143"/>
      <c r="G38" s="128"/>
      <c r="H38" s="32"/>
      <c r="I38" s="32"/>
      <c r="J38" s="32"/>
      <c r="K38" s="32"/>
      <c r="L38" s="66"/>
      <c r="M38" s="170"/>
      <c r="N38" s="67"/>
      <c r="O38" s="48"/>
      <c r="P38" s="49"/>
      <c r="Q38" s="49"/>
      <c r="R38" s="72"/>
      <c r="S38" s="42"/>
      <c r="T38" s="72"/>
      <c r="U38" s="105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</row>
    <row r="39" spans="4:36" s="7" customFormat="1" ht="42" customHeight="1" thickTop="1" x14ac:dyDescent="0.2">
      <c r="D39" s="165">
        <v>10</v>
      </c>
      <c r="E39" s="63"/>
      <c r="F39" s="141" t="e" vm="13">
        <v>#VALUE!</v>
      </c>
      <c r="G39" s="129"/>
      <c r="H39" s="30"/>
      <c r="I39" s="30"/>
      <c r="J39" s="30"/>
      <c r="K39" s="30"/>
      <c r="L39" s="65"/>
      <c r="M39" s="30"/>
      <c r="N39" s="70"/>
      <c r="O39" s="46"/>
      <c r="P39" s="47"/>
      <c r="Q39" s="47"/>
      <c r="R39" s="71"/>
      <c r="S39" s="71"/>
      <c r="T39" s="71"/>
      <c r="U39" s="103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</row>
    <row r="40" spans="4:36" s="7" customFormat="1" ht="42" customHeight="1" x14ac:dyDescent="0.2">
      <c r="D40" s="166"/>
      <c r="E40" s="60"/>
      <c r="F40" s="142"/>
      <c r="G40" s="61" t="s">
        <v>44</v>
      </c>
      <c r="H40" s="24"/>
      <c r="I40" s="24"/>
      <c r="J40" s="24"/>
      <c r="K40" s="24"/>
      <c r="L40" s="61"/>
      <c r="M40" s="130" t="s">
        <v>94</v>
      </c>
      <c r="N40" s="62"/>
      <c r="O40" s="50" t="s">
        <v>46</v>
      </c>
      <c r="P40" s="51">
        <v>0</v>
      </c>
      <c r="Q40" s="51">
        <f>SUM(O40*P40)</f>
        <v>0</v>
      </c>
      <c r="R40" s="68"/>
      <c r="S40" s="69"/>
      <c r="T40" s="68"/>
      <c r="U40" s="104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</row>
    <row r="41" spans="4:36" s="7" customFormat="1" ht="42" customHeight="1" thickBot="1" x14ac:dyDescent="0.25">
      <c r="D41" s="167"/>
      <c r="E41" s="64"/>
      <c r="F41" s="143"/>
      <c r="G41" s="128"/>
      <c r="H41" s="32"/>
      <c r="I41" s="32"/>
      <c r="J41" s="32"/>
      <c r="K41" s="32"/>
      <c r="L41" s="66"/>
      <c r="M41" s="32"/>
      <c r="N41" s="67"/>
      <c r="O41" s="48"/>
      <c r="P41" s="49"/>
      <c r="Q41" s="49"/>
      <c r="R41" s="72"/>
      <c r="S41" s="42"/>
      <c r="T41" s="72"/>
      <c r="U41" s="105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</row>
    <row r="42" spans="4:36" s="7" customFormat="1" ht="42" customHeight="1" thickTop="1" x14ac:dyDescent="0.2">
      <c r="D42" s="165">
        <v>11</v>
      </c>
      <c r="E42" s="63"/>
      <c r="F42" s="141" t="e" vm="14">
        <v>#VALUE!</v>
      </c>
      <c r="G42" s="129"/>
      <c r="H42" s="30"/>
      <c r="I42" s="30"/>
      <c r="J42" s="30"/>
      <c r="K42" s="30"/>
      <c r="L42" s="65"/>
      <c r="M42" s="30"/>
      <c r="N42" s="70"/>
      <c r="O42" s="46"/>
      <c r="P42" s="47"/>
      <c r="Q42" s="47"/>
      <c r="R42" s="71"/>
      <c r="S42" s="71"/>
      <c r="T42" s="71"/>
      <c r="U42" s="103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</row>
    <row r="43" spans="4:36" s="7" customFormat="1" ht="42" customHeight="1" x14ac:dyDescent="0.2">
      <c r="D43" s="166"/>
      <c r="E43" s="60"/>
      <c r="F43" s="142"/>
      <c r="G43" s="61" t="s">
        <v>110</v>
      </c>
      <c r="H43" s="24"/>
      <c r="I43" s="24"/>
      <c r="J43" s="107"/>
      <c r="K43" s="24"/>
      <c r="L43" s="61"/>
      <c r="M43" s="130" t="s">
        <v>94</v>
      </c>
      <c r="N43" s="62"/>
      <c r="O43" s="50" t="s">
        <v>29</v>
      </c>
      <c r="P43" s="51">
        <v>0</v>
      </c>
      <c r="Q43" s="51">
        <f>SUM(O43*P43)</f>
        <v>0</v>
      </c>
      <c r="R43" s="68"/>
      <c r="S43" s="69"/>
      <c r="T43" s="68"/>
      <c r="U43" s="104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</row>
    <row r="44" spans="4:36" s="7" customFormat="1" ht="42" customHeight="1" thickBot="1" x14ac:dyDescent="0.25">
      <c r="D44" s="167"/>
      <c r="E44" s="64"/>
      <c r="F44" s="143"/>
      <c r="G44" s="128"/>
      <c r="H44" s="32"/>
      <c r="I44" s="32"/>
      <c r="J44" s="32"/>
      <c r="K44" s="32"/>
      <c r="L44" s="66"/>
      <c r="M44" s="32"/>
      <c r="N44" s="67"/>
      <c r="O44" s="48"/>
      <c r="P44" s="49"/>
      <c r="Q44" s="49"/>
      <c r="R44" s="72"/>
      <c r="S44" s="42"/>
      <c r="T44" s="72"/>
      <c r="U44" s="105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</row>
    <row r="45" spans="4:36" s="7" customFormat="1" ht="42" customHeight="1" thickTop="1" x14ac:dyDescent="0.2">
      <c r="D45" s="165">
        <v>12</v>
      </c>
      <c r="E45" s="63"/>
      <c r="F45" s="141" t="e" vm="15">
        <v>#VALUE!</v>
      </c>
      <c r="G45" s="129"/>
      <c r="H45" s="30"/>
      <c r="I45" s="30"/>
      <c r="J45" s="30"/>
      <c r="K45" s="30"/>
      <c r="L45" s="65"/>
      <c r="M45" s="30"/>
      <c r="N45" s="70"/>
      <c r="O45" s="46"/>
      <c r="P45" s="47"/>
      <c r="Q45" s="47"/>
      <c r="R45" s="71"/>
      <c r="S45" s="71"/>
      <c r="T45" s="71"/>
      <c r="U45" s="103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</row>
    <row r="46" spans="4:36" s="7" customFormat="1" ht="42" customHeight="1" x14ac:dyDescent="0.2">
      <c r="D46" s="166"/>
      <c r="E46" s="60"/>
      <c r="F46" s="142"/>
      <c r="G46" s="61" t="s">
        <v>45</v>
      </c>
      <c r="H46" s="24"/>
      <c r="I46" s="24"/>
      <c r="J46" s="24"/>
      <c r="K46" s="24"/>
      <c r="L46" s="61"/>
      <c r="M46" s="130" t="s">
        <v>94</v>
      </c>
      <c r="N46" s="62"/>
      <c r="O46" s="50" t="s">
        <v>26</v>
      </c>
      <c r="P46" s="51">
        <v>0</v>
      </c>
      <c r="Q46" s="51">
        <f>SUM(O46*P46)</f>
        <v>0</v>
      </c>
      <c r="R46" s="68"/>
      <c r="S46" s="69"/>
      <c r="T46" s="68"/>
      <c r="U46" s="104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</row>
    <row r="47" spans="4:36" s="7" customFormat="1" ht="42" customHeight="1" thickBot="1" x14ac:dyDescent="0.25">
      <c r="D47" s="167"/>
      <c r="E47" s="64"/>
      <c r="F47" s="143"/>
      <c r="G47" s="128"/>
      <c r="H47" s="32"/>
      <c r="I47" s="32"/>
      <c r="J47" s="32"/>
      <c r="K47" s="32"/>
      <c r="L47" s="66"/>
      <c r="M47" s="32"/>
      <c r="N47" s="67"/>
      <c r="O47" s="48"/>
      <c r="P47" s="49"/>
      <c r="Q47" s="49"/>
      <c r="R47" s="72"/>
      <c r="S47" s="42"/>
      <c r="T47" s="72"/>
      <c r="U47" s="105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</row>
    <row r="48" spans="4:36" s="7" customFormat="1" ht="42" customHeight="1" thickTop="1" x14ac:dyDescent="0.2">
      <c r="D48" s="165">
        <v>13</v>
      </c>
      <c r="E48" s="144"/>
      <c r="F48" s="141" t="e" vm="16">
        <v>#VALUE!</v>
      </c>
      <c r="G48" s="185" t="s">
        <v>38</v>
      </c>
      <c r="H48" s="30"/>
      <c r="I48" s="30"/>
      <c r="J48" s="30"/>
      <c r="K48" s="30"/>
      <c r="L48" s="168"/>
      <c r="M48" s="30"/>
      <c r="N48" s="163"/>
      <c r="O48" s="46"/>
      <c r="P48" s="47"/>
      <c r="Q48" s="47"/>
      <c r="R48" s="41"/>
      <c r="S48" s="183" t="s">
        <v>100</v>
      </c>
      <c r="T48" s="41"/>
      <c r="U48" s="103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</row>
    <row r="49" spans="1:36" s="7" customFormat="1" ht="42" customHeight="1" x14ac:dyDescent="0.2">
      <c r="D49" s="166"/>
      <c r="E49" s="145"/>
      <c r="F49" s="142"/>
      <c r="G49" s="61" t="s">
        <v>47</v>
      </c>
      <c r="H49" s="24"/>
      <c r="I49" s="29"/>
      <c r="J49" s="24"/>
      <c r="K49" s="24"/>
      <c r="L49" s="169"/>
      <c r="M49" s="130" t="s">
        <v>99</v>
      </c>
      <c r="N49" s="164"/>
      <c r="O49" s="50" t="s">
        <v>24</v>
      </c>
      <c r="P49" s="51">
        <v>0</v>
      </c>
      <c r="Q49" s="51">
        <f>SUM(O49*P49)</f>
        <v>0</v>
      </c>
      <c r="R49" s="23"/>
      <c r="S49" s="184" t="s">
        <v>101</v>
      </c>
      <c r="T49" s="23"/>
      <c r="U49" s="104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</row>
    <row r="50" spans="1:36" s="7" customFormat="1" ht="42" customHeight="1" thickBot="1" x14ac:dyDescent="0.25">
      <c r="D50" s="167"/>
      <c r="E50" s="146"/>
      <c r="F50" s="143"/>
      <c r="G50" s="128"/>
      <c r="H50" s="32"/>
      <c r="I50" s="32"/>
      <c r="J50" s="32"/>
      <c r="K50" s="32"/>
      <c r="L50" s="170"/>
      <c r="M50" s="32"/>
      <c r="N50" s="171"/>
      <c r="O50" s="48"/>
      <c r="P50" s="49"/>
      <c r="Q50" s="49"/>
      <c r="R50" s="42"/>
      <c r="S50" s="184" t="s">
        <v>102</v>
      </c>
      <c r="T50" s="42"/>
      <c r="U50" s="105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</row>
    <row r="51" spans="1:36" s="7" customFormat="1" ht="42" customHeight="1" thickTop="1" x14ac:dyDescent="0.2">
      <c r="D51" s="165">
        <v>14</v>
      </c>
      <c r="E51" s="145"/>
      <c r="F51" s="142" t="e" vm="17">
        <v>#VALUE!</v>
      </c>
      <c r="G51" s="185" t="s">
        <v>38</v>
      </c>
      <c r="H51" s="24"/>
      <c r="I51" s="24"/>
      <c r="J51" s="24"/>
      <c r="K51" s="30"/>
      <c r="L51" s="168"/>
      <c r="M51" s="30"/>
      <c r="N51" s="179"/>
      <c r="O51" s="50"/>
      <c r="P51" s="51"/>
      <c r="Q51" s="51"/>
      <c r="R51" s="73"/>
      <c r="S51" s="74"/>
      <c r="T51" s="73"/>
      <c r="U51" s="104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</row>
    <row r="52" spans="1:36" s="7" customFormat="1" ht="42" customHeight="1" x14ac:dyDescent="0.2">
      <c r="D52" s="166"/>
      <c r="E52" s="145"/>
      <c r="F52" s="142"/>
      <c r="G52" s="61" t="s">
        <v>48</v>
      </c>
      <c r="H52" s="24"/>
      <c r="I52" s="29"/>
      <c r="J52" s="24"/>
      <c r="K52" s="24"/>
      <c r="L52" s="169"/>
      <c r="M52" s="130" t="s">
        <v>94</v>
      </c>
      <c r="N52" s="164"/>
      <c r="O52" s="50" t="s">
        <v>49</v>
      </c>
      <c r="P52" s="51">
        <v>0</v>
      </c>
      <c r="Q52" s="51">
        <f>SUM(O52*P52)</f>
        <v>0</v>
      </c>
      <c r="R52" s="23"/>
      <c r="S52" s="57" t="s">
        <v>111</v>
      </c>
      <c r="T52" s="23"/>
      <c r="U52" s="104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</row>
    <row r="53" spans="1:36" s="7" customFormat="1" ht="42" customHeight="1" thickBot="1" x14ac:dyDescent="0.25">
      <c r="D53" s="167"/>
      <c r="E53" s="146"/>
      <c r="F53" s="143"/>
      <c r="G53" s="128"/>
      <c r="H53" s="32"/>
      <c r="I53" s="32"/>
      <c r="J53" s="32"/>
      <c r="K53" s="32"/>
      <c r="L53" s="170"/>
      <c r="M53" s="32"/>
      <c r="N53" s="171"/>
      <c r="O53" s="48"/>
      <c r="P53" s="49"/>
      <c r="Q53" s="49"/>
      <c r="R53" s="42"/>
      <c r="S53" s="42"/>
      <c r="T53" s="42"/>
      <c r="U53" s="105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</row>
    <row r="54" spans="1:36" s="7" customFormat="1" ht="42" customHeight="1" thickTop="1" x14ac:dyDescent="0.2">
      <c r="D54" s="165">
        <v>15</v>
      </c>
      <c r="E54" s="144"/>
      <c r="F54" s="141" t="e" vm="18">
        <v>#VALUE!</v>
      </c>
      <c r="G54" s="185" t="s">
        <v>38</v>
      </c>
      <c r="H54" s="30"/>
      <c r="I54" s="30"/>
      <c r="J54" s="30"/>
      <c r="K54" s="30"/>
      <c r="L54" s="168"/>
      <c r="M54" s="30"/>
      <c r="N54" s="163"/>
      <c r="O54" s="46"/>
      <c r="P54" s="47"/>
      <c r="Q54" s="47"/>
      <c r="R54" s="41"/>
      <c r="S54" s="41"/>
      <c r="T54" s="41"/>
      <c r="U54" s="103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</row>
    <row r="55" spans="1:36" s="7" customFormat="1" ht="42" customHeight="1" x14ac:dyDescent="0.2">
      <c r="D55" s="166"/>
      <c r="E55" s="145"/>
      <c r="F55" s="142"/>
      <c r="G55" s="61" t="s">
        <v>51</v>
      </c>
      <c r="H55" s="24"/>
      <c r="I55" s="29"/>
      <c r="J55" s="24"/>
      <c r="K55" s="24"/>
      <c r="L55" s="169"/>
      <c r="M55" s="130" t="s">
        <v>94</v>
      </c>
      <c r="N55" s="164"/>
      <c r="O55" s="50" t="s">
        <v>25</v>
      </c>
      <c r="P55" s="51">
        <v>0</v>
      </c>
      <c r="Q55" s="51">
        <f>SUM(O55*P55)</f>
        <v>0</v>
      </c>
      <c r="R55" s="23"/>
      <c r="S55" s="181" t="s">
        <v>106</v>
      </c>
      <c r="T55" s="23"/>
      <c r="U55" s="104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</row>
    <row r="56" spans="1:36" s="7" customFormat="1" ht="42" customHeight="1" thickBot="1" x14ac:dyDescent="0.25">
      <c r="D56" s="167"/>
      <c r="E56" s="146"/>
      <c r="F56" s="143"/>
      <c r="G56" s="128"/>
      <c r="H56" s="32"/>
      <c r="I56" s="32"/>
      <c r="J56" s="32"/>
      <c r="K56" s="32"/>
      <c r="L56" s="170"/>
      <c r="M56" s="32"/>
      <c r="N56" s="171"/>
      <c r="O56" s="48"/>
      <c r="P56" s="49"/>
      <c r="Q56" s="49"/>
      <c r="R56" s="42"/>
      <c r="S56" s="42"/>
      <c r="T56" s="42"/>
      <c r="U56" s="105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</row>
    <row r="57" spans="1:36" s="7" customFormat="1" ht="42" customHeight="1" thickTop="1" x14ac:dyDescent="0.2">
      <c r="D57" s="165">
        <v>16</v>
      </c>
      <c r="E57" s="144"/>
      <c r="F57" s="141" t="e" vm="19">
        <v>#VALUE!</v>
      </c>
      <c r="G57" s="185" t="s">
        <v>38</v>
      </c>
      <c r="H57" s="30"/>
      <c r="I57" s="30"/>
      <c r="J57" s="30"/>
      <c r="K57" s="30"/>
      <c r="L57" s="168"/>
      <c r="M57" s="30"/>
      <c r="N57" s="163"/>
      <c r="O57" s="46"/>
      <c r="P57" s="47"/>
      <c r="Q57" s="47"/>
      <c r="R57" s="41"/>
      <c r="S57" s="41"/>
      <c r="T57" s="41"/>
      <c r="U57" s="103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</row>
    <row r="58" spans="1:36" s="7" customFormat="1" ht="42" customHeight="1" x14ac:dyDescent="0.2">
      <c r="D58" s="166"/>
      <c r="E58" s="145"/>
      <c r="F58" s="142"/>
      <c r="G58" s="169" t="s">
        <v>52</v>
      </c>
      <c r="H58" s="24"/>
      <c r="I58" s="29"/>
      <c r="J58" s="24"/>
      <c r="K58" s="24"/>
      <c r="L58" s="169"/>
      <c r="M58" s="130" t="s">
        <v>94</v>
      </c>
      <c r="N58" s="164"/>
      <c r="O58" s="50" t="s">
        <v>24</v>
      </c>
      <c r="P58" s="51">
        <v>0</v>
      </c>
      <c r="Q58" s="51">
        <f>SUM(O58*P58)</f>
        <v>0</v>
      </c>
      <c r="R58" s="23"/>
      <c r="S58" s="182" t="s">
        <v>103</v>
      </c>
      <c r="T58" s="23"/>
      <c r="U58" s="104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</row>
    <row r="59" spans="1:36" s="7" customFormat="1" ht="42" customHeight="1" thickBot="1" x14ac:dyDescent="0.25">
      <c r="D59" s="167"/>
      <c r="E59" s="146"/>
      <c r="F59" s="143"/>
      <c r="G59" s="170"/>
      <c r="H59" s="32"/>
      <c r="I59" s="32"/>
      <c r="J59" s="32"/>
      <c r="K59" s="32"/>
      <c r="L59" s="170"/>
      <c r="M59" s="32"/>
      <c r="N59" s="171"/>
      <c r="O59" s="48"/>
      <c r="P59" s="49"/>
      <c r="Q59" s="49"/>
      <c r="R59" s="42"/>
      <c r="S59" s="42"/>
      <c r="T59" s="42"/>
      <c r="U59" s="105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</row>
    <row r="60" spans="1:36" s="7" customFormat="1" ht="42" customHeight="1" thickTop="1" x14ac:dyDescent="0.2">
      <c r="D60" s="165">
        <v>17</v>
      </c>
      <c r="E60" s="144"/>
      <c r="F60" s="141" t="e" vm="20">
        <v>#VALUE!</v>
      </c>
      <c r="G60" s="185"/>
      <c r="H60" s="30"/>
      <c r="I60" s="30"/>
      <c r="J60" s="30"/>
      <c r="K60" s="30"/>
      <c r="L60" s="168"/>
      <c r="M60" s="30"/>
      <c r="N60" s="163"/>
      <c r="O60" s="46"/>
      <c r="P60" s="47"/>
      <c r="Q60" s="47"/>
      <c r="R60" s="41"/>
      <c r="S60" s="41"/>
      <c r="T60" s="41"/>
      <c r="U60" s="103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</row>
    <row r="61" spans="1:36" s="7" customFormat="1" ht="42" customHeight="1" x14ac:dyDescent="0.2">
      <c r="D61" s="166"/>
      <c r="E61" s="145"/>
      <c r="F61" s="142"/>
      <c r="G61" s="61" t="s">
        <v>89</v>
      </c>
      <c r="H61" s="24"/>
      <c r="I61" s="29"/>
      <c r="J61" s="24"/>
      <c r="K61" s="24"/>
      <c r="L61" s="169"/>
      <c r="M61" s="180" t="s">
        <v>104</v>
      </c>
      <c r="N61" s="164"/>
      <c r="O61" s="50" t="s">
        <v>26</v>
      </c>
      <c r="P61" s="51">
        <v>0</v>
      </c>
      <c r="Q61" s="51">
        <f>SUM(O61*P61)</f>
        <v>0</v>
      </c>
      <c r="R61" s="23"/>
      <c r="S61" s="181" t="s">
        <v>105</v>
      </c>
      <c r="T61" s="23"/>
      <c r="U61" s="104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</row>
    <row r="62" spans="1:36" s="7" customFormat="1" ht="42" customHeight="1" thickBot="1" x14ac:dyDescent="0.25">
      <c r="D62" s="167"/>
      <c r="E62" s="146"/>
      <c r="F62" s="143"/>
      <c r="G62" s="128"/>
      <c r="H62" s="32"/>
      <c r="I62" s="32"/>
      <c r="J62" s="32"/>
      <c r="K62" s="32"/>
      <c r="L62" s="170"/>
      <c r="M62" s="32"/>
      <c r="N62" s="171"/>
      <c r="O62" s="48"/>
      <c r="P62" s="49"/>
      <c r="Q62" s="49"/>
      <c r="R62" s="42"/>
      <c r="S62" s="42"/>
      <c r="T62" s="42"/>
      <c r="U62" s="105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</row>
    <row r="63" spans="1:36" s="7" customFormat="1" ht="15.6" customHeight="1" thickTop="1" thickBot="1" x14ac:dyDescent="0.25">
      <c r="D63" s="52"/>
      <c r="E63" s="53"/>
      <c r="F63" s="52"/>
      <c r="G63" s="1"/>
      <c r="H63" s="1"/>
      <c r="I63" s="1"/>
      <c r="J63" s="1"/>
      <c r="K63" s="1"/>
      <c r="L63" s="25"/>
      <c r="M63" s="1"/>
      <c r="N63" s="54"/>
      <c r="O63" s="38"/>
      <c r="P63" s="18"/>
      <c r="Q63" s="18"/>
      <c r="R63" s="55"/>
      <c r="S63" s="55"/>
      <c r="T63" s="55"/>
      <c r="U63" s="56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</row>
    <row r="64" spans="1:36" ht="33.950000000000003" customHeight="1" thickBot="1" x14ac:dyDescent="0.25">
      <c r="A64" s="7"/>
      <c r="D64" s="9"/>
      <c r="E64" s="10"/>
      <c r="F64" s="10"/>
      <c r="G64" s="10" t="s">
        <v>30</v>
      </c>
      <c r="H64" s="10"/>
      <c r="I64" s="10"/>
      <c r="J64" s="10"/>
      <c r="K64" s="10"/>
      <c r="L64" s="10"/>
      <c r="M64" s="10"/>
      <c r="N64" s="10"/>
      <c r="O64" s="39"/>
      <c r="P64" s="19" t="s">
        <v>31</v>
      </c>
      <c r="Q64" s="20">
        <f>SUM(Q12:Q62)</f>
        <v>0</v>
      </c>
      <c r="R64" s="11" t="s">
        <v>32</v>
      </c>
      <c r="S64" s="10"/>
      <c r="T64" s="10"/>
      <c r="U64" s="12"/>
    </row>
    <row r="65" spans="1:21" ht="12.6" customHeight="1" thickBot="1" x14ac:dyDescent="0.25">
      <c r="A65" s="7"/>
      <c r="O65" s="38"/>
      <c r="P65" s="18"/>
      <c r="Q65" s="18"/>
    </row>
    <row r="66" spans="1:21" ht="33.950000000000003" customHeight="1" thickTop="1" thickBot="1" x14ac:dyDescent="0.25">
      <c r="A66" s="7"/>
      <c r="D66" s="13"/>
      <c r="E66" s="14"/>
      <c r="F66" s="14"/>
      <c r="G66" s="15" t="s">
        <v>53</v>
      </c>
      <c r="H66" s="15"/>
      <c r="I66" s="15"/>
      <c r="J66" s="15"/>
      <c r="K66" s="15"/>
      <c r="L66" s="15"/>
      <c r="M66" s="15"/>
      <c r="N66" s="15"/>
      <c r="O66" s="40"/>
      <c r="P66" s="21" t="s">
        <v>33</v>
      </c>
      <c r="Q66" s="22">
        <f>SUM(Q64)</f>
        <v>0</v>
      </c>
      <c r="R66" s="16" t="s">
        <v>32</v>
      </c>
      <c r="S66" s="15"/>
      <c r="T66" s="14"/>
      <c r="U66" s="17"/>
    </row>
  </sheetData>
  <mergeCells count="78">
    <mergeCell ref="F30:F32"/>
    <mergeCell ref="F33:F35"/>
    <mergeCell ref="F36:F38"/>
    <mergeCell ref="F39:F41"/>
    <mergeCell ref="F45:F47"/>
    <mergeCell ref="N57:N59"/>
    <mergeCell ref="G58:G59"/>
    <mergeCell ref="F24:F26"/>
    <mergeCell ref="D57:D59"/>
    <mergeCell ref="E57:E59"/>
    <mergeCell ref="F57:F59"/>
    <mergeCell ref="L57:L59"/>
    <mergeCell ref="D30:D32"/>
    <mergeCell ref="D33:D35"/>
    <mergeCell ref="D36:D38"/>
    <mergeCell ref="E51:E53"/>
    <mergeCell ref="F51:F53"/>
    <mergeCell ref="F42:F44"/>
    <mergeCell ref="D39:D41"/>
    <mergeCell ref="D45:D47"/>
    <mergeCell ref="D54:D56"/>
    <mergeCell ref="N54:N56"/>
    <mergeCell ref="G34:G35"/>
    <mergeCell ref="L51:L53"/>
    <mergeCell ref="N51:N53"/>
    <mergeCell ref="E54:E56"/>
    <mergeCell ref="F54:F56"/>
    <mergeCell ref="L54:L56"/>
    <mergeCell ref="M36:M38"/>
    <mergeCell ref="E60:E62"/>
    <mergeCell ref="F60:F62"/>
    <mergeCell ref="L60:L62"/>
    <mergeCell ref="N60:N62"/>
    <mergeCell ref="D27:D29"/>
    <mergeCell ref="E27:E29"/>
    <mergeCell ref="F27:F29"/>
    <mergeCell ref="N27:N29"/>
    <mergeCell ref="E48:E50"/>
    <mergeCell ref="F48:F50"/>
    <mergeCell ref="L48:L50"/>
    <mergeCell ref="N48:N50"/>
    <mergeCell ref="D42:D44"/>
    <mergeCell ref="D60:D62"/>
    <mergeCell ref="D48:D50"/>
    <mergeCell ref="D51:D53"/>
    <mergeCell ref="N24:N26"/>
    <mergeCell ref="D18:D20"/>
    <mergeCell ref="E18:E20"/>
    <mergeCell ref="F18:F20"/>
    <mergeCell ref="N18:N20"/>
    <mergeCell ref="D21:D23"/>
    <mergeCell ref="E21:E23"/>
    <mergeCell ref="F21:F23"/>
    <mergeCell ref="N21:N23"/>
    <mergeCell ref="D24:D26"/>
    <mergeCell ref="G22:G23"/>
    <mergeCell ref="E24:E26"/>
    <mergeCell ref="D15:D17"/>
    <mergeCell ref="E15:E17"/>
    <mergeCell ref="F15:F17"/>
    <mergeCell ref="N15:N17"/>
    <mergeCell ref="M7:M8"/>
    <mergeCell ref="N7:N8"/>
    <mergeCell ref="R7:T7"/>
    <mergeCell ref="D12:D14"/>
    <mergeCell ref="E12:E14"/>
    <mergeCell ref="F12:F14"/>
    <mergeCell ref="N12:N14"/>
    <mergeCell ref="D10:G10"/>
    <mergeCell ref="I10:M10"/>
    <mergeCell ref="D7:D8"/>
    <mergeCell ref="E7:E8"/>
    <mergeCell ref="F7:F8"/>
    <mergeCell ref="G7:G8"/>
    <mergeCell ref="I7:I8"/>
    <mergeCell ref="J7:J8"/>
    <mergeCell ref="K7:K8"/>
    <mergeCell ref="L7:L8"/>
  </mergeCells>
  <phoneticPr fontId="15" type="noConversion"/>
  <pageMargins left="0.39370078740157483" right="0.19685039370078741" top="0.39370078740157483" bottom="0.19685039370078741" header="0" footer="0"/>
  <pageSetup paperSize="9" scale="41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CELKOVÁ CENA</vt:lpstr>
      <vt:lpstr>VÝPIS PRVKŮ-TYP-KUCHYNĚ</vt:lpstr>
      <vt:lpstr>VÝPIS PRVKŮ-KOUPELNA</vt:lpstr>
      <vt:lpstr>'CELKOVÁ CENA'!Oblast_tisku</vt:lpstr>
      <vt:lpstr>'VÝPIS PRVKŮ-KOUPELNA'!Oblast_tisku</vt:lpstr>
      <vt:lpstr>'VÝPIS PRVKŮ-TYP-KUCHYNĚ'!Oblast_tisku</vt:lpstr>
    </vt:vector>
  </TitlesOfParts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Kozák Jaroslav</cp:lastModifiedBy>
  <cp:revision/>
  <cp:lastPrinted>2024-06-19T14:30:55Z</cp:lastPrinted>
  <dcterms:created xsi:type="dcterms:W3CDTF">1997-01-24T11:07:25Z</dcterms:created>
  <dcterms:modified xsi:type="dcterms:W3CDTF">2024-08-28T05:32:44Z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90ebb53-23a2-471a-9c6e-17bd0d11311e_Enabled">
    <vt:lpwstr>true</vt:lpwstr>
  </property>
  <property fmtid="{D5CDD505-2E9C-101B-9397-08002B2CF9AE}" pid="3" name="MSIP_Label_690ebb53-23a2-471a-9c6e-17bd0d11311e_SetDate">
    <vt:lpwstr>2024-07-24T07:27:40Z</vt:lpwstr>
  </property>
  <property fmtid="{D5CDD505-2E9C-101B-9397-08002B2CF9AE}" pid="4" name="MSIP_Label_690ebb53-23a2-471a-9c6e-17bd0d11311e_Method">
    <vt:lpwstr>Standard</vt:lpwstr>
  </property>
  <property fmtid="{D5CDD505-2E9C-101B-9397-08002B2CF9AE}" pid="5" name="MSIP_Label_690ebb53-23a2-471a-9c6e-17bd0d11311e_Name">
    <vt:lpwstr>690ebb53-23a2-471a-9c6e-17bd0d11311e</vt:lpwstr>
  </property>
  <property fmtid="{D5CDD505-2E9C-101B-9397-08002B2CF9AE}" pid="6" name="MSIP_Label_690ebb53-23a2-471a-9c6e-17bd0d11311e_SiteId">
    <vt:lpwstr>418bc066-1b00-4aad-ad98-9ead95bb26a9</vt:lpwstr>
  </property>
  <property fmtid="{D5CDD505-2E9C-101B-9397-08002B2CF9AE}" pid="7" name="MSIP_Label_690ebb53-23a2-471a-9c6e-17bd0d11311e_ActionId">
    <vt:lpwstr>ce909293-7698-481c-917a-354cb753a243</vt:lpwstr>
  </property>
  <property fmtid="{D5CDD505-2E9C-101B-9397-08002B2CF9AE}" pid="8" name="MSIP_Label_690ebb53-23a2-471a-9c6e-17bd0d11311e_ContentBits">
    <vt:lpwstr>0</vt:lpwstr>
  </property>
</Properties>
</file>