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9ab3044cebc80492/Dokumenty/Zakázky/Nemocnice Vyškov/UP/SUP/ZD SUP/ZD předaná dodavatelům SUP/DI SUP/DI 03 SUP/"/>
    </mc:Choice>
  </mc:AlternateContent>
  <xr:revisionPtr revIDLastSave="18" documentId="8_{ADE0AA28-2728-4B23-A674-841BD18DEFF2}" xr6:coauthVersionLast="47" xr6:coauthVersionMax="47" xr10:uidLastSave="{66C563F2-7D41-4CC6-B04D-F1B7F34C51F4}"/>
  <bookViews>
    <workbookView xWindow="1152" yWindow="1152" windowWidth="17280" windowHeight="9420" firstSheet="23" activeTab="25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D.1.1 D.1.01._A01 Pol" sheetId="12" r:id="rId4"/>
    <sheet name="D.1.1 D.1.01._B01 Pol" sheetId="13" r:id="rId5"/>
    <sheet name="D.1.1 D.1.01.4a Pol" sheetId="14" r:id="rId6"/>
    <sheet name="D.1.1 D.1.01.4b Pol" sheetId="15" r:id="rId7"/>
    <sheet name="D.1.1 D.1.01.4c Pol" sheetId="16" r:id="rId8"/>
    <sheet name="D.1.1 D.1.01.4d Pol" sheetId="17" r:id="rId9"/>
    <sheet name="D.1.1 D.1.01.4e Pol" sheetId="18" r:id="rId10"/>
    <sheet name="D.1.1 D.1.01.4f Pol" sheetId="19" r:id="rId11"/>
    <sheet name="D.1.1 D.1.01.4g_1 Pol" sheetId="20" r:id="rId12"/>
    <sheet name="D.1.1 D.1.01.4g_2 Pol" sheetId="21" r:id="rId13"/>
    <sheet name="D.1.1 D.1.01.4g_3 Pol" sheetId="22" r:id="rId14"/>
    <sheet name="D.1.1 D.1.01.4g_4 Pol" sheetId="23" r:id="rId15"/>
    <sheet name="D.1.1 D.1.01.4h Pol" sheetId="24" r:id="rId16"/>
    <sheet name="D.1.11 D.1.11 Pol" sheetId="25" r:id="rId17"/>
    <sheet name="D.1.12 D.1.12_01 Pol" sheetId="26" r:id="rId18"/>
    <sheet name="D.1.12 D.1.12_02 Pol" sheetId="27" r:id="rId19"/>
    <sheet name="D.1.13 D.1.13_01 Pol" sheetId="28" r:id="rId20"/>
    <sheet name="D.1.13 D.1.13_02 Pol" sheetId="29" r:id="rId21"/>
    <sheet name="D.1.14 D.1.14 Pol" sheetId="30" r:id="rId22"/>
    <sheet name="D.1.15 D.1.15 Pol" sheetId="31" r:id="rId23"/>
    <sheet name="D.1.16 D.1.16 Pol" sheetId="32" r:id="rId24"/>
    <sheet name="D.1.17 D.1.17 Pol" sheetId="33" r:id="rId25"/>
    <sheet name="VON VON Naklady" sheetId="34" r:id="rId26"/>
  </sheets>
  <externalReferences>
    <externalReference r:id="rId27"/>
  </externalReferences>
  <definedNames>
    <definedName name="CelkemDPHVypocet" localSheetId="1">Stavba!$H$72</definedName>
    <definedName name="CenaCelkem">Stavba!$G$29</definedName>
    <definedName name="CenaCelkemBezDPH">Stavba!$G$28</definedName>
    <definedName name="CenaCelkemVypocet" localSheetId="1">Stavba!$I$72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'D.1.1 D.1.01._A01 Pol'!$1:$7</definedName>
    <definedName name="_xlnm.Print_Titles" localSheetId="4">'D.1.1 D.1.01._B01 Pol'!$1:$7</definedName>
    <definedName name="_xlnm.Print_Titles" localSheetId="5">'D.1.1 D.1.01.4a Pol'!$1:$7</definedName>
    <definedName name="_xlnm.Print_Titles" localSheetId="6">'D.1.1 D.1.01.4b Pol'!$1:$7</definedName>
    <definedName name="_xlnm.Print_Titles" localSheetId="7">'D.1.1 D.1.01.4c Pol'!$1:$7</definedName>
    <definedName name="_xlnm.Print_Titles" localSheetId="8">'D.1.1 D.1.01.4d Pol'!$1:$7</definedName>
    <definedName name="_xlnm.Print_Titles" localSheetId="9">'D.1.1 D.1.01.4e Pol'!$1:$7</definedName>
    <definedName name="_xlnm.Print_Titles" localSheetId="10">'D.1.1 D.1.01.4f Pol'!$1:$7</definedName>
    <definedName name="_xlnm.Print_Titles" localSheetId="11">'D.1.1 D.1.01.4g_1 Pol'!$1:$7</definedName>
    <definedName name="_xlnm.Print_Titles" localSheetId="12">'D.1.1 D.1.01.4g_2 Pol'!$1:$7</definedName>
    <definedName name="_xlnm.Print_Titles" localSheetId="13">'D.1.1 D.1.01.4g_3 Pol'!$1:$7</definedName>
    <definedName name="_xlnm.Print_Titles" localSheetId="14">'D.1.1 D.1.01.4g_4 Pol'!$1:$7</definedName>
    <definedName name="_xlnm.Print_Titles" localSheetId="15">'D.1.1 D.1.01.4h Pol'!$1:$7</definedName>
    <definedName name="_xlnm.Print_Titles" localSheetId="16">'D.1.11 D.1.11 Pol'!$1:$7</definedName>
    <definedName name="_xlnm.Print_Titles" localSheetId="17">'D.1.12 D.1.12_01 Pol'!$1:$7</definedName>
    <definedName name="_xlnm.Print_Titles" localSheetId="18">'D.1.12 D.1.12_02 Pol'!$1:$7</definedName>
    <definedName name="_xlnm.Print_Titles" localSheetId="19">'D.1.13 D.1.13_01 Pol'!$1:$7</definedName>
    <definedName name="_xlnm.Print_Titles" localSheetId="20">'D.1.13 D.1.13_02 Pol'!$1:$7</definedName>
    <definedName name="_xlnm.Print_Titles" localSheetId="21">'D.1.14 D.1.14 Pol'!$1:$7</definedName>
    <definedName name="_xlnm.Print_Titles" localSheetId="22">'D.1.15 D.1.15 Pol'!$1:$7</definedName>
    <definedName name="_xlnm.Print_Titles" localSheetId="23">'D.1.16 D.1.16 Pol'!$1:$7</definedName>
    <definedName name="_xlnm.Print_Titles" localSheetId="24">'D.1.17 D.1.17 Pol'!$1:$7</definedName>
    <definedName name="_xlnm.Print_Titles" localSheetId="25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'D.1.1 D.1.01._A01 Pol'!$A$1:$Y$2088</definedName>
    <definedName name="_xlnm.Print_Area" localSheetId="4">'D.1.1 D.1.01._B01 Pol'!$A$1:$Y$148</definedName>
    <definedName name="_xlnm.Print_Area" localSheetId="5">'D.1.1 D.1.01.4a Pol'!$A$1:$Y$577</definedName>
    <definedName name="_xlnm.Print_Area" localSheetId="6">'D.1.1 D.1.01.4b Pol'!$A$1:$Y$423</definedName>
    <definedName name="_xlnm.Print_Area" localSheetId="7">'D.1.1 D.1.01.4c Pol'!$A$1:$Y$324</definedName>
    <definedName name="_xlnm.Print_Area" localSheetId="8">'D.1.1 D.1.01.4d Pol'!$A$1:$Y$411</definedName>
    <definedName name="_xlnm.Print_Area" localSheetId="9">'D.1.1 D.1.01.4e Pol'!$A$1:$Y$457</definedName>
    <definedName name="_xlnm.Print_Area" localSheetId="10">'D.1.1 D.1.01.4f Pol'!$A$1:$Y$882</definedName>
    <definedName name="_xlnm.Print_Area" localSheetId="11">'D.1.1 D.1.01.4g_1 Pol'!$A$1:$Y$254</definedName>
    <definedName name="_xlnm.Print_Area" localSheetId="12">'D.1.1 D.1.01.4g_2 Pol'!$A$1:$Y$255</definedName>
    <definedName name="_xlnm.Print_Area" localSheetId="13">'D.1.1 D.1.01.4g_3 Pol'!$A$1:$Y$89</definedName>
    <definedName name="_xlnm.Print_Area" localSheetId="14">'D.1.1 D.1.01.4g_4 Pol'!$A$1:$Y$118</definedName>
    <definedName name="_xlnm.Print_Area" localSheetId="15">'D.1.1 D.1.01.4h Pol'!$A$1:$Y$147</definedName>
    <definedName name="_xlnm.Print_Area" localSheetId="16">'D.1.11 D.1.11 Pol'!$A$1:$Y$88</definedName>
    <definedName name="_xlnm.Print_Area" localSheetId="17">'D.1.12 D.1.12_01 Pol'!$A$1:$Y$142</definedName>
    <definedName name="_xlnm.Print_Area" localSheetId="18">'D.1.12 D.1.12_02 Pol'!$A$1:$Y$77</definedName>
    <definedName name="_xlnm.Print_Area" localSheetId="19">'D.1.13 D.1.13_01 Pol'!$A$1:$Y$185</definedName>
    <definedName name="_xlnm.Print_Area" localSheetId="20">'D.1.13 D.1.13_02 Pol'!$A$1:$Y$275</definedName>
    <definedName name="_xlnm.Print_Area" localSheetId="21">'D.1.14 D.1.14 Pol'!$A$1:$Y$469</definedName>
    <definedName name="_xlnm.Print_Area" localSheetId="22">'D.1.15 D.1.15 Pol'!$A$1:$Y$281</definedName>
    <definedName name="_xlnm.Print_Area" localSheetId="23">'D.1.16 D.1.16 Pol'!$A$1:$Y$236</definedName>
    <definedName name="_xlnm.Print_Area" localSheetId="24">'D.1.17 D.1.17 Pol'!$A$1:$Y$106</definedName>
    <definedName name="_xlnm.Print_Area" localSheetId="1">Stavba!$A$1:$J$285</definedName>
    <definedName name="_xlnm.Print_Area" localSheetId="25">'VON VON Naklady'!$A$1:$Y$103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Stavba!$F$72</definedName>
    <definedName name="ZakladDPHZakl">Stavba!$G$25</definedName>
    <definedName name="ZakladDPHZaklVypocet" localSheetId="1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0" i="34" l="1"/>
  <c r="I282" i="1" l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6" i="1" s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BA81" i="34"/>
  <c r="BA72" i="34"/>
  <c r="BA67" i="34"/>
  <c r="BA61" i="34"/>
  <c r="BA24" i="34"/>
  <c r="BA19" i="34"/>
  <c r="BA14" i="34"/>
  <c r="BA12" i="34"/>
  <c r="BA10" i="34"/>
  <c r="G9" i="34"/>
  <c r="M9" i="34" s="1"/>
  <c r="I9" i="34"/>
  <c r="K9" i="34"/>
  <c r="O9" i="34"/>
  <c r="Q9" i="34"/>
  <c r="V9" i="34"/>
  <c r="G11" i="34"/>
  <c r="I11" i="34"/>
  <c r="K11" i="34"/>
  <c r="M11" i="34"/>
  <c r="O11" i="34"/>
  <c r="Q11" i="34"/>
  <c r="V11" i="34"/>
  <c r="G13" i="34"/>
  <c r="M13" i="34" s="1"/>
  <c r="I13" i="34"/>
  <c r="K13" i="34"/>
  <c r="O13" i="34"/>
  <c r="Q13" i="34"/>
  <c r="V13" i="34"/>
  <c r="G18" i="34"/>
  <c r="I18" i="34"/>
  <c r="K18" i="34"/>
  <c r="M18" i="34"/>
  <c r="O18" i="34"/>
  <c r="Q18" i="34"/>
  <c r="V18" i="34"/>
  <c r="G23" i="34"/>
  <c r="I23" i="34"/>
  <c r="K23" i="34"/>
  <c r="M23" i="34"/>
  <c r="O23" i="34"/>
  <c r="Q23" i="34"/>
  <c r="V23" i="34"/>
  <c r="G29" i="34"/>
  <c r="M29" i="34" s="1"/>
  <c r="I29" i="34"/>
  <c r="K29" i="34"/>
  <c r="O29" i="34"/>
  <c r="Q29" i="34"/>
  <c r="V29" i="34"/>
  <c r="G30" i="34"/>
  <c r="M30" i="34" s="1"/>
  <c r="I30" i="34"/>
  <c r="K30" i="34"/>
  <c r="O30" i="34"/>
  <c r="Q30" i="34"/>
  <c r="V30" i="34"/>
  <c r="G39" i="34"/>
  <c r="I39" i="34"/>
  <c r="K39" i="34"/>
  <c r="O39" i="34"/>
  <c r="Q39" i="34"/>
  <c r="V39" i="34"/>
  <c r="G40" i="34"/>
  <c r="M40" i="34" s="1"/>
  <c r="I40" i="34"/>
  <c r="K40" i="34"/>
  <c r="O40" i="34"/>
  <c r="Q40" i="34"/>
  <c r="V40" i="34"/>
  <c r="G54" i="34"/>
  <c r="I54" i="34"/>
  <c r="K54" i="34"/>
  <c r="M54" i="34"/>
  <c r="O54" i="34"/>
  <c r="Q54" i="34"/>
  <c r="V54" i="34"/>
  <c r="G58" i="34"/>
  <c r="M58" i="34" s="1"/>
  <c r="I58" i="34"/>
  <c r="K58" i="34"/>
  <c r="O58" i="34"/>
  <c r="Q58" i="34"/>
  <c r="V58" i="34"/>
  <c r="G59" i="34"/>
  <c r="I59" i="34"/>
  <c r="K59" i="34"/>
  <c r="M59" i="34"/>
  <c r="O59" i="34"/>
  <c r="Q59" i="34"/>
  <c r="V59" i="34"/>
  <c r="G60" i="34"/>
  <c r="M60" i="34" s="1"/>
  <c r="I60" i="34"/>
  <c r="K60" i="34"/>
  <c r="O60" i="34"/>
  <c r="Q60" i="34"/>
  <c r="V60" i="34"/>
  <c r="G62" i="34"/>
  <c r="M62" i="34" s="1"/>
  <c r="I62" i="34"/>
  <c r="K62" i="34"/>
  <c r="O62" i="34"/>
  <c r="Q62" i="34"/>
  <c r="V62" i="34"/>
  <c r="G64" i="34"/>
  <c r="M64" i="34" s="1"/>
  <c r="I64" i="34"/>
  <c r="K64" i="34"/>
  <c r="O64" i="34"/>
  <c r="Q64" i="34"/>
  <c r="V64" i="34"/>
  <c r="G66" i="34"/>
  <c r="M66" i="34" s="1"/>
  <c r="I66" i="34"/>
  <c r="K66" i="34"/>
  <c r="O66" i="34"/>
  <c r="Q66" i="34"/>
  <c r="V66" i="34"/>
  <c r="G68" i="34"/>
  <c r="I68" i="34"/>
  <c r="K68" i="34"/>
  <c r="M68" i="34"/>
  <c r="O68" i="34"/>
  <c r="Q68" i="34"/>
  <c r="V68" i="34"/>
  <c r="G71" i="34"/>
  <c r="M71" i="34" s="1"/>
  <c r="I71" i="34"/>
  <c r="K71" i="34"/>
  <c r="O71" i="34"/>
  <c r="Q71" i="34"/>
  <c r="V71" i="34"/>
  <c r="G80" i="34"/>
  <c r="M80" i="34" s="1"/>
  <c r="I80" i="34"/>
  <c r="K80" i="34"/>
  <c r="O80" i="34"/>
  <c r="Q80" i="34"/>
  <c r="V80" i="34"/>
  <c r="G83" i="34"/>
  <c r="M83" i="34" s="1"/>
  <c r="I83" i="34"/>
  <c r="K83" i="34"/>
  <c r="O83" i="34"/>
  <c r="Q83" i="34"/>
  <c r="V83" i="34"/>
  <c r="G87" i="34"/>
  <c r="M87" i="34" s="1"/>
  <c r="I87" i="34"/>
  <c r="K87" i="34"/>
  <c r="O87" i="34"/>
  <c r="Q87" i="34"/>
  <c r="V87" i="34"/>
  <c r="G88" i="34"/>
  <c r="I88" i="34"/>
  <c r="K88" i="34"/>
  <c r="M88" i="34"/>
  <c r="O88" i="34"/>
  <c r="Q88" i="34"/>
  <c r="V88" i="34"/>
  <c r="G89" i="34"/>
  <c r="M89" i="34" s="1"/>
  <c r="I89" i="34"/>
  <c r="K89" i="34"/>
  <c r="O89" i="34"/>
  <c r="Q89" i="34"/>
  <c r="V89" i="34"/>
  <c r="G91" i="34"/>
  <c r="I91" i="34"/>
  <c r="K91" i="34"/>
  <c r="M91" i="34"/>
  <c r="O91" i="34"/>
  <c r="Q91" i="34"/>
  <c r="V91" i="34"/>
  <c r="AE93" i="34"/>
  <c r="F71" i="1" s="1"/>
  <c r="G96" i="33"/>
  <c r="G9" i="33"/>
  <c r="G8" i="33" s="1"/>
  <c r="I9" i="33"/>
  <c r="I8" i="33" s="1"/>
  <c r="K9" i="33"/>
  <c r="K8" i="33" s="1"/>
  <c r="M9" i="33"/>
  <c r="O9" i="33"/>
  <c r="O8" i="33" s="1"/>
  <c r="Q9" i="33"/>
  <c r="Q8" i="33" s="1"/>
  <c r="V9" i="33"/>
  <c r="V8" i="33" s="1"/>
  <c r="G10" i="33"/>
  <c r="M10" i="33" s="1"/>
  <c r="I10" i="33"/>
  <c r="K10" i="33"/>
  <c r="O10" i="33"/>
  <c r="Q10" i="33"/>
  <c r="V10" i="33"/>
  <c r="G11" i="33"/>
  <c r="I11" i="33"/>
  <c r="K11" i="33"/>
  <c r="M11" i="33"/>
  <c r="O11" i="33"/>
  <c r="Q11" i="33"/>
  <c r="V11" i="33"/>
  <c r="G12" i="33"/>
  <c r="I12" i="33"/>
  <c r="K12" i="33"/>
  <c r="M12" i="33"/>
  <c r="O12" i="33"/>
  <c r="Q12" i="33"/>
  <c r="V12" i="33"/>
  <c r="G13" i="33"/>
  <c r="I13" i="33"/>
  <c r="K13" i="33"/>
  <c r="M13" i="33"/>
  <c r="O13" i="33"/>
  <c r="Q13" i="33"/>
  <c r="V13" i="33"/>
  <c r="G14" i="33"/>
  <c r="I14" i="33"/>
  <c r="K14" i="33"/>
  <c r="M14" i="33"/>
  <c r="O14" i="33"/>
  <c r="Q14" i="33"/>
  <c r="V14" i="33"/>
  <c r="G15" i="33"/>
  <c r="I15" i="33"/>
  <c r="K15" i="33"/>
  <c r="M15" i="33"/>
  <c r="O15" i="33"/>
  <c r="Q15" i="33"/>
  <c r="V15" i="33"/>
  <c r="G16" i="33"/>
  <c r="I16" i="33"/>
  <c r="K16" i="33"/>
  <c r="M16" i="33"/>
  <c r="O16" i="33"/>
  <c r="Q16" i="33"/>
  <c r="V16" i="33"/>
  <c r="G17" i="33"/>
  <c r="M17" i="33" s="1"/>
  <c r="I17" i="33"/>
  <c r="K17" i="33"/>
  <c r="O17" i="33"/>
  <c r="Q17" i="33"/>
  <c r="V17" i="33"/>
  <c r="G18" i="33"/>
  <c r="I18" i="33"/>
  <c r="K18" i="33"/>
  <c r="M18" i="33"/>
  <c r="O18" i="33"/>
  <c r="Q18" i="33"/>
  <c r="V18" i="33"/>
  <c r="G20" i="33"/>
  <c r="I20" i="33"/>
  <c r="K20" i="33"/>
  <c r="M20" i="33"/>
  <c r="O20" i="33"/>
  <c r="O19" i="33" s="1"/>
  <c r="Q20" i="33"/>
  <c r="Q19" i="33" s="1"/>
  <c r="V20" i="33"/>
  <c r="V19" i="33" s="1"/>
  <c r="G21" i="33"/>
  <c r="I21" i="33"/>
  <c r="K21" i="33"/>
  <c r="M21" i="33"/>
  <c r="O21" i="33"/>
  <c r="Q21" i="33"/>
  <c r="V21" i="33"/>
  <c r="G22" i="33"/>
  <c r="I22" i="33"/>
  <c r="K22" i="33"/>
  <c r="M22" i="33"/>
  <c r="O22" i="33"/>
  <c r="Q22" i="33"/>
  <c r="V22" i="33"/>
  <c r="G23" i="33"/>
  <c r="I23" i="33"/>
  <c r="K23" i="33"/>
  <c r="M23" i="33"/>
  <c r="O23" i="33"/>
  <c r="Q23" i="33"/>
  <c r="V23" i="33"/>
  <c r="G24" i="33"/>
  <c r="M24" i="33" s="1"/>
  <c r="I24" i="33"/>
  <c r="K24" i="33"/>
  <c r="O24" i="33"/>
  <c r="Q24" i="33"/>
  <c r="V24" i="33"/>
  <c r="G25" i="33"/>
  <c r="I25" i="33"/>
  <c r="K25" i="33"/>
  <c r="M25" i="33"/>
  <c r="O25" i="33"/>
  <c r="Q25" i="33"/>
  <c r="V25" i="33"/>
  <c r="G26" i="33"/>
  <c r="M26" i="33" s="1"/>
  <c r="I26" i="33"/>
  <c r="I19" i="33" s="1"/>
  <c r="K26" i="33"/>
  <c r="O26" i="33"/>
  <c r="Q26" i="33"/>
  <c r="V26" i="33"/>
  <c r="G27" i="33"/>
  <c r="I27" i="33"/>
  <c r="K27" i="33"/>
  <c r="M27" i="33"/>
  <c r="O27" i="33"/>
  <c r="Q27" i="33"/>
  <c r="V27" i="33"/>
  <c r="G28" i="33"/>
  <c r="I28" i="33"/>
  <c r="K28" i="33"/>
  <c r="M28" i="33"/>
  <c r="O28" i="33"/>
  <c r="Q28" i="33"/>
  <c r="V28" i="33"/>
  <c r="G29" i="33"/>
  <c r="I29" i="33"/>
  <c r="K29" i="33"/>
  <c r="M29" i="33"/>
  <c r="O29" i="33"/>
  <c r="Q29" i="33"/>
  <c r="V29" i="33"/>
  <c r="G30" i="33"/>
  <c r="I30" i="33"/>
  <c r="K30" i="33"/>
  <c r="M30" i="33"/>
  <c r="O30" i="33"/>
  <c r="Q30" i="33"/>
  <c r="V30" i="33"/>
  <c r="G31" i="33"/>
  <c r="I31" i="33"/>
  <c r="K31" i="33"/>
  <c r="M31" i="33"/>
  <c r="O31" i="33"/>
  <c r="Q31" i="33"/>
  <c r="V31" i="33"/>
  <c r="G32" i="33"/>
  <c r="I32" i="33"/>
  <c r="K32" i="33"/>
  <c r="M32" i="33"/>
  <c r="O32" i="33"/>
  <c r="Q32" i="33"/>
  <c r="V32" i="33"/>
  <c r="G33" i="33"/>
  <c r="M33" i="33" s="1"/>
  <c r="I33" i="33"/>
  <c r="K33" i="33"/>
  <c r="O33" i="33"/>
  <c r="Q33" i="33"/>
  <c r="V33" i="33"/>
  <c r="G34" i="33"/>
  <c r="I34" i="33"/>
  <c r="K34" i="33"/>
  <c r="M34" i="33"/>
  <c r="O34" i="33"/>
  <c r="Q34" i="33"/>
  <c r="V34" i="33"/>
  <c r="G35" i="33"/>
  <c r="M35" i="33" s="1"/>
  <c r="I35" i="33"/>
  <c r="K35" i="33"/>
  <c r="K19" i="33" s="1"/>
  <c r="O35" i="33"/>
  <c r="Q35" i="33"/>
  <c r="V35" i="33"/>
  <c r="G36" i="33"/>
  <c r="I36" i="33"/>
  <c r="K36" i="33"/>
  <c r="M36" i="33"/>
  <c r="O36" i="33"/>
  <c r="Q36" i="33"/>
  <c r="V36" i="33"/>
  <c r="G37" i="33"/>
  <c r="I37" i="33"/>
  <c r="K37" i="33"/>
  <c r="M37" i="33"/>
  <c r="O37" i="33"/>
  <c r="Q37" i="33"/>
  <c r="V37" i="33"/>
  <c r="G38" i="33"/>
  <c r="I38" i="33"/>
  <c r="K38" i="33"/>
  <c r="M38" i="33"/>
  <c r="O38" i="33"/>
  <c r="Q38" i="33"/>
  <c r="V38" i="33"/>
  <c r="G39" i="33"/>
  <c r="I39" i="33"/>
  <c r="K39" i="33"/>
  <c r="M39" i="33"/>
  <c r="O39" i="33"/>
  <c r="Q39" i="33"/>
  <c r="V39" i="33"/>
  <c r="G40" i="33"/>
  <c r="M40" i="33" s="1"/>
  <c r="I40" i="33"/>
  <c r="K40" i="33"/>
  <c r="O40" i="33"/>
  <c r="Q40" i="33"/>
  <c r="V40" i="33"/>
  <c r="G41" i="33"/>
  <c r="M41" i="33" s="1"/>
  <c r="I41" i="33"/>
  <c r="K41" i="33"/>
  <c r="O41" i="33"/>
  <c r="Q41" i="33"/>
  <c r="V41" i="33"/>
  <c r="G42" i="33"/>
  <c r="M42" i="33" s="1"/>
  <c r="I42" i="33"/>
  <c r="K42" i="33"/>
  <c r="O42" i="33"/>
  <c r="Q42" i="33"/>
  <c r="V42" i="33"/>
  <c r="G44" i="33"/>
  <c r="G43" i="33" s="1"/>
  <c r="I44" i="33"/>
  <c r="I43" i="33" s="1"/>
  <c r="K44" i="33"/>
  <c r="K43" i="33" s="1"/>
  <c r="M44" i="33"/>
  <c r="O44" i="33"/>
  <c r="Q44" i="33"/>
  <c r="V44" i="33"/>
  <c r="G45" i="33"/>
  <c r="I45" i="33"/>
  <c r="K45" i="33"/>
  <c r="M45" i="33"/>
  <c r="O45" i="33"/>
  <c r="O43" i="33" s="1"/>
  <c r="Q45" i="33"/>
  <c r="Q43" i="33" s="1"/>
  <c r="V45" i="33"/>
  <c r="G46" i="33"/>
  <c r="I46" i="33"/>
  <c r="K46" i="33"/>
  <c r="M46" i="33"/>
  <c r="O46" i="33"/>
  <c r="Q46" i="33"/>
  <c r="V46" i="33"/>
  <c r="G47" i="33"/>
  <c r="I47" i="33"/>
  <c r="K47" i="33"/>
  <c r="M47" i="33"/>
  <c r="O47" i="33"/>
  <c r="Q47" i="33"/>
  <c r="V47" i="33"/>
  <c r="G48" i="33"/>
  <c r="I48" i="33"/>
  <c r="K48" i="33"/>
  <c r="M48" i="33"/>
  <c r="O48" i="33"/>
  <c r="Q48" i="33"/>
  <c r="V48" i="33"/>
  <c r="V43" i="33" s="1"/>
  <c r="G49" i="33"/>
  <c r="M49" i="33" s="1"/>
  <c r="I49" i="33"/>
  <c r="K49" i="33"/>
  <c r="O49" i="33"/>
  <c r="Q49" i="33"/>
  <c r="V49" i="33"/>
  <c r="G50" i="33"/>
  <c r="I50" i="33"/>
  <c r="K50" i="33"/>
  <c r="M50" i="33"/>
  <c r="O50" i="33"/>
  <c r="Q50" i="33"/>
  <c r="V50" i="33"/>
  <c r="G51" i="33"/>
  <c r="M51" i="33" s="1"/>
  <c r="I51" i="33"/>
  <c r="K51" i="33"/>
  <c r="O51" i="33"/>
  <c r="Q51" i="33"/>
  <c r="V51" i="33"/>
  <c r="G52" i="33"/>
  <c r="I52" i="33"/>
  <c r="K52" i="33"/>
  <c r="M52" i="33"/>
  <c r="O52" i="33"/>
  <c r="Q52" i="33"/>
  <c r="V52" i="33"/>
  <c r="G53" i="33"/>
  <c r="I53" i="33"/>
  <c r="K53" i="33"/>
  <c r="M53" i="33"/>
  <c r="O53" i="33"/>
  <c r="Q53" i="33"/>
  <c r="V53" i="33"/>
  <c r="G54" i="33"/>
  <c r="I54" i="33"/>
  <c r="K54" i="33"/>
  <c r="M54" i="33"/>
  <c r="O54" i="33"/>
  <c r="Q54" i="33"/>
  <c r="V54" i="33"/>
  <c r="G55" i="33"/>
  <c r="I55" i="33"/>
  <c r="K55" i="33"/>
  <c r="M55" i="33"/>
  <c r="O55" i="33"/>
  <c r="Q55" i="33"/>
  <c r="V55" i="33"/>
  <c r="G56" i="33"/>
  <c r="M56" i="33" s="1"/>
  <c r="I56" i="33"/>
  <c r="K56" i="33"/>
  <c r="O56" i="33"/>
  <c r="Q56" i="33"/>
  <c r="V56" i="33"/>
  <c r="G57" i="33"/>
  <c r="M57" i="33" s="1"/>
  <c r="I57" i="33"/>
  <c r="K57" i="33"/>
  <c r="O57" i="33"/>
  <c r="Q57" i="33"/>
  <c r="V57" i="33"/>
  <c r="G58" i="33"/>
  <c r="M58" i="33" s="1"/>
  <c r="I58" i="33"/>
  <c r="K58" i="33"/>
  <c r="O58" i="33"/>
  <c r="Q58" i="33"/>
  <c r="V58" i="33"/>
  <c r="G59" i="33"/>
  <c r="M59" i="33" s="1"/>
  <c r="I59" i="33"/>
  <c r="K59" i="33"/>
  <c r="O59" i="33"/>
  <c r="Q59" i="33"/>
  <c r="V59" i="33"/>
  <c r="G60" i="33"/>
  <c r="I60" i="33"/>
  <c r="K60" i="33"/>
  <c r="M60" i="33"/>
  <c r="O60" i="33"/>
  <c r="Q60" i="33"/>
  <c r="V60" i="33"/>
  <c r="G61" i="33"/>
  <c r="I61" i="33"/>
  <c r="K61" i="33"/>
  <c r="M61" i="33"/>
  <c r="O61" i="33"/>
  <c r="Q61" i="33"/>
  <c r="V61" i="33"/>
  <c r="G62" i="33"/>
  <c r="I62" i="33"/>
  <c r="K62" i="33"/>
  <c r="M62" i="33"/>
  <c r="O62" i="33"/>
  <c r="Q62" i="33"/>
  <c r="V62" i="33"/>
  <c r="G63" i="33"/>
  <c r="M63" i="33" s="1"/>
  <c r="I63" i="33"/>
  <c r="K63" i="33"/>
  <c r="O63" i="33"/>
  <c r="Q63" i="33"/>
  <c r="V63" i="33"/>
  <c r="G64" i="33"/>
  <c r="I64" i="33"/>
  <c r="K64" i="33"/>
  <c r="M64" i="33"/>
  <c r="O64" i="33"/>
  <c r="Q64" i="33"/>
  <c r="V64" i="33"/>
  <c r="G65" i="33"/>
  <c r="M65" i="33" s="1"/>
  <c r="I65" i="33"/>
  <c r="K65" i="33"/>
  <c r="O65" i="33"/>
  <c r="Q65" i="33"/>
  <c r="V65" i="33"/>
  <c r="G66" i="33"/>
  <c r="I66" i="33"/>
  <c r="K66" i="33"/>
  <c r="M66" i="33"/>
  <c r="O66" i="33"/>
  <c r="Q66" i="33"/>
  <c r="V66" i="33"/>
  <c r="G68" i="33"/>
  <c r="I68" i="33"/>
  <c r="K68" i="33"/>
  <c r="M68" i="33"/>
  <c r="O68" i="33"/>
  <c r="O67" i="33" s="1"/>
  <c r="Q68" i="33"/>
  <c r="Q67" i="33" s="1"/>
  <c r="V68" i="33"/>
  <c r="V67" i="33" s="1"/>
  <c r="G69" i="33"/>
  <c r="I69" i="33"/>
  <c r="I67" i="33" s="1"/>
  <c r="K69" i="33"/>
  <c r="M69" i="33"/>
  <c r="O69" i="33"/>
  <c r="Q69" i="33"/>
  <c r="V69" i="33"/>
  <c r="G70" i="33"/>
  <c r="I70" i="33"/>
  <c r="K70" i="33"/>
  <c r="M70" i="33"/>
  <c r="O70" i="33"/>
  <c r="Q70" i="33"/>
  <c r="V70" i="33"/>
  <c r="G71" i="33"/>
  <c r="I71" i="33"/>
  <c r="K71" i="33"/>
  <c r="M71" i="33"/>
  <c r="O71" i="33"/>
  <c r="Q71" i="33"/>
  <c r="V71" i="33"/>
  <c r="G72" i="33"/>
  <c r="M72" i="33" s="1"/>
  <c r="I72" i="33"/>
  <c r="K72" i="33"/>
  <c r="O72" i="33"/>
  <c r="Q72" i="33"/>
  <c r="V72" i="33"/>
  <c r="G73" i="33"/>
  <c r="M73" i="33" s="1"/>
  <c r="I73" i="33"/>
  <c r="K73" i="33"/>
  <c r="O73" i="33"/>
  <c r="Q73" i="33"/>
  <c r="V73" i="33"/>
  <c r="G74" i="33"/>
  <c r="M74" i="33" s="1"/>
  <c r="I74" i="33"/>
  <c r="K74" i="33"/>
  <c r="O74" i="33"/>
  <c r="Q74" i="33"/>
  <c r="V74" i="33"/>
  <c r="G75" i="33"/>
  <c r="I75" i="33"/>
  <c r="K75" i="33"/>
  <c r="M75" i="33"/>
  <c r="O75" i="33"/>
  <c r="Q75" i="33"/>
  <c r="V75" i="33"/>
  <c r="G76" i="33"/>
  <c r="I76" i="33"/>
  <c r="K76" i="33"/>
  <c r="M76" i="33"/>
  <c r="O76" i="33"/>
  <c r="Q76" i="33"/>
  <c r="V76" i="33"/>
  <c r="G77" i="33"/>
  <c r="I77" i="33"/>
  <c r="K77" i="33"/>
  <c r="M77" i="33"/>
  <c r="O77" i="33"/>
  <c r="Q77" i="33"/>
  <c r="V77" i="33"/>
  <c r="G78" i="33"/>
  <c r="I78" i="33"/>
  <c r="K78" i="33"/>
  <c r="M78" i="33"/>
  <c r="O78" i="33"/>
  <c r="Q78" i="33"/>
  <c r="V78" i="33"/>
  <c r="G79" i="33"/>
  <c r="M79" i="33" s="1"/>
  <c r="I79" i="33"/>
  <c r="K79" i="33"/>
  <c r="O79" i="33"/>
  <c r="Q79" i="33"/>
  <c r="V79" i="33"/>
  <c r="G80" i="33"/>
  <c r="I80" i="33"/>
  <c r="K80" i="33"/>
  <c r="M80" i="33"/>
  <c r="O80" i="33"/>
  <c r="Q80" i="33"/>
  <c r="V80" i="33"/>
  <c r="G81" i="33"/>
  <c r="M81" i="33" s="1"/>
  <c r="I81" i="33"/>
  <c r="K81" i="33"/>
  <c r="O81" i="33"/>
  <c r="Q81" i="33"/>
  <c r="V81" i="33"/>
  <c r="G82" i="33"/>
  <c r="M82" i="33" s="1"/>
  <c r="I82" i="33"/>
  <c r="K82" i="33"/>
  <c r="O82" i="33"/>
  <c r="Q82" i="33"/>
  <c r="V82" i="33"/>
  <c r="G83" i="33"/>
  <c r="M83" i="33" s="1"/>
  <c r="I83" i="33"/>
  <c r="K83" i="33"/>
  <c r="K67" i="33" s="1"/>
  <c r="O83" i="33"/>
  <c r="Q83" i="33"/>
  <c r="V83" i="33"/>
  <c r="G85" i="33"/>
  <c r="G84" i="33" s="1"/>
  <c r="I85" i="33"/>
  <c r="I84" i="33" s="1"/>
  <c r="K85" i="33"/>
  <c r="K84" i="33" s="1"/>
  <c r="M85" i="33"/>
  <c r="O85" i="33"/>
  <c r="O84" i="33" s="1"/>
  <c r="Q85" i="33"/>
  <c r="Q84" i="33" s="1"/>
  <c r="V85" i="33"/>
  <c r="G86" i="33"/>
  <c r="I86" i="33"/>
  <c r="K86" i="33"/>
  <c r="M86" i="33"/>
  <c r="O86" i="33"/>
  <c r="Q86" i="33"/>
  <c r="V86" i="33"/>
  <c r="V84" i="33" s="1"/>
  <c r="G87" i="33"/>
  <c r="I87" i="33"/>
  <c r="K87" i="33"/>
  <c r="M87" i="33"/>
  <c r="O87" i="33"/>
  <c r="Q87" i="33"/>
  <c r="V87" i="33"/>
  <c r="G88" i="33"/>
  <c r="M88" i="33" s="1"/>
  <c r="I88" i="33"/>
  <c r="K88" i="33"/>
  <c r="O88" i="33"/>
  <c r="Q88" i="33"/>
  <c r="V88" i="33"/>
  <c r="G89" i="33"/>
  <c r="M89" i="33" s="1"/>
  <c r="I89" i="33"/>
  <c r="K89" i="33"/>
  <c r="O89" i="33"/>
  <c r="Q89" i="33"/>
  <c r="V89" i="33"/>
  <c r="G90" i="33"/>
  <c r="M90" i="33" s="1"/>
  <c r="I90" i="33"/>
  <c r="K90" i="33"/>
  <c r="O90" i="33"/>
  <c r="Q90" i="33"/>
  <c r="V90" i="33"/>
  <c r="G91" i="33"/>
  <c r="I91" i="33"/>
  <c r="K91" i="33"/>
  <c r="M91" i="33"/>
  <c r="O91" i="33"/>
  <c r="Q91" i="33"/>
  <c r="V91" i="33"/>
  <c r="G92" i="33"/>
  <c r="I92" i="33"/>
  <c r="K92" i="33"/>
  <c r="M92" i="33"/>
  <c r="O92" i="33"/>
  <c r="Q92" i="33"/>
  <c r="V92" i="33"/>
  <c r="G93" i="33"/>
  <c r="I93" i="33"/>
  <c r="K93" i="33"/>
  <c r="M93" i="33"/>
  <c r="O93" i="33"/>
  <c r="Q93" i="33"/>
  <c r="V93" i="33"/>
  <c r="G94" i="33"/>
  <c r="I94" i="33"/>
  <c r="K94" i="33"/>
  <c r="M94" i="33"/>
  <c r="O94" i="33"/>
  <c r="Q94" i="33"/>
  <c r="V94" i="33"/>
  <c r="AE96" i="33"/>
  <c r="G226" i="32"/>
  <c r="G9" i="32"/>
  <c r="G8" i="32" s="1"/>
  <c r="I9" i="32"/>
  <c r="I8" i="32" s="1"/>
  <c r="K9" i="32"/>
  <c r="K8" i="32" s="1"/>
  <c r="O9" i="32"/>
  <c r="O8" i="32" s="1"/>
  <c r="Q9" i="32"/>
  <c r="Q8" i="32" s="1"/>
  <c r="V9" i="32"/>
  <c r="V8" i="32" s="1"/>
  <c r="G13" i="32"/>
  <c r="M13" i="32" s="1"/>
  <c r="I13" i="32"/>
  <c r="K13" i="32"/>
  <c r="O13" i="32"/>
  <c r="Q13" i="32"/>
  <c r="V13" i="32"/>
  <c r="G17" i="32"/>
  <c r="G16" i="32" s="1"/>
  <c r="I17" i="32"/>
  <c r="I16" i="32" s="1"/>
  <c r="K17" i="32"/>
  <c r="K16" i="32" s="1"/>
  <c r="O17" i="32"/>
  <c r="O16" i="32" s="1"/>
  <c r="Q17" i="32"/>
  <c r="V17" i="32"/>
  <c r="G20" i="32"/>
  <c r="I20" i="32"/>
  <c r="K20" i="32"/>
  <c r="M20" i="32"/>
  <c r="O20" i="32"/>
  <c r="Q20" i="32"/>
  <c r="V20" i="32"/>
  <c r="G23" i="32"/>
  <c r="I23" i="32"/>
  <c r="K23" i="32"/>
  <c r="M23" i="32"/>
  <c r="O23" i="32"/>
  <c r="Q23" i="32"/>
  <c r="Q16" i="32" s="1"/>
  <c r="V23" i="32"/>
  <c r="G26" i="32"/>
  <c r="I26" i="32"/>
  <c r="K26" i="32"/>
  <c r="M26" i="32"/>
  <c r="O26" i="32"/>
  <c r="Q26" i="32"/>
  <c r="V26" i="32"/>
  <c r="G29" i="32"/>
  <c r="I29" i="32"/>
  <c r="K29" i="32"/>
  <c r="M29" i="32"/>
  <c r="O29" i="32"/>
  <c r="Q29" i="32"/>
  <c r="V29" i="32"/>
  <c r="V16" i="32" s="1"/>
  <c r="G32" i="32"/>
  <c r="M32" i="32" s="1"/>
  <c r="I32" i="32"/>
  <c r="K32" i="32"/>
  <c r="O32" i="32"/>
  <c r="Q32" i="32"/>
  <c r="V32" i="32"/>
  <c r="G35" i="32"/>
  <c r="I35" i="32"/>
  <c r="K35" i="32"/>
  <c r="M35" i="32"/>
  <c r="O35" i="32"/>
  <c r="Q35" i="32"/>
  <c r="V35" i="32"/>
  <c r="G38" i="32"/>
  <c r="M38" i="32" s="1"/>
  <c r="I38" i="32"/>
  <c r="K38" i="32"/>
  <c r="O38" i="32"/>
  <c r="Q38" i="32"/>
  <c r="V38" i="32"/>
  <c r="G42" i="32"/>
  <c r="G41" i="32" s="1"/>
  <c r="I42" i="32"/>
  <c r="I41" i="32" s="1"/>
  <c r="K42" i="32"/>
  <c r="K41" i="32" s="1"/>
  <c r="M42" i="32"/>
  <c r="O42" i="32"/>
  <c r="O41" i="32" s="1"/>
  <c r="Q42" i="32"/>
  <c r="V42" i="32"/>
  <c r="G45" i="32"/>
  <c r="I45" i="32"/>
  <c r="K45" i="32"/>
  <c r="M45" i="32"/>
  <c r="O45" i="32"/>
  <c r="Q45" i="32"/>
  <c r="V45" i="32"/>
  <c r="G48" i="32"/>
  <c r="I48" i="32"/>
  <c r="K48" i="32"/>
  <c r="M48" i="32"/>
  <c r="O48" i="32"/>
  <c r="Q48" i="32"/>
  <c r="Q41" i="32" s="1"/>
  <c r="V48" i="32"/>
  <c r="V41" i="32" s="1"/>
  <c r="G51" i="32"/>
  <c r="M51" i="32" s="1"/>
  <c r="I51" i="32"/>
  <c r="K51" i="32"/>
  <c r="O51" i="32"/>
  <c r="Q51" i="32"/>
  <c r="V51" i="32"/>
  <c r="O55" i="32"/>
  <c r="Q55" i="32"/>
  <c r="V55" i="32"/>
  <c r="G56" i="32"/>
  <c r="M56" i="32" s="1"/>
  <c r="M55" i="32" s="1"/>
  <c r="I56" i="32"/>
  <c r="I55" i="32" s="1"/>
  <c r="K56" i="32"/>
  <c r="O56" i="32"/>
  <c r="Q56" i="32"/>
  <c r="V56" i="32"/>
  <c r="G62" i="32"/>
  <c r="M62" i="32" s="1"/>
  <c r="I62" i="32"/>
  <c r="K62" i="32"/>
  <c r="K55" i="32" s="1"/>
  <c r="O62" i="32"/>
  <c r="Q62" i="32"/>
  <c r="V62" i="32"/>
  <c r="G68" i="32"/>
  <c r="I68" i="32"/>
  <c r="K68" i="32"/>
  <c r="M68" i="32"/>
  <c r="G69" i="32"/>
  <c r="I69" i="32"/>
  <c r="K69" i="32"/>
  <c r="M69" i="32"/>
  <c r="O69" i="32"/>
  <c r="O68" i="32" s="1"/>
  <c r="Q69" i="32"/>
  <c r="Q68" i="32" s="1"/>
  <c r="V69" i="32"/>
  <c r="V68" i="32" s="1"/>
  <c r="G73" i="32"/>
  <c r="I73" i="32"/>
  <c r="K73" i="32"/>
  <c r="M73" i="32"/>
  <c r="O73" i="32"/>
  <c r="Q73" i="32"/>
  <c r="V73" i="32"/>
  <c r="G80" i="32"/>
  <c r="G79" i="32" s="1"/>
  <c r="I80" i="32"/>
  <c r="I79" i="32" s="1"/>
  <c r="K80" i="32"/>
  <c r="K79" i="32" s="1"/>
  <c r="M80" i="32"/>
  <c r="M79" i="32" s="1"/>
  <c r="O80" i="32"/>
  <c r="O79" i="32" s="1"/>
  <c r="Q80" i="32"/>
  <c r="Q79" i="32" s="1"/>
  <c r="V80" i="32"/>
  <c r="V79" i="32" s="1"/>
  <c r="G84" i="32"/>
  <c r="G85" i="32"/>
  <c r="I85" i="32"/>
  <c r="I84" i="32" s="1"/>
  <c r="K85" i="32"/>
  <c r="K84" i="32" s="1"/>
  <c r="M85" i="32"/>
  <c r="O85" i="32"/>
  <c r="O84" i="32" s="1"/>
  <c r="Q85" i="32"/>
  <c r="Q84" i="32" s="1"/>
  <c r="V85" i="32"/>
  <c r="V84" i="32" s="1"/>
  <c r="G88" i="32"/>
  <c r="M88" i="32" s="1"/>
  <c r="I88" i="32"/>
  <c r="K88" i="32"/>
  <c r="O88" i="32"/>
  <c r="Q88" i="32"/>
  <c r="V88" i="32"/>
  <c r="G91" i="32"/>
  <c r="I91" i="32"/>
  <c r="K91" i="32"/>
  <c r="M91" i="32"/>
  <c r="O91" i="32"/>
  <c r="Q91" i="32"/>
  <c r="V91" i="32"/>
  <c r="G97" i="32"/>
  <c r="I97" i="32"/>
  <c r="K97" i="32"/>
  <c r="M97" i="32"/>
  <c r="O97" i="32"/>
  <c r="Q97" i="32"/>
  <c r="V97" i="32"/>
  <c r="G100" i="32"/>
  <c r="I100" i="32"/>
  <c r="K100" i="32"/>
  <c r="M100" i="32"/>
  <c r="O100" i="32"/>
  <c r="Q100" i="32"/>
  <c r="V100" i="32"/>
  <c r="Q104" i="32"/>
  <c r="V104" i="32"/>
  <c r="G105" i="32"/>
  <c r="M105" i="32" s="1"/>
  <c r="I105" i="32"/>
  <c r="K105" i="32"/>
  <c r="O105" i="32"/>
  <c r="Q105" i="32"/>
  <c r="V105" i="32"/>
  <c r="G108" i="32"/>
  <c r="G104" i="32" s="1"/>
  <c r="I108" i="32"/>
  <c r="K108" i="32"/>
  <c r="K104" i="32" s="1"/>
  <c r="O108" i="32"/>
  <c r="Q108" i="32"/>
  <c r="V108" i="32"/>
  <c r="G111" i="32"/>
  <c r="M111" i="32" s="1"/>
  <c r="I111" i="32"/>
  <c r="I104" i="32" s="1"/>
  <c r="K111" i="32"/>
  <c r="O111" i="32"/>
  <c r="Q111" i="32"/>
  <c r="V111" i="32"/>
  <c r="G114" i="32"/>
  <c r="I114" i="32"/>
  <c r="K114" i="32"/>
  <c r="M114" i="32"/>
  <c r="O114" i="32"/>
  <c r="O104" i="32" s="1"/>
  <c r="Q114" i="32"/>
  <c r="V114" i="32"/>
  <c r="G117" i="32"/>
  <c r="M117" i="32" s="1"/>
  <c r="I117" i="32"/>
  <c r="K117" i="32"/>
  <c r="O117" i="32"/>
  <c r="Q117" i="32"/>
  <c r="V117" i="32"/>
  <c r="G120" i="32"/>
  <c r="I120" i="32"/>
  <c r="K120" i="32"/>
  <c r="M120" i="32"/>
  <c r="O120" i="32"/>
  <c r="Q120" i="32"/>
  <c r="V120" i="32"/>
  <c r="G121" i="32"/>
  <c r="I121" i="32"/>
  <c r="K121" i="32"/>
  <c r="M121" i="32"/>
  <c r="O121" i="32"/>
  <c r="Q121" i="32"/>
  <c r="V121" i="32"/>
  <c r="G128" i="32"/>
  <c r="G127" i="32" s="1"/>
  <c r="I128" i="32"/>
  <c r="I127" i="32" s="1"/>
  <c r="K128" i="32"/>
  <c r="K127" i="32" s="1"/>
  <c r="M128" i="32"/>
  <c r="O128" i="32"/>
  <c r="O127" i="32" s="1"/>
  <c r="Q128" i="32"/>
  <c r="Q127" i="32" s="1"/>
  <c r="V128" i="32"/>
  <c r="V127" i="32" s="1"/>
  <c r="G132" i="32"/>
  <c r="M132" i="32" s="1"/>
  <c r="I132" i="32"/>
  <c r="K132" i="32"/>
  <c r="O132" i="32"/>
  <c r="Q132" i="32"/>
  <c r="V132" i="32"/>
  <c r="O136" i="32"/>
  <c r="Q136" i="32"/>
  <c r="V136" i="32"/>
  <c r="G137" i="32"/>
  <c r="M137" i="32" s="1"/>
  <c r="M136" i="32" s="1"/>
  <c r="I137" i="32"/>
  <c r="I136" i="32" s="1"/>
  <c r="K137" i="32"/>
  <c r="K136" i="32" s="1"/>
  <c r="O137" i="32"/>
  <c r="Q137" i="32"/>
  <c r="V137" i="32"/>
  <c r="Q140" i="32"/>
  <c r="V140" i="32"/>
  <c r="G141" i="32"/>
  <c r="G140" i="32" s="1"/>
  <c r="I141" i="32"/>
  <c r="I140" i="32" s="1"/>
  <c r="K141" i="32"/>
  <c r="K140" i="32" s="1"/>
  <c r="M141" i="32"/>
  <c r="M140" i="32" s="1"/>
  <c r="O141" i="32"/>
  <c r="O140" i="32" s="1"/>
  <c r="Q141" i="32"/>
  <c r="V141" i="32"/>
  <c r="G146" i="32"/>
  <c r="G145" i="32" s="1"/>
  <c r="I146" i="32"/>
  <c r="I145" i="32" s="1"/>
  <c r="K146" i="32"/>
  <c r="K145" i="32" s="1"/>
  <c r="M146" i="32"/>
  <c r="O146" i="32"/>
  <c r="O145" i="32" s="1"/>
  <c r="Q146" i="32"/>
  <c r="Q145" i="32" s="1"/>
  <c r="V146" i="32"/>
  <c r="V145" i="32" s="1"/>
  <c r="G149" i="32"/>
  <c r="M149" i="32" s="1"/>
  <c r="I149" i="32"/>
  <c r="K149" i="32"/>
  <c r="O149" i="32"/>
  <c r="Q149" i="32"/>
  <c r="V149" i="32"/>
  <c r="G153" i="32"/>
  <c r="M153" i="32" s="1"/>
  <c r="I153" i="32"/>
  <c r="K153" i="32"/>
  <c r="O153" i="32"/>
  <c r="Q153" i="32"/>
  <c r="V153" i="32"/>
  <c r="G157" i="32"/>
  <c r="M157" i="32" s="1"/>
  <c r="I157" i="32"/>
  <c r="K157" i="32"/>
  <c r="O157" i="32"/>
  <c r="Q157" i="32"/>
  <c r="V157" i="32"/>
  <c r="G160" i="32"/>
  <c r="I160" i="32"/>
  <c r="K160" i="32"/>
  <c r="M160" i="32"/>
  <c r="O160" i="32"/>
  <c r="Q160" i="32"/>
  <c r="V160" i="32"/>
  <c r="G163" i="32"/>
  <c r="M163" i="32" s="1"/>
  <c r="I163" i="32"/>
  <c r="K163" i="32"/>
  <c r="O163" i="32"/>
  <c r="Q163" i="32"/>
  <c r="V163" i="32"/>
  <c r="G166" i="32"/>
  <c r="I166" i="32"/>
  <c r="K166" i="32"/>
  <c r="M166" i="32"/>
  <c r="O166" i="32"/>
  <c r="Q166" i="32"/>
  <c r="V166" i="32"/>
  <c r="G169" i="32"/>
  <c r="I169" i="32"/>
  <c r="K169" i="32"/>
  <c r="M169" i="32"/>
  <c r="O169" i="32"/>
  <c r="Q169" i="32"/>
  <c r="V169" i="32"/>
  <c r="G172" i="32"/>
  <c r="I172" i="32"/>
  <c r="K172" i="32"/>
  <c r="M172" i="32"/>
  <c r="O172" i="32"/>
  <c r="Q172" i="32"/>
  <c r="V172" i="32"/>
  <c r="G175" i="32"/>
  <c r="I175" i="32"/>
  <c r="K175" i="32"/>
  <c r="M175" i="32"/>
  <c r="O175" i="32"/>
  <c r="Q175" i="32"/>
  <c r="V175" i="32"/>
  <c r="G178" i="32"/>
  <c r="M178" i="32" s="1"/>
  <c r="I178" i="32"/>
  <c r="K178" i="32"/>
  <c r="O178" i="32"/>
  <c r="Q178" i="32"/>
  <c r="V178" i="32"/>
  <c r="G181" i="32"/>
  <c r="I181" i="32"/>
  <c r="K181" i="32"/>
  <c r="M181" i="32"/>
  <c r="O181" i="32"/>
  <c r="Q181" i="32"/>
  <c r="V181" i="32"/>
  <c r="G184" i="32"/>
  <c r="M184" i="32" s="1"/>
  <c r="I184" i="32"/>
  <c r="K184" i="32"/>
  <c r="O184" i="32"/>
  <c r="Q184" i="32"/>
  <c r="V184" i="32"/>
  <c r="G187" i="32"/>
  <c r="I187" i="32"/>
  <c r="K187" i="32"/>
  <c r="M187" i="32"/>
  <c r="O187" i="32"/>
  <c r="Q187" i="32"/>
  <c r="V187" i="32"/>
  <c r="G190" i="32"/>
  <c r="I190" i="32"/>
  <c r="K190" i="32"/>
  <c r="M190" i="32"/>
  <c r="O190" i="32"/>
  <c r="Q190" i="32"/>
  <c r="V190" i="32"/>
  <c r="G194" i="32"/>
  <c r="I194" i="32"/>
  <c r="K194" i="32"/>
  <c r="M194" i="32"/>
  <c r="O194" i="32"/>
  <c r="Q194" i="32"/>
  <c r="V194" i="32"/>
  <c r="G197" i="32"/>
  <c r="I197" i="32"/>
  <c r="K197" i="32"/>
  <c r="M197" i="32"/>
  <c r="O197" i="32"/>
  <c r="Q197" i="32"/>
  <c r="V197" i="32"/>
  <c r="G200" i="32"/>
  <c r="M200" i="32" s="1"/>
  <c r="I200" i="32"/>
  <c r="K200" i="32"/>
  <c r="O200" i="32"/>
  <c r="Q200" i="32"/>
  <c r="V200" i="32"/>
  <c r="G203" i="32"/>
  <c r="M203" i="32" s="1"/>
  <c r="I203" i="32"/>
  <c r="K203" i="32"/>
  <c r="O203" i="32"/>
  <c r="Q203" i="32"/>
  <c r="V203" i="32"/>
  <c r="G206" i="32"/>
  <c r="M206" i="32" s="1"/>
  <c r="I206" i="32"/>
  <c r="K206" i="32"/>
  <c r="O206" i="32"/>
  <c r="Q206" i="32"/>
  <c r="V206" i="32"/>
  <c r="G209" i="32"/>
  <c r="I209" i="32"/>
  <c r="K209" i="32"/>
  <c r="M209" i="32"/>
  <c r="O209" i="32"/>
  <c r="Q209" i="32"/>
  <c r="V209" i="32"/>
  <c r="G215" i="32"/>
  <c r="M215" i="32" s="1"/>
  <c r="I215" i="32"/>
  <c r="K215" i="32"/>
  <c r="O215" i="32"/>
  <c r="Q215" i="32"/>
  <c r="V215" i="32"/>
  <c r="G221" i="32"/>
  <c r="I221" i="32"/>
  <c r="K221" i="32"/>
  <c r="M221" i="32"/>
  <c r="O221" i="32"/>
  <c r="Q221" i="32"/>
  <c r="V221" i="32"/>
  <c r="AE226" i="32"/>
  <c r="G271" i="31"/>
  <c r="G9" i="31"/>
  <c r="I9" i="31"/>
  <c r="I8" i="31" s="1"/>
  <c r="K9" i="31"/>
  <c r="K8" i="31" s="1"/>
  <c r="M9" i="31"/>
  <c r="O9" i="31"/>
  <c r="O8" i="31" s="1"/>
  <c r="Q9" i="31"/>
  <c r="Q8" i="31" s="1"/>
  <c r="V9" i="31"/>
  <c r="V8" i="31" s="1"/>
  <c r="G13" i="31"/>
  <c r="G8" i="31" s="1"/>
  <c r="I13" i="31"/>
  <c r="K13" i="31"/>
  <c r="O13" i="31"/>
  <c r="Q13" i="31"/>
  <c r="V13" i="31"/>
  <c r="G16" i="31"/>
  <c r="I16" i="31"/>
  <c r="K16" i="31"/>
  <c r="M16" i="31"/>
  <c r="O16" i="31"/>
  <c r="Q16" i="31"/>
  <c r="V16" i="31"/>
  <c r="G20" i="31"/>
  <c r="I20" i="31"/>
  <c r="K20" i="31"/>
  <c r="M20" i="31"/>
  <c r="O20" i="31"/>
  <c r="Q20" i="31"/>
  <c r="V20" i="31"/>
  <c r="G24" i="31"/>
  <c r="I24" i="31"/>
  <c r="K24" i="31"/>
  <c r="M24" i="31"/>
  <c r="O24" i="31"/>
  <c r="Q24" i="31"/>
  <c r="V24" i="31"/>
  <c r="G28" i="31"/>
  <c r="I28" i="31"/>
  <c r="K28" i="31"/>
  <c r="M28" i="31"/>
  <c r="O28" i="31"/>
  <c r="Q28" i="31"/>
  <c r="V28" i="31"/>
  <c r="G29" i="31"/>
  <c r="I29" i="31"/>
  <c r="K29" i="31"/>
  <c r="M29" i="31"/>
  <c r="O29" i="31"/>
  <c r="Q29" i="31"/>
  <c r="V29" i="31"/>
  <c r="G37" i="31"/>
  <c r="I37" i="31"/>
  <c r="G38" i="31"/>
  <c r="M38" i="31" s="1"/>
  <c r="I38" i="31"/>
  <c r="K38" i="31"/>
  <c r="O38" i="31"/>
  <c r="Q38" i="31"/>
  <c r="V38" i="31"/>
  <c r="G41" i="31"/>
  <c r="I41" i="31"/>
  <c r="K41" i="31"/>
  <c r="K37" i="31" s="1"/>
  <c r="M41" i="31"/>
  <c r="O41" i="31"/>
  <c r="O37" i="31" s="1"/>
  <c r="Q41" i="31"/>
  <c r="V41" i="31"/>
  <c r="G44" i="31"/>
  <c r="M44" i="31" s="1"/>
  <c r="I44" i="31"/>
  <c r="K44" i="31"/>
  <c r="O44" i="31"/>
  <c r="Q44" i="31"/>
  <c r="V44" i="31"/>
  <c r="G48" i="31"/>
  <c r="I48" i="31"/>
  <c r="K48" i="31"/>
  <c r="M48" i="31"/>
  <c r="O48" i="31"/>
  <c r="Q48" i="31"/>
  <c r="Q37" i="31" s="1"/>
  <c r="V48" i="31"/>
  <c r="V37" i="31" s="1"/>
  <c r="G51" i="31"/>
  <c r="I51" i="31"/>
  <c r="K51" i="31"/>
  <c r="M51" i="31"/>
  <c r="O51" i="31"/>
  <c r="Q51" i="31"/>
  <c r="V51" i="31"/>
  <c r="V54" i="31"/>
  <c r="G55" i="31"/>
  <c r="G54" i="31" s="1"/>
  <c r="I55" i="31"/>
  <c r="I54" i="31" s="1"/>
  <c r="K55" i="31"/>
  <c r="K54" i="31" s="1"/>
  <c r="O55" i="31"/>
  <c r="O54" i="31" s="1"/>
  <c r="Q55" i="31"/>
  <c r="Q54" i="31" s="1"/>
  <c r="V55" i="31"/>
  <c r="G58" i="31"/>
  <c r="M58" i="31" s="1"/>
  <c r="I58" i="31"/>
  <c r="K58" i="31"/>
  <c r="O58" i="31"/>
  <c r="Q58" i="31"/>
  <c r="V58" i="31"/>
  <c r="I61" i="31"/>
  <c r="K61" i="31"/>
  <c r="G62" i="31"/>
  <c r="M62" i="31" s="1"/>
  <c r="M61" i="31" s="1"/>
  <c r="I62" i="31"/>
  <c r="K62" i="31"/>
  <c r="O62" i="31"/>
  <c r="Q62" i="31"/>
  <c r="V62" i="31"/>
  <c r="G65" i="31"/>
  <c r="I65" i="31"/>
  <c r="K65" i="31"/>
  <c r="M65" i="31"/>
  <c r="O65" i="31"/>
  <c r="O61" i="31" s="1"/>
  <c r="Q65" i="31"/>
  <c r="Q61" i="31" s="1"/>
  <c r="V65" i="31"/>
  <c r="G68" i="31"/>
  <c r="I68" i="31"/>
  <c r="K68" i="31"/>
  <c r="M68" i="31"/>
  <c r="O68" i="31"/>
  <c r="Q68" i="31"/>
  <c r="V68" i="31"/>
  <c r="G79" i="31"/>
  <c r="I79" i="31"/>
  <c r="K79" i="31"/>
  <c r="M79" i="31"/>
  <c r="O79" i="31"/>
  <c r="Q79" i="31"/>
  <c r="V79" i="31"/>
  <c r="V61" i="31" s="1"/>
  <c r="O83" i="31"/>
  <c r="G84" i="31"/>
  <c r="I84" i="31"/>
  <c r="K84" i="31"/>
  <c r="M84" i="31"/>
  <c r="O84" i="31"/>
  <c r="Q84" i="31"/>
  <c r="V84" i="31"/>
  <c r="V83" i="31" s="1"/>
  <c r="G87" i="31"/>
  <c r="G83" i="31" s="1"/>
  <c r="I87" i="31"/>
  <c r="I83" i="31" s="1"/>
  <c r="K87" i="31"/>
  <c r="K83" i="31" s="1"/>
  <c r="O87" i="31"/>
  <c r="Q87" i="31"/>
  <c r="Q83" i="31" s="1"/>
  <c r="V87" i="31"/>
  <c r="G90" i="31"/>
  <c r="G91" i="31"/>
  <c r="I91" i="31"/>
  <c r="I90" i="31" s="1"/>
  <c r="K91" i="31"/>
  <c r="K90" i="31" s="1"/>
  <c r="M91" i="31"/>
  <c r="M90" i="31" s="1"/>
  <c r="O91" i="31"/>
  <c r="O90" i="31" s="1"/>
  <c r="Q91" i="31"/>
  <c r="Q90" i="31" s="1"/>
  <c r="V91" i="31"/>
  <c r="V90" i="31" s="1"/>
  <c r="G94" i="31"/>
  <c r="I94" i="31"/>
  <c r="K94" i="31"/>
  <c r="G95" i="31"/>
  <c r="I95" i="31"/>
  <c r="K95" i="31"/>
  <c r="M95" i="31"/>
  <c r="M94" i="31" s="1"/>
  <c r="O95" i="31"/>
  <c r="O94" i="31" s="1"/>
  <c r="Q95" i="31"/>
  <c r="Q94" i="31" s="1"/>
  <c r="V95" i="31"/>
  <c r="V94" i="31" s="1"/>
  <c r="G99" i="31"/>
  <c r="I99" i="31"/>
  <c r="K99" i="31"/>
  <c r="O99" i="31"/>
  <c r="G100" i="31"/>
  <c r="M100" i="31" s="1"/>
  <c r="M99" i="31" s="1"/>
  <c r="I100" i="31"/>
  <c r="K100" i="31"/>
  <c r="O100" i="31"/>
  <c r="Q100" i="31"/>
  <c r="Q99" i="31" s="1"/>
  <c r="V100" i="31"/>
  <c r="V99" i="31" s="1"/>
  <c r="G103" i="31"/>
  <c r="I103" i="31"/>
  <c r="K103" i="31"/>
  <c r="O103" i="31"/>
  <c r="Q103" i="31"/>
  <c r="V103" i="31"/>
  <c r="G104" i="31"/>
  <c r="M104" i="31" s="1"/>
  <c r="M103" i="31" s="1"/>
  <c r="I104" i="31"/>
  <c r="K104" i="31"/>
  <c r="O104" i="31"/>
  <c r="Q104" i="31"/>
  <c r="V104" i="31"/>
  <c r="I110" i="31"/>
  <c r="K110" i="31"/>
  <c r="V110" i="31"/>
  <c r="G111" i="31"/>
  <c r="M111" i="31" s="1"/>
  <c r="M110" i="31" s="1"/>
  <c r="I111" i="31"/>
  <c r="K111" i="31"/>
  <c r="O111" i="31"/>
  <c r="Q111" i="31"/>
  <c r="V111" i="31"/>
  <c r="G117" i="31"/>
  <c r="I117" i="31"/>
  <c r="K117" i="31"/>
  <c r="M117" i="31"/>
  <c r="O117" i="31"/>
  <c r="O110" i="31" s="1"/>
  <c r="Q117" i="31"/>
  <c r="Q110" i="31" s="1"/>
  <c r="V117" i="31"/>
  <c r="G120" i="31"/>
  <c r="I120" i="31"/>
  <c r="K120" i="31"/>
  <c r="M120" i="31"/>
  <c r="O120" i="31"/>
  <c r="Q120" i="31"/>
  <c r="V120" i="31"/>
  <c r="Q123" i="31"/>
  <c r="V123" i="31"/>
  <c r="G124" i="31"/>
  <c r="G123" i="31" s="1"/>
  <c r="I124" i="31"/>
  <c r="I123" i="31" s="1"/>
  <c r="K124" i="31"/>
  <c r="K123" i="31" s="1"/>
  <c r="M124" i="31"/>
  <c r="M123" i="31" s="1"/>
  <c r="O124" i="31"/>
  <c r="O123" i="31" s="1"/>
  <c r="Q124" i="31"/>
  <c r="V124" i="31"/>
  <c r="G128" i="31"/>
  <c r="I128" i="31"/>
  <c r="K128" i="31"/>
  <c r="M128" i="31"/>
  <c r="O128" i="31"/>
  <c r="Q128" i="31"/>
  <c r="V128" i="31"/>
  <c r="G132" i="31"/>
  <c r="M132" i="31" s="1"/>
  <c r="I132" i="31"/>
  <c r="K132" i="31"/>
  <c r="O132" i="31"/>
  <c r="Q132" i="31"/>
  <c r="V132" i="31"/>
  <c r="G135" i="31"/>
  <c r="M135" i="31" s="1"/>
  <c r="I135" i="31"/>
  <c r="K135" i="31"/>
  <c r="O135" i="31"/>
  <c r="Q135" i="31"/>
  <c r="V135" i="31"/>
  <c r="G138" i="31"/>
  <c r="I138" i="31"/>
  <c r="K138" i="31"/>
  <c r="M138" i="31"/>
  <c r="O138" i="31"/>
  <c r="Q138" i="31"/>
  <c r="V138" i="31"/>
  <c r="G141" i="31"/>
  <c r="M141" i="31" s="1"/>
  <c r="I141" i="31"/>
  <c r="K141" i="31"/>
  <c r="O141" i="31"/>
  <c r="Q141" i="31"/>
  <c r="V141" i="31"/>
  <c r="O144" i="31"/>
  <c r="G145" i="31"/>
  <c r="G144" i="31" s="1"/>
  <c r="I145" i="31"/>
  <c r="I144" i="31" s="1"/>
  <c r="K145" i="31"/>
  <c r="K144" i="31" s="1"/>
  <c r="O145" i="31"/>
  <c r="Q145" i="31"/>
  <c r="V145" i="31"/>
  <c r="G148" i="31"/>
  <c r="M148" i="31" s="1"/>
  <c r="I148" i="31"/>
  <c r="K148" i="31"/>
  <c r="O148" i="31"/>
  <c r="Q148" i="31"/>
  <c r="V148" i="31"/>
  <c r="V144" i="31" s="1"/>
  <c r="G151" i="31"/>
  <c r="M151" i="31" s="1"/>
  <c r="I151" i="31"/>
  <c r="K151" i="31"/>
  <c r="O151" i="31"/>
  <c r="Q151" i="31"/>
  <c r="V151" i="31"/>
  <c r="G154" i="31"/>
  <c r="M154" i="31" s="1"/>
  <c r="I154" i="31"/>
  <c r="K154" i="31"/>
  <c r="O154" i="31"/>
  <c r="Q154" i="31"/>
  <c r="V154" i="31"/>
  <c r="G157" i="31"/>
  <c r="I157" i="31"/>
  <c r="K157" i="31"/>
  <c r="M157" i="31"/>
  <c r="O157" i="31"/>
  <c r="Q157" i="31"/>
  <c r="V157" i="31"/>
  <c r="G160" i="31"/>
  <c r="M160" i="31" s="1"/>
  <c r="I160" i="31"/>
  <c r="K160" i="31"/>
  <c r="O160" i="31"/>
  <c r="Q160" i="31"/>
  <c r="V160" i="31"/>
  <c r="G166" i="31"/>
  <c r="I166" i="31"/>
  <c r="K166" i="31"/>
  <c r="M166" i="31"/>
  <c r="O166" i="31"/>
  <c r="Q166" i="31"/>
  <c r="V166" i="31"/>
  <c r="G169" i="31"/>
  <c r="I169" i="31"/>
  <c r="K169" i="31"/>
  <c r="M169" i="31"/>
  <c r="O169" i="31"/>
  <c r="Q169" i="31"/>
  <c r="V169" i="31"/>
  <c r="G172" i="31"/>
  <c r="I172" i="31"/>
  <c r="K172" i="31"/>
  <c r="M172" i="31"/>
  <c r="O172" i="31"/>
  <c r="Q172" i="31"/>
  <c r="Q144" i="31" s="1"/>
  <c r="V172" i="31"/>
  <c r="G175" i="31"/>
  <c r="I175" i="31"/>
  <c r="K175" i="31"/>
  <c r="M175" i="31"/>
  <c r="O175" i="31"/>
  <c r="Q175" i="31"/>
  <c r="V175" i="31"/>
  <c r="G178" i="31"/>
  <c r="I178" i="31"/>
  <c r="K178" i="31"/>
  <c r="M178" i="31"/>
  <c r="O178" i="31"/>
  <c r="Q178" i="31"/>
  <c r="V178" i="31"/>
  <c r="G181" i="31"/>
  <c r="M181" i="31" s="1"/>
  <c r="I181" i="31"/>
  <c r="K181" i="31"/>
  <c r="O181" i="31"/>
  <c r="Q181" i="31"/>
  <c r="V181" i="31"/>
  <c r="G184" i="31"/>
  <c r="M184" i="31" s="1"/>
  <c r="I184" i="31"/>
  <c r="K184" i="31"/>
  <c r="O184" i="31"/>
  <c r="Q184" i="31"/>
  <c r="V184" i="31"/>
  <c r="G187" i="31"/>
  <c r="I187" i="31"/>
  <c r="K187" i="31"/>
  <c r="M187" i="31"/>
  <c r="O187" i="31"/>
  <c r="Q187" i="31"/>
  <c r="V187" i="31"/>
  <c r="G190" i="31"/>
  <c r="I190" i="31"/>
  <c r="K190" i="31"/>
  <c r="G191" i="31"/>
  <c r="I191" i="31"/>
  <c r="K191" i="31"/>
  <c r="M191" i="31"/>
  <c r="M190" i="31" s="1"/>
  <c r="O191" i="31"/>
  <c r="O190" i="31" s="1"/>
  <c r="Q191" i="31"/>
  <c r="Q190" i="31" s="1"/>
  <c r="V191" i="31"/>
  <c r="V190" i="31" s="1"/>
  <c r="K194" i="31"/>
  <c r="G195" i="31"/>
  <c r="M195" i="31" s="1"/>
  <c r="I195" i="31"/>
  <c r="K195" i="31"/>
  <c r="O195" i="31"/>
  <c r="Q195" i="31"/>
  <c r="Q194" i="31" s="1"/>
  <c r="V195" i="31"/>
  <c r="V194" i="31" s="1"/>
  <c r="G198" i="31"/>
  <c r="G194" i="31" s="1"/>
  <c r="I198" i="31"/>
  <c r="I194" i="31" s="1"/>
  <c r="K198" i="31"/>
  <c r="O198" i="31"/>
  <c r="O194" i="31" s="1"/>
  <c r="Q198" i="31"/>
  <c r="V198" i="31"/>
  <c r="G202" i="31"/>
  <c r="G201" i="31" s="1"/>
  <c r="I202" i="31"/>
  <c r="I201" i="31" s="1"/>
  <c r="K202" i="31"/>
  <c r="K201" i="31" s="1"/>
  <c r="M202" i="31"/>
  <c r="O202" i="31"/>
  <c r="O201" i="31" s="1"/>
  <c r="Q202" i="31"/>
  <c r="Q201" i="31" s="1"/>
  <c r="V202" i="31"/>
  <c r="V201" i="31" s="1"/>
  <c r="G205" i="31"/>
  <c r="M205" i="31" s="1"/>
  <c r="I205" i="31"/>
  <c r="K205" i="31"/>
  <c r="O205" i="31"/>
  <c r="Q205" i="31"/>
  <c r="V205" i="31"/>
  <c r="G208" i="31"/>
  <c r="I208" i="31"/>
  <c r="K208" i="31"/>
  <c r="M208" i="31"/>
  <c r="O208" i="31"/>
  <c r="Q208" i="31"/>
  <c r="V208" i="31"/>
  <c r="G211" i="31"/>
  <c r="I211" i="31"/>
  <c r="K211" i="31"/>
  <c r="M211" i="31"/>
  <c r="O211" i="31"/>
  <c r="Q211" i="31"/>
  <c r="V211" i="31"/>
  <c r="G214" i="31"/>
  <c r="I214" i="31"/>
  <c r="K214" i="31"/>
  <c r="M214" i="31"/>
  <c r="O214" i="31"/>
  <c r="Q214" i="31"/>
  <c r="V214" i="31"/>
  <c r="G217" i="31"/>
  <c r="I217" i="31"/>
  <c r="K217" i="31"/>
  <c r="M217" i="31"/>
  <c r="O217" i="31"/>
  <c r="Q217" i="31"/>
  <c r="V217" i="31"/>
  <c r="G220" i="31"/>
  <c r="I220" i="31"/>
  <c r="K220" i="31"/>
  <c r="M220" i="31"/>
  <c r="O220" i="31"/>
  <c r="Q220" i="31"/>
  <c r="V220" i="31"/>
  <c r="G223" i="31"/>
  <c r="M223" i="31" s="1"/>
  <c r="I223" i="31"/>
  <c r="K223" i="31"/>
  <c r="O223" i="31"/>
  <c r="Q223" i="31"/>
  <c r="V223" i="31"/>
  <c r="G226" i="31"/>
  <c r="M226" i="31" s="1"/>
  <c r="I226" i="31"/>
  <c r="K226" i="31"/>
  <c r="O226" i="31"/>
  <c r="Q226" i="31"/>
  <c r="V226" i="31"/>
  <c r="G229" i="31"/>
  <c r="I229" i="31"/>
  <c r="K229" i="31"/>
  <c r="M229" i="31"/>
  <c r="O229" i="31"/>
  <c r="Q229" i="31"/>
  <c r="V229" i="31"/>
  <c r="G232" i="31"/>
  <c r="M232" i="31" s="1"/>
  <c r="I232" i="31"/>
  <c r="K232" i="31"/>
  <c r="O232" i="31"/>
  <c r="Q232" i="31"/>
  <c r="V232" i="31"/>
  <c r="G235" i="31"/>
  <c r="I235" i="31"/>
  <c r="K235" i="31"/>
  <c r="M235" i="31"/>
  <c r="O235" i="31"/>
  <c r="Q235" i="31"/>
  <c r="V235" i="31"/>
  <c r="G238" i="31"/>
  <c r="M238" i="31" s="1"/>
  <c r="I238" i="31"/>
  <c r="K238" i="31"/>
  <c r="O238" i="31"/>
  <c r="Q238" i="31"/>
  <c r="V238" i="31"/>
  <c r="G241" i="31"/>
  <c r="M241" i="31" s="1"/>
  <c r="I241" i="31"/>
  <c r="K241" i="31"/>
  <c r="O241" i="31"/>
  <c r="Q241" i="31"/>
  <c r="V241" i="31"/>
  <c r="G244" i="31"/>
  <c r="M244" i="31" s="1"/>
  <c r="I244" i="31"/>
  <c r="K244" i="31"/>
  <c r="O244" i="31"/>
  <c r="Q244" i="31"/>
  <c r="V244" i="31"/>
  <c r="G247" i="31"/>
  <c r="M247" i="31" s="1"/>
  <c r="I247" i="31"/>
  <c r="K247" i="31"/>
  <c r="O247" i="31"/>
  <c r="Q247" i="31"/>
  <c r="V247" i="31"/>
  <c r="G250" i="31"/>
  <c r="I250" i="31"/>
  <c r="K250" i="31"/>
  <c r="M250" i="31"/>
  <c r="O250" i="31"/>
  <c r="Q250" i="31"/>
  <c r="V250" i="31"/>
  <c r="G253" i="31"/>
  <c r="M253" i="31" s="1"/>
  <c r="I253" i="31"/>
  <c r="K253" i="31"/>
  <c r="O253" i="31"/>
  <c r="Q253" i="31"/>
  <c r="V253" i="31"/>
  <c r="G256" i="31"/>
  <c r="I256" i="31"/>
  <c r="K256" i="31"/>
  <c r="M256" i="31"/>
  <c r="O256" i="31"/>
  <c r="Q256" i="31"/>
  <c r="V256" i="31"/>
  <c r="G260" i="31"/>
  <c r="I260" i="31"/>
  <c r="K260" i="31"/>
  <c r="M260" i="31"/>
  <c r="O260" i="31"/>
  <c r="Q260" i="31"/>
  <c r="V260" i="31"/>
  <c r="G264" i="31"/>
  <c r="I264" i="31"/>
  <c r="K264" i="31"/>
  <c r="M264" i="31"/>
  <c r="O264" i="31"/>
  <c r="Q264" i="31"/>
  <c r="V264" i="31"/>
  <c r="AE271" i="31"/>
  <c r="AF271" i="31"/>
  <c r="G459" i="30"/>
  <c r="G9" i="30"/>
  <c r="G8" i="30" s="1"/>
  <c r="I9" i="30"/>
  <c r="I8" i="30" s="1"/>
  <c r="K9" i="30"/>
  <c r="K8" i="30" s="1"/>
  <c r="O9" i="30"/>
  <c r="O8" i="30" s="1"/>
  <c r="Q9" i="30"/>
  <c r="Q8" i="30" s="1"/>
  <c r="V9" i="30"/>
  <c r="V8" i="30" s="1"/>
  <c r="G13" i="30"/>
  <c r="M13" i="30" s="1"/>
  <c r="I13" i="30"/>
  <c r="K13" i="30"/>
  <c r="O13" i="30"/>
  <c r="Q13" i="30"/>
  <c r="V13" i="30"/>
  <c r="G17" i="30"/>
  <c r="I17" i="30"/>
  <c r="K17" i="30"/>
  <c r="M17" i="30"/>
  <c r="O17" i="30"/>
  <c r="Q17" i="30"/>
  <c r="V17" i="30"/>
  <c r="G20" i="30"/>
  <c r="I20" i="30"/>
  <c r="K20" i="30"/>
  <c r="M20" i="30"/>
  <c r="O20" i="30"/>
  <c r="Q20" i="30"/>
  <c r="V20" i="30"/>
  <c r="G23" i="30"/>
  <c r="I23" i="30"/>
  <c r="K23" i="30"/>
  <c r="M23" i="30"/>
  <c r="O23" i="30"/>
  <c r="Q23" i="30"/>
  <c r="V23" i="30"/>
  <c r="G27" i="30"/>
  <c r="I27" i="30"/>
  <c r="K27" i="30"/>
  <c r="M27" i="30"/>
  <c r="O27" i="30"/>
  <c r="Q27" i="30"/>
  <c r="V27" i="30"/>
  <c r="G31" i="30"/>
  <c r="M31" i="30" s="1"/>
  <c r="I31" i="30"/>
  <c r="K31" i="30"/>
  <c r="O31" i="30"/>
  <c r="Q31" i="30"/>
  <c r="V31" i="30"/>
  <c r="G35" i="30"/>
  <c r="M35" i="30" s="1"/>
  <c r="I35" i="30"/>
  <c r="K35" i="30"/>
  <c r="O35" i="30"/>
  <c r="Q35" i="30"/>
  <c r="V35" i="30"/>
  <c r="G39" i="30"/>
  <c r="G40" i="30"/>
  <c r="I40" i="30"/>
  <c r="I39" i="30" s="1"/>
  <c r="K40" i="30"/>
  <c r="K39" i="30" s="1"/>
  <c r="M40" i="30"/>
  <c r="M39" i="30" s="1"/>
  <c r="O40" i="30"/>
  <c r="O39" i="30" s="1"/>
  <c r="Q40" i="30"/>
  <c r="Q39" i="30" s="1"/>
  <c r="V40" i="30"/>
  <c r="V39" i="30" s="1"/>
  <c r="G48" i="30"/>
  <c r="I48" i="30"/>
  <c r="G49" i="30"/>
  <c r="I49" i="30"/>
  <c r="K49" i="30"/>
  <c r="M49" i="30"/>
  <c r="O49" i="30"/>
  <c r="O48" i="30" s="1"/>
  <c r="Q49" i="30"/>
  <c r="Q48" i="30" s="1"/>
  <c r="V49" i="30"/>
  <c r="V48" i="30" s="1"/>
  <c r="G53" i="30"/>
  <c r="I53" i="30"/>
  <c r="K53" i="30"/>
  <c r="K48" i="30" s="1"/>
  <c r="M53" i="30"/>
  <c r="O53" i="30"/>
  <c r="Q53" i="30"/>
  <c r="V53" i="30"/>
  <c r="G57" i="30"/>
  <c r="M57" i="30" s="1"/>
  <c r="I57" i="30"/>
  <c r="K57" i="30"/>
  <c r="O57" i="30"/>
  <c r="Q57" i="30"/>
  <c r="V57" i="30"/>
  <c r="G61" i="30"/>
  <c r="I61" i="30"/>
  <c r="K61" i="30"/>
  <c r="M61" i="30"/>
  <c r="O61" i="30"/>
  <c r="Q61" i="30"/>
  <c r="V61" i="30"/>
  <c r="G65" i="30"/>
  <c r="M65" i="30" s="1"/>
  <c r="I65" i="30"/>
  <c r="K65" i="30"/>
  <c r="O65" i="30"/>
  <c r="Q65" i="30"/>
  <c r="V65" i="30"/>
  <c r="G69" i="30"/>
  <c r="M69" i="30" s="1"/>
  <c r="I69" i="30"/>
  <c r="K69" i="30"/>
  <c r="O69" i="30"/>
  <c r="Q69" i="30"/>
  <c r="V69" i="30"/>
  <c r="G73" i="30"/>
  <c r="G74" i="30"/>
  <c r="I74" i="30"/>
  <c r="K74" i="30"/>
  <c r="K73" i="30" s="1"/>
  <c r="M74" i="30"/>
  <c r="O74" i="30"/>
  <c r="O73" i="30" s="1"/>
  <c r="Q74" i="30"/>
  <c r="Q73" i="30" s="1"/>
  <c r="V74" i="30"/>
  <c r="V73" i="30" s="1"/>
  <c r="G78" i="30"/>
  <c r="I78" i="30"/>
  <c r="I73" i="30" s="1"/>
  <c r="K78" i="30"/>
  <c r="M78" i="30"/>
  <c r="O78" i="30"/>
  <c r="Q78" i="30"/>
  <c r="V78" i="30"/>
  <c r="G82" i="30"/>
  <c r="I82" i="30"/>
  <c r="K82" i="30"/>
  <c r="M82" i="30"/>
  <c r="O82" i="30"/>
  <c r="Q82" i="30"/>
  <c r="V82" i="30"/>
  <c r="G86" i="30"/>
  <c r="I86" i="30"/>
  <c r="K86" i="30"/>
  <c r="M86" i="30"/>
  <c r="O86" i="30"/>
  <c r="Q86" i="30"/>
  <c r="V86" i="30"/>
  <c r="G90" i="30"/>
  <c r="M90" i="30" s="1"/>
  <c r="I90" i="30"/>
  <c r="K90" i="30"/>
  <c r="O90" i="30"/>
  <c r="Q90" i="30"/>
  <c r="V90" i="30"/>
  <c r="G94" i="30"/>
  <c r="M94" i="30" s="1"/>
  <c r="I94" i="30"/>
  <c r="K94" i="30"/>
  <c r="O94" i="30"/>
  <c r="Q94" i="30"/>
  <c r="V94" i="30"/>
  <c r="G99" i="30"/>
  <c r="I99" i="30"/>
  <c r="I98" i="30" s="1"/>
  <c r="K99" i="30"/>
  <c r="K98" i="30" s="1"/>
  <c r="M99" i="30"/>
  <c r="O99" i="30"/>
  <c r="O98" i="30" s="1"/>
  <c r="Q99" i="30"/>
  <c r="Q98" i="30" s="1"/>
  <c r="V99" i="30"/>
  <c r="V98" i="30" s="1"/>
  <c r="G103" i="30"/>
  <c r="M103" i="30" s="1"/>
  <c r="I103" i="30"/>
  <c r="K103" i="30"/>
  <c r="O103" i="30"/>
  <c r="Q103" i="30"/>
  <c r="V103" i="30"/>
  <c r="G107" i="30"/>
  <c r="I107" i="30"/>
  <c r="K107" i="30"/>
  <c r="M107" i="30"/>
  <c r="O107" i="30"/>
  <c r="Q107" i="30"/>
  <c r="V107" i="30"/>
  <c r="G111" i="30"/>
  <c r="I111" i="30"/>
  <c r="K111" i="30"/>
  <c r="M111" i="30"/>
  <c r="O111" i="30"/>
  <c r="Q111" i="30"/>
  <c r="V111" i="30"/>
  <c r="G116" i="30"/>
  <c r="M116" i="30" s="1"/>
  <c r="I116" i="30"/>
  <c r="K116" i="30"/>
  <c r="O116" i="30"/>
  <c r="Q116" i="30"/>
  <c r="V116" i="30"/>
  <c r="G120" i="30"/>
  <c r="M120" i="30" s="1"/>
  <c r="I120" i="30"/>
  <c r="K120" i="30"/>
  <c r="O120" i="30"/>
  <c r="Q120" i="30"/>
  <c r="V120" i="30"/>
  <c r="G125" i="30"/>
  <c r="G124" i="30" s="1"/>
  <c r="I125" i="30"/>
  <c r="I124" i="30" s="1"/>
  <c r="K125" i="30"/>
  <c r="K124" i="30" s="1"/>
  <c r="O125" i="30"/>
  <c r="O124" i="30" s="1"/>
  <c r="Q125" i="30"/>
  <c r="Q124" i="30" s="1"/>
  <c r="V125" i="30"/>
  <c r="V124" i="30" s="1"/>
  <c r="G129" i="30"/>
  <c r="M129" i="30" s="1"/>
  <c r="I129" i="30"/>
  <c r="K129" i="30"/>
  <c r="O129" i="30"/>
  <c r="Q129" i="30"/>
  <c r="V129" i="30"/>
  <c r="O133" i="30"/>
  <c r="Q133" i="30"/>
  <c r="V133" i="30"/>
  <c r="G134" i="30"/>
  <c r="G133" i="30" s="1"/>
  <c r="I134" i="30"/>
  <c r="I133" i="30" s="1"/>
  <c r="K134" i="30"/>
  <c r="K133" i="30" s="1"/>
  <c r="M134" i="30"/>
  <c r="M133" i="30" s="1"/>
  <c r="O134" i="30"/>
  <c r="Q134" i="30"/>
  <c r="V134" i="30"/>
  <c r="G139" i="30"/>
  <c r="G138" i="30" s="1"/>
  <c r="I139" i="30"/>
  <c r="I138" i="30" s="1"/>
  <c r="K139" i="30"/>
  <c r="K138" i="30" s="1"/>
  <c r="M139" i="30"/>
  <c r="O139" i="30"/>
  <c r="O138" i="30" s="1"/>
  <c r="Q139" i="30"/>
  <c r="Q138" i="30" s="1"/>
  <c r="V139" i="30"/>
  <c r="G143" i="30"/>
  <c r="M143" i="30" s="1"/>
  <c r="I143" i="30"/>
  <c r="K143" i="30"/>
  <c r="O143" i="30"/>
  <c r="Q143" i="30"/>
  <c r="V143" i="30"/>
  <c r="V138" i="30" s="1"/>
  <c r="G148" i="30"/>
  <c r="M148" i="30" s="1"/>
  <c r="I148" i="30"/>
  <c r="K148" i="30"/>
  <c r="O148" i="30"/>
  <c r="Q148" i="30"/>
  <c r="V148" i="30"/>
  <c r="G153" i="30"/>
  <c r="I153" i="30"/>
  <c r="I152" i="30" s="1"/>
  <c r="K153" i="30"/>
  <c r="K152" i="30" s="1"/>
  <c r="M153" i="30"/>
  <c r="O153" i="30"/>
  <c r="O152" i="30" s="1"/>
  <c r="Q153" i="30"/>
  <c r="Q152" i="30" s="1"/>
  <c r="V153" i="30"/>
  <c r="V152" i="30" s="1"/>
  <c r="G156" i="30"/>
  <c r="M156" i="30" s="1"/>
  <c r="I156" i="30"/>
  <c r="K156" i="30"/>
  <c r="O156" i="30"/>
  <c r="Q156" i="30"/>
  <c r="V156" i="30"/>
  <c r="G161" i="30"/>
  <c r="G160" i="30" s="1"/>
  <c r="I161" i="30"/>
  <c r="I160" i="30" s="1"/>
  <c r="K161" i="30"/>
  <c r="K160" i="30" s="1"/>
  <c r="M161" i="30"/>
  <c r="M160" i="30" s="1"/>
  <c r="O161" i="30"/>
  <c r="O160" i="30" s="1"/>
  <c r="Q161" i="30"/>
  <c r="V161" i="30"/>
  <c r="G167" i="30"/>
  <c r="I167" i="30"/>
  <c r="K167" i="30"/>
  <c r="M167" i="30"/>
  <c r="O167" i="30"/>
  <c r="Q167" i="30"/>
  <c r="Q160" i="30" s="1"/>
  <c r="V167" i="30"/>
  <c r="V160" i="30" s="1"/>
  <c r="Q171" i="30"/>
  <c r="G172" i="30"/>
  <c r="I172" i="30"/>
  <c r="K172" i="30"/>
  <c r="M172" i="30"/>
  <c r="O172" i="30"/>
  <c r="Q172" i="30"/>
  <c r="V172" i="30"/>
  <c r="G176" i="30"/>
  <c r="M176" i="30" s="1"/>
  <c r="I176" i="30"/>
  <c r="I171" i="30" s="1"/>
  <c r="K176" i="30"/>
  <c r="K171" i="30" s="1"/>
  <c r="O176" i="30"/>
  <c r="Q176" i="30"/>
  <c r="V176" i="30"/>
  <c r="V171" i="30" s="1"/>
  <c r="G180" i="30"/>
  <c r="M180" i="30" s="1"/>
  <c r="I180" i="30"/>
  <c r="K180" i="30"/>
  <c r="O180" i="30"/>
  <c r="Q180" i="30"/>
  <c r="V180" i="30"/>
  <c r="G184" i="30"/>
  <c r="I184" i="30"/>
  <c r="K184" i="30"/>
  <c r="M184" i="30"/>
  <c r="O184" i="30"/>
  <c r="Q184" i="30"/>
  <c r="V184" i="30"/>
  <c r="G188" i="30"/>
  <c r="I188" i="30"/>
  <c r="K188" i="30"/>
  <c r="M188" i="30"/>
  <c r="O188" i="30"/>
  <c r="Q188" i="30"/>
  <c r="V188" i="30"/>
  <c r="G192" i="30"/>
  <c r="M192" i="30" s="1"/>
  <c r="I192" i="30"/>
  <c r="K192" i="30"/>
  <c r="O192" i="30"/>
  <c r="Q192" i="30"/>
  <c r="V192" i="30"/>
  <c r="G196" i="30"/>
  <c r="I196" i="30"/>
  <c r="K196" i="30"/>
  <c r="M196" i="30"/>
  <c r="O196" i="30"/>
  <c r="O171" i="30" s="1"/>
  <c r="Q196" i="30"/>
  <c r="V196" i="30"/>
  <c r="G202" i="30"/>
  <c r="I202" i="30"/>
  <c r="K202" i="30"/>
  <c r="M202" i="30"/>
  <c r="O202" i="30"/>
  <c r="Q202" i="30"/>
  <c r="V202" i="30"/>
  <c r="V206" i="30"/>
  <c r="G207" i="30"/>
  <c r="M207" i="30" s="1"/>
  <c r="I207" i="30"/>
  <c r="K207" i="30"/>
  <c r="O207" i="30"/>
  <c r="O206" i="30" s="1"/>
  <c r="Q207" i="30"/>
  <c r="V207" i="30"/>
  <c r="G213" i="30"/>
  <c r="I213" i="30"/>
  <c r="K213" i="30"/>
  <c r="K206" i="30" s="1"/>
  <c r="M213" i="30"/>
  <c r="O213" i="30"/>
  <c r="Q213" i="30"/>
  <c r="V213" i="30"/>
  <c r="G219" i="30"/>
  <c r="M219" i="30" s="1"/>
  <c r="I219" i="30"/>
  <c r="I206" i="30" s="1"/>
  <c r="K219" i="30"/>
  <c r="O219" i="30"/>
  <c r="Q219" i="30"/>
  <c r="V219" i="30"/>
  <c r="G223" i="30"/>
  <c r="I223" i="30"/>
  <c r="K223" i="30"/>
  <c r="M223" i="30"/>
  <c r="O223" i="30"/>
  <c r="Q223" i="30"/>
  <c r="V223" i="30"/>
  <c r="G227" i="30"/>
  <c r="I227" i="30"/>
  <c r="K227" i="30"/>
  <c r="M227" i="30"/>
  <c r="O227" i="30"/>
  <c r="Q227" i="30"/>
  <c r="V227" i="30"/>
  <c r="G231" i="30"/>
  <c r="I231" i="30"/>
  <c r="K231" i="30"/>
  <c r="M231" i="30"/>
  <c r="O231" i="30"/>
  <c r="Q231" i="30"/>
  <c r="V231" i="30"/>
  <c r="G235" i="30"/>
  <c r="M235" i="30" s="1"/>
  <c r="I235" i="30"/>
  <c r="K235" i="30"/>
  <c r="O235" i="30"/>
  <c r="Q235" i="30"/>
  <c r="Q206" i="30" s="1"/>
  <c r="V235" i="30"/>
  <c r="G239" i="30"/>
  <c r="I239" i="30"/>
  <c r="K239" i="30"/>
  <c r="M239" i="30"/>
  <c r="O239" i="30"/>
  <c r="Q239" i="30"/>
  <c r="V239" i="30"/>
  <c r="G243" i="30"/>
  <c r="M243" i="30" s="1"/>
  <c r="I243" i="30"/>
  <c r="K243" i="30"/>
  <c r="O243" i="30"/>
  <c r="Q243" i="30"/>
  <c r="V243" i="30"/>
  <c r="G247" i="30"/>
  <c r="M247" i="30" s="1"/>
  <c r="I247" i="30"/>
  <c r="K247" i="30"/>
  <c r="O247" i="30"/>
  <c r="Q247" i="30"/>
  <c r="V247" i="30"/>
  <c r="G251" i="30"/>
  <c r="I251" i="30"/>
  <c r="K251" i="30"/>
  <c r="M251" i="30"/>
  <c r="O251" i="30"/>
  <c r="Q251" i="30"/>
  <c r="V251" i="30"/>
  <c r="G259" i="30"/>
  <c r="I259" i="30"/>
  <c r="K259" i="30"/>
  <c r="G260" i="30"/>
  <c r="M260" i="30" s="1"/>
  <c r="M259" i="30" s="1"/>
  <c r="I260" i="30"/>
  <c r="K260" i="30"/>
  <c r="O260" i="30"/>
  <c r="O259" i="30" s="1"/>
  <c r="Q260" i="30"/>
  <c r="Q259" i="30" s="1"/>
  <c r="V260" i="30"/>
  <c r="V259" i="30" s="1"/>
  <c r="O266" i="30"/>
  <c r="G267" i="30"/>
  <c r="I267" i="30"/>
  <c r="K267" i="30"/>
  <c r="M267" i="30"/>
  <c r="O267" i="30"/>
  <c r="Q267" i="30"/>
  <c r="V267" i="30"/>
  <c r="V266" i="30" s="1"/>
  <c r="G271" i="30"/>
  <c r="G266" i="30" s="1"/>
  <c r="I271" i="30"/>
  <c r="I266" i="30" s="1"/>
  <c r="K271" i="30"/>
  <c r="K266" i="30" s="1"/>
  <c r="O271" i="30"/>
  <c r="Q271" i="30"/>
  <c r="Q266" i="30" s="1"/>
  <c r="V271" i="30"/>
  <c r="G275" i="30"/>
  <c r="G276" i="30"/>
  <c r="I276" i="30"/>
  <c r="I275" i="30" s="1"/>
  <c r="K276" i="30"/>
  <c r="K275" i="30" s="1"/>
  <c r="M276" i="30"/>
  <c r="M275" i="30" s="1"/>
  <c r="O276" i="30"/>
  <c r="O275" i="30" s="1"/>
  <c r="Q276" i="30"/>
  <c r="Q275" i="30" s="1"/>
  <c r="V276" i="30"/>
  <c r="V275" i="30" s="1"/>
  <c r="G280" i="30"/>
  <c r="I280" i="30"/>
  <c r="K280" i="30"/>
  <c r="G281" i="30"/>
  <c r="I281" i="30"/>
  <c r="K281" i="30"/>
  <c r="M281" i="30"/>
  <c r="M280" i="30" s="1"/>
  <c r="O281" i="30"/>
  <c r="O280" i="30" s="1"/>
  <c r="Q281" i="30"/>
  <c r="Q280" i="30" s="1"/>
  <c r="V281" i="30"/>
  <c r="V280" i="30" s="1"/>
  <c r="G284" i="30"/>
  <c r="I284" i="30"/>
  <c r="K284" i="30"/>
  <c r="M284" i="30"/>
  <c r="O284" i="30"/>
  <c r="G285" i="30"/>
  <c r="I285" i="30"/>
  <c r="K285" i="30"/>
  <c r="M285" i="30"/>
  <c r="O285" i="30"/>
  <c r="Q285" i="30"/>
  <c r="Q284" i="30" s="1"/>
  <c r="V285" i="30"/>
  <c r="V284" i="30" s="1"/>
  <c r="O289" i="30"/>
  <c r="Q289" i="30"/>
  <c r="G290" i="30"/>
  <c r="I290" i="30"/>
  <c r="K290" i="30"/>
  <c r="M290" i="30"/>
  <c r="O290" i="30"/>
  <c r="Q290" i="30"/>
  <c r="V290" i="30"/>
  <c r="G294" i="30"/>
  <c r="I294" i="30"/>
  <c r="I289" i="30" s="1"/>
  <c r="K294" i="30"/>
  <c r="K289" i="30" s="1"/>
  <c r="M294" i="30"/>
  <c r="M289" i="30" s="1"/>
  <c r="O294" i="30"/>
  <c r="Q294" i="30"/>
  <c r="V294" i="30"/>
  <c r="V289" i="30" s="1"/>
  <c r="G298" i="30"/>
  <c r="M298" i="30" s="1"/>
  <c r="I298" i="30"/>
  <c r="K298" i="30"/>
  <c r="O298" i="30"/>
  <c r="Q298" i="30"/>
  <c r="V298" i="30"/>
  <c r="G302" i="30"/>
  <c r="I302" i="30"/>
  <c r="K302" i="30"/>
  <c r="M302" i="30"/>
  <c r="O302" i="30"/>
  <c r="Q302" i="30"/>
  <c r="V302" i="30"/>
  <c r="G306" i="30"/>
  <c r="I306" i="30"/>
  <c r="K306" i="30"/>
  <c r="M306" i="30"/>
  <c r="O306" i="30"/>
  <c r="Q306" i="30"/>
  <c r="V306" i="30"/>
  <c r="G310" i="30"/>
  <c r="M310" i="30" s="1"/>
  <c r="I310" i="30"/>
  <c r="K310" i="30"/>
  <c r="O310" i="30"/>
  <c r="Q310" i="30"/>
  <c r="V310" i="30"/>
  <c r="G315" i="30"/>
  <c r="I315" i="30"/>
  <c r="K315" i="30"/>
  <c r="M315" i="30"/>
  <c r="O315" i="30"/>
  <c r="Q315" i="30"/>
  <c r="V315" i="30"/>
  <c r="V314" i="30" s="1"/>
  <c r="G318" i="30"/>
  <c r="G314" i="30" s="1"/>
  <c r="I318" i="30"/>
  <c r="I314" i="30" s="1"/>
  <c r="K318" i="30"/>
  <c r="K314" i="30" s="1"/>
  <c r="O318" i="30"/>
  <c r="Q318" i="30"/>
  <c r="Q314" i="30" s="1"/>
  <c r="V318" i="30"/>
  <c r="G324" i="30"/>
  <c r="M324" i="30" s="1"/>
  <c r="I324" i="30"/>
  <c r="K324" i="30"/>
  <c r="O324" i="30"/>
  <c r="Q324" i="30"/>
  <c r="V324" i="30"/>
  <c r="G330" i="30"/>
  <c r="I330" i="30"/>
  <c r="K330" i="30"/>
  <c r="M330" i="30"/>
  <c r="O330" i="30"/>
  <c r="Q330" i="30"/>
  <c r="V330" i="30"/>
  <c r="G334" i="30"/>
  <c r="M334" i="30" s="1"/>
  <c r="I334" i="30"/>
  <c r="K334" i="30"/>
  <c r="O334" i="30"/>
  <c r="Q334" i="30"/>
  <c r="V334" i="30"/>
  <c r="G338" i="30"/>
  <c r="I338" i="30"/>
  <c r="K338" i="30"/>
  <c r="M338" i="30"/>
  <c r="O338" i="30"/>
  <c r="Q338" i="30"/>
  <c r="V338" i="30"/>
  <c r="G342" i="30"/>
  <c r="I342" i="30"/>
  <c r="K342" i="30"/>
  <c r="M342" i="30"/>
  <c r="O342" i="30"/>
  <c r="Q342" i="30"/>
  <c r="V342" i="30"/>
  <c r="G346" i="30"/>
  <c r="I346" i="30"/>
  <c r="K346" i="30"/>
  <c r="M346" i="30"/>
  <c r="O346" i="30"/>
  <c r="Q346" i="30"/>
  <c r="V346" i="30"/>
  <c r="G350" i="30"/>
  <c r="M350" i="30" s="1"/>
  <c r="I350" i="30"/>
  <c r="K350" i="30"/>
  <c r="O350" i="30"/>
  <c r="O314" i="30" s="1"/>
  <c r="Q350" i="30"/>
  <c r="V350" i="30"/>
  <c r="G354" i="30"/>
  <c r="I354" i="30"/>
  <c r="K354" i="30"/>
  <c r="M354" i="30"/>
  <c r="O354" i="30"/>
  <c r="Q354" i="30"/>
  <c r="V354" i="30"/>
  <c r="G358" i="30"/>
  <c r="I358" i="30"/>
  <c r="K358" i="30"/>
  <c r="M358" i="30"/>
  <c r="O358" i="30"/>
  <c r="Q358" i="30"/>
  <c r="V358" i="30"/>
  <c r="G362" i="30"/>
  <c r="M362" i="30" s="1"/>
  <c r="I362" i="30"/>
  <c r="K362" i="30"/>
  <c r="O362" i="30"/>
  <c r="Q362" i="30"/>
  <c r="V362" i="30"/>
  <c r="G366" i="30"/>
  <c r="I366" i="30"/>
  <c r="K366" i="30"/>
  <c r="M366" i="30"/>
  <c r="O366" i="30"/>
  <c r="Q366" i="30"/>
  <c r="V366" i="30"/>
  <c r="G370" i="30"/>
  <c r="I370" i="30"/>
  <c r="K370" i="30"/>
  <c r="M370" i="30"/>
  <c r="O370" i="30"/>
  <c r="Q370" i="30"/>
  <c r="V370" i="30"/>
  <c r="G374" i="30"/>
  <c r="M374" i="30" s="1"/>
  <c r="I374" i="30"/>
  <c r="K374" i="30"/>
  <c r="O374" i="30"/>
  <c r="Q374" i="30"/>
  <c r="V374" i="30"/>
  <c r="G378" i="30"/>
  <c r="I378" i="30"/>
  <c r="K378" i="30"/>
  <c r="M378" i="30"/>
  <c r="O378" i="30"/>
  <c r="Q378" i="30"/>
  <c r="V378" i="30"/>
  <c r="G382" i="30"/>
  <c r="I382" i="30"/>
  <c r="K382" i="30"/>
  <c r="M382" i="30"/>
  <c r="O382" i="30"/>
  <c r="Q382" i="30"/>
  <c r="V382" i="30"/>
  <c r="G386" i="30"/>
  <c r="M386" i="30" s="1"/>
  <c r="I386" i="30"/>
  <c r="K386" i="30"/>
  <c r="O386" i="30"/>
  <c r="Q386" i="30"/>
  <c r="V386" i="30"/>
  <c r="G390" i="30"/>
  <c r="M390" i="30" s="1"/>
  <c r="I390" i="30"/>
  <c r="K390" i="30"/>
  <c r="O390" i="30"/>
  <c r="Q390" i="30"/>
  <c r="V390" i="30"/>
  <c r="G394" i="30"/>
  <c r="I394" i="30"/>
  <c r="K394" i="30"/>
  <c r="M394" i="30"/>
  <c r="O394" i="30"/>
  <c r="Q394" i="30"/>
  <c r="V394" i="30"/>
  <c r="G398" i="30"/>
  <c r="M398" i="30" s="1"/>
  <c r="I398" i="30"/>
  <c r="K398" i="30"/>
  <c r="O398" i="30"/>
  <c r="Q398" i="30"/>
  <c r="V398" i="30"/>
  <c r="G402" i="30"/>
  <c r="I402" i="30"/>
  <c r="K402" i="30"/>
  <c r="M402" i="30"/>
  <c r="O402" i="30"/>
  <c r="Q402" i="30"/>
  <c r="V402" i="30"/>
  <c r="G406" i="30"/>
  <c r="I406" i="30"/>
  <c r="K406" i="30"/>
  <c r="M406" i="30"/>
  <c r="O406" i="30"/>
  <c r="Q406" i="30"/>
  <c r="V406" i="30"/>
  <c r="G410" i="30"/>
  <c r="I410" i="30"/>
  <c r="K410" i="30"/>
  <c r="M410" i="30"/>
  <c r="O410" i="30"/>
  <c r="Q410" i="30"/>
  <c r="V410" i="30"/>
  <c r="G414" i="30"/>
  <c r="M414" i="30" s="1"/>
  <c r="I414" i="30"/>
  <c r="K414" i="30"/>
  <c r="O414" i="30"/>
  <c r="Q414" i="30"/>
  <c r="V414" i="30"/>
  <c r="G418" i="30"/>
  <c r="I418" i="30"/>
  <c r="K418" i="30"/>
  <c r="M418" i="30"/>
  <c r="O418" i="30"/>
  <c r="Q418" i="30"/>
  <c r="V418" i="30"/>
  <c r="G422" i="30"/>
  <c r="I422" i="30"/>
  <c r="K422" i="30"/>
  <c r="M422" i="30"/>
  <c r="O422" i="30"/>
  <c r="Q422" i="30"/>
  <c r="V422" i="30"/>
  <c r="G426" i="30"/>
  <c r="M426" i="30" s="1"/>
  <c r="I426" i="30"/>
  <c r="K426" i="30"/>
  <c r="O426" i="30"/>
  <c r="Q426" i="30"/>
  <c r="V426" i="30"/>
  <c r="G430" i="30"/>
  <c r="I430" i="30"/>
  <c r="K430" i="30"/>
  <c r="M430" i="30"/>
  <c r="O430" i="30"/>
  <c r="Q430" i="30"/>
  <c r="V430" i="30"/>
  <c r="G434" i="30"/>
  <c r="I434" i="30"/>
  <c r="K434" i="30"/>
  <c r="M434" i="30"/>
  <c r="O434" i="30"/>
  <c r="Q434" i="30"/>
  <c r="V434" i="30"/>
  <c r="G438" i="30"/>
  <c r="M438" i="30" s="1"/>
  <c r="I438" i="30"/>
  <c r="K438" i="30"/>
  <c r="O438" i="30"/>
  <c r="Q438" i="30"/>
  <c r="V438" i="30"/>
  <c r="G442" i="30"/>
  <c r="I442" i="30"/>
  <c r="K442" i="30"/>
  <c r="M442" i="30"/>
  <c r="O442" i="30"/>
  <c r="Q442" i="30"/>
  <c r="V442" i="30"/>
  <c r="G446" i="30"/>
  <c r="M446" i="30" s="1"/>
  <c r="I446" i="30"/>
  <c r="K446" i="30"/>
  <c r="O446" i="30"/>
  <c r="Q446" i="30"/>
  <c r="V446" i="30"/>
  <c r="G450" i="30"/>
  <c r="M450" i="30" s="1"/>
  <c r="I450" i="30"/>
  <c r="K450" i="30"/>
  <c r="O450" i="30"/>
  <c r="Q450" i="30"/>
  <c r="V450" i="30"/>
  <c r="G454" i="30"/>
  <c r="M454" i="30" s="1"/>
  <c r="I454" i="30"/>
  <c r="K454" i="30"/>
  <c r="O454" i="30"/>
  <c r="Q454" i="30"/>
  <c r="V454" i="30"/>
  <c r="AE459" i="30"/>
  <c r="G265" i="29"/>
  <c r="G9" i="29"/>
  <c r="I9" i="29"/>
  <c r="I8" i="29" s="1"/>
  <c r="K9" i="29"/>
  <c r="K8" i="29" s="1"/>
  <c r="M9" i="29"/>
  <c r="O9" i="29"/>
  <c r="O8" i="29" s="1"/>
  <c r="Q9" i="29"/>
  <c r="Q8" i="29" s="1"/>
  <c r="V9" i="29"/>
  <c r="V8" i="29" s="1"/>
  <c r="G15" i="29"/>
  <c r="G8" i="29" s="1"/>
  <c r="I15" i="29"/>
  <c r="K15" i="29"/>
  <c r="O15" i="29"/>
  <c r="Q15" i="29"/>
  <c r="V15" i="29"/>
  <c r="G21" i="29"/>
  <c r="I21" i="29"/>
  <c r="K21" i="29"/>
  <c r="M21" i="29"/>
  <c r="O21" i="29"/>
  <c r="Q21" i="29"/>
  <c r="V21" i="29"/>
  <c r="G27" i="29"/>
  <c r="I27" i="29"/>
  <c r="K27" i="29"/>
  <c r="M27" i="29"/>
  <c r="O27" i="29"/>
  <c r="Q27" i="29"/>
  <c r="V27" i="29"/>
  <c r="G31" i="29"/>
  <c r="I31" i="29"/>
  <c r="K31" i="29"/>
  <c r="M31" i="29"/>
  <c r="O31" i="29"/>
  <c r="Q31" i="29"/>
  <c r="V31" i="29"/>
  <c r="G35" i="29"/>
  <c r="I35" i="29"/>
  <c r="K35" i="29"/>
  <c r="M35" i="29"/>
  <c r="O35" i="29"/>
  <c r="Q35" i="29"/>
  <c r="V35" i="29"/>
  <c r="G40" i="29"/>
  <c r="I40" i="29"/>
  <c r="K40" i="29"/>
  <c r="M40" i="29"/>
  <c r="O40" i="29"/>
  <c r="Q40" i="29"/>
  <c r="V40" i="29"/>
  <c r="G44" i="29"/>
  <c r="I44" i="29"/>
  <c r="K44" i="29"/>
  <c r="M44" i="29"/>
  <c r="O44" i="29"/>
  <c r="Q44" i="29"/>
  <c r="V44" i="29"/>
  <c r="G48" i="29"/>
  <c r="M48" i="29" s="1"/>
  <c r="I48" i="29"/>
  <c r="K48" i="29"/>
  <c r="O48" i="29"/>
  <c r="Q48" i="29"/>
  <c r="V48" i="29"/>
  <c r="G54" i="29"/>
  <c r="I54" i="29"/>
  <c r="K54" i="29"/>
  <c r="M54" i="29"/>
  <c r="O54" i="29"/>
  <c r="Q54" i="29"/>
  <c r="V54" i="29"/>
  <c r="G60" i="29"/>
  <c r="M60" i="29" s="1"/>
  <c r="I60" i="29"/>
  <c r="K60" i="29"/>
  <c r="O60" i="29"/>
  <c r="Q60" i="29"/>
  <c r="V60" i="29"/>
  <c r="G66" i="29"/>
  <c r="I66" i="29"/>
  <c r="K66" i="29"/>
  <c r="M66" i="29"/>
  <c r="O66" i="29"/>
  <c r="Q66" i="29"/>
  <c r="V66" i="29"/>
  <c r="G69" i="29"/>
  <c r="I69" i="29"/>
  <c r="K69" i="29"/>
  <c r="M69" i="29"/>
  <c r="O69" i="29"/>
  <c r="Q69" i="29"/>
  <c r="V69" i="29"/>
  <c r="G73" i="29"/>
  <c r="I73" i="29"/>
  <c r="K73" i="29"/>
  <c r="M73" i="29"/>
  <c r="O73" i="29"/>
  <c r="Q73" i="29"/>
  <c r="V73" i="29"/>
  <c r="G77" i="29"/>
  <c r="I77" i="29"/>
  <c r="K77" i="29"/>
  <c r="M77" i="29"/>
  <c r="O77" i="29"/>
  <c r="Q77" i="29"/>
  <c r="V77" i="29"/>
  <c r="G81" i="29"/>
  <c r="M81" i="29" s="1"/>
  <c r="I81" i="29"/>
  <c r="K81" i="29"/>
  <c r="O81" i="29"/>
  <c r="Q81" i="29"/>
  <c r="V81" i="29"/>
  <c r="G85" i="29"/>
  <c r="I85" i="29"/>
  <c r="K85" i="29"/>
  <c r="M85" i="29"/>
  <c r="O85" i="29"/>
  <c r="Q85" i="29"/>
  <c r="V85" i="29"/>
  <c r="G88" i="29"/>
  <c r="M88" i="29" s="1"/>
  <c r="I88" i="29"/>
  <c r="K88" i="29"/>
  <c r="O88" i="29"/>
  <c r="Q88" i="29"/>
  <c r="V88" i="29"/>
  <c r="G91" i="29"/>
  <c r="I91" i="29"/>
  <c r="K91" i="29"/>
  <c r="M91" i="29"/>
  <c r="O91" i="29"/>
  <c r="Q91" i="29"/>
  <c r="V91" i="29"/>
  <c r="G94" i="29"/>
  <c r="I94" i="29"/>
  <c r="K94" i="29"/>
  <c r="M94" i="29"/>
  <c r="O94" i="29"/>
  <c r="Q94" i="29"/>
  <c r="V94" i="29"/>
  <c r="G97" i="29"/>
  <c r="I97" i="29"/>
  <c r="K97" i="29"/>
  <c r="M97" i="29"/>
  <c r="O97" i="29"/>
  <c r="Q97" i="29"/>
  <c r="V97" i="29"/>
  <c r="G100" i="29"/>
  <c r="I100" i="29"/>
  <c r="K100" i="29"/>
  <c r="M100" i="29"/>
  <c r="O100" i="29"/>
  <c r="Q100" i="29"/>
  <c r="V100" i="29"/>
  <c r="G103" i="29"/>
  <c r="M103" i="29" s="1"/>
  <c r="I103" i="29"/>
  <c r="K103" i="29"/>
  <c r="O103" i="29"/>
  <c r="Q103" i="29"/>
  <c r="V103" i="29"/>
  <c r="G107" i="29"/>
  <c r="I107" i="29"/>
  <c r="K107" i="29"/>
  <c r="M107" i="29"/>
  <c r="O107" i="29"/>
  <c r="Q107" i="29"/>
  <c r="V107" i="29"/>
  <c r="G110" i="29"/>
  <c r="M110" i="29" s="1"/>
  <c r="I110" i="29"/>
  <c r="K110" i="29"/>
  <c r="O110" i="29"/>
  <c r="Q110" i="29"/>
  <c r="V110" i="29"/>
  <c r="G113" i="29"/>
  <c r="I113" i="29"/>
  <c r="K113" i="29"/>
  <c r="M113" i="29"/>
  <c r="O113" i="29"/>
  <c r="Q113" i="29"/>
  <c r="V113" i="29"/>
  <c r="G116" i="29"/>
  <c r="M116" i="29" s="1"/>
  <c r="I116" i="29"/>
  <c r="K116" i="29"/>
  <c r="O116" i="29"/>
  <c r="Q116" i="29"/>
  <c r="V116" i="29"/>
  <c r="G119" i="29"/>
  <c r="I119" i="29"/>
  <c r="K119" i="29"/>
  <c r="M119" i="29"/>
  <c r="O119" i="29"/>
  <c r="Q119" i="29"/>
  <c r="V119" i="29"/>
  <c r="G122" i="29"/>
  <c r="I122" i="29"/>
  <c r="K122" i="29"/>
  <c r="M122" i="29"/>
  <c r="O122" i="29"/>
  <c r="Q122" i="29"/>
  <c r="V122" i="29"/>
  <c r="G125" i="29"/>
  <c r="M125" i="29" s="1"/>
  <c r="I125" i="29"/>
  <c r="K125" i="29"/>
  <c r="O125" i="29"/>
  <c r="Q125" i="29"/>
  <c r="V125" i="29"/>
  <c r="G128" i="29"/>
  <c r="I128" i="29"/>
  <c r="K128" i="29"/>
  <c r="M128" i="29"/>
  <c r="O128" i="29"/>
  <c r="Q128" i="29"/>
  <c r="V128" i="29"/>
  <c r="G131" i="29"/>
  <c r="M131" i="29" s="1"/>
  <c r="I131" i="29"/>
  <c r="K131" i="29"/>
  <c r="O131" i="29"/>
  <c r="Q131" i="29"/>
  <c r="V131" i="29"/>
  <c r="G134" i="29"/>
  <c r="I134" i="29"/>
  <c r="K134" i="29"/>
  <c r="M134" i="29"/>
  <c r="O134" i="29"/>
  <c r="Q134" i="29"/>
  <c r="V134" i="29"/>
  <c r="G138" i="29"/>
  <c r="M138" i="29" s="1"/>
  <c r="I138" i="29"/>
  <c r="K138" i="29"/>
  <c r="O138" i="29"/>
  <c r="Q138" i="29"/>
  <c r="V138" i="29"/>
  <c r="G143" i="29"/>
  <c r="I143" i="29"/>
  <c r="K143" i="29"/>
  <c r="M143" i="29"/>
  <c r="O143" i="29"/>
  <c r="Q143" i="29"/>
  <c r="V143" i="29"/>
  <c r="G146" i="29"/>
  <c r="M146" i="29" s="1"/>
  <c r="I146" i="29"/>
  <c r="K146" i="29"/>
  <c r="O146" i="29"/>
  <c r="Q146" i="29"/>
  <c r="V146" i="29"/>
  <c r="G149" i="29"/>
  <c r="I149" i="29"/>
  <c r="K149" i="29"/>
  <c r="M149" i="29"/>
  <c r="O149" i="29"/>
  <c r="Q149" i="29"/>
  <c r="V149" i="29"/>
  <c r="G152" i="29"/>
  <c r="I152" i="29"/>
  <c r="K152" i="29"/>
  <c r="M152" i="29"/>
  <c r="O152" i="29"/>
  <c r="Q152" i="29"/>
  <c r="V152" i="29"/>
  <c r="G155" i="29"/>
  <c r="M155" i="29" s="1"/>
  <c r="I155" i="29"/>
  <c r="K155" i="29"/>
  <c r="O155" i="29"/>
  <c r="Q155" i="29"/>
  <c r="V155" i="29"/>
  <c r="G158" i="29"/>
  <c r="I158" i="29"/>
  <c r="K158" i="29"/>
  <c r="M158" i="29"/>
  <c r="O158" i="29"/>
  <c r="Q158" i="29"/>
  <c r="V158" i="29"/>
  <c r="G161" i="29"/>
  <c r="M161" i="29" s="1"/>
  <c r="I161" i="29"/>
  <c r="K161" i="29"/>
  <c r="O161" i="29"/>
  <c r="Q161" i="29"/>
  <c r="V161" i="29"/>
  <c r="G164" i="29"/>
  <c r="I164" i="29"/>
  <c r="K164" i="29"/>
  <c r="M164" i="29"/>
  <c r="O164" i="29"/>
  <c r="Q164" i="29"/>
  <c r="V164" i="29"/>
  <c r="G167" i="29"/>
  <c r="M167" i="29" s="1"/>
  <c r="I167" i="29"/>
  <c r="K167" i="29"/>
  <c r="O167" i="29"/>
  <c r="Q167" i="29"/>
  <c r="V167" i="29"/>
  <c r="G171" i="29"/>
  <c r="I171" i="29"/>
  <c r="K171" i="29"/>
  <c r="M171" i="29"/>
  <c r="O171" i="29"/>
  <c r="Q171" i="29"/>
  <c r="V171" i="29"/>
  <c r="G175" i="29"/>
  <c r="I175" i="29"/>
  <c r="K175" i="29"/>
  <c r="M175" i="29"/>
  <c r="O175" i="29"/>
  <c r="Q175" i="29"/>
  <c r="V175" i="29"/>
  <c r="G179" i="29"/>
  <c r="M179" i="29" s="1"/>
  <c r="I179" i="29"/>
  <c r="K179" i="29"/>
  <c r="O179" i="29"/>
  <c r="Q179" i="29"/>
  <c r="V179" i="29"/>
  <c r="G183" i="29"/>
  <c r="I183" i="29"/>
  <c r="K183" i="29"/>
  <c r="M183" i="29"/>
  <c r="O183" i="29"/>
  <c r="Q183" i="29"/>
  <c r="V183" i="29"/>
  <c r="G187" i="29"/>
  <c r="M187" i="29" s="1"/>
  <c r="I187" i="29"/>
  <c r="K187" i="29"/>
  <c r="O187" i="29"/>
  <c r="Q187" i="29"/>
  <c r="V187" i="29"/>
  <c r="G195" i="29"/>
  <c r="I195" i="29"/>
  <c r="K195" i="29"/>
  <c r="M195" i="29"/>
  <c r="O195" i="29"/>
  <c r="Q195" i="29"/>
  <c r="V195" i="29"/>
  <c r="G199" i="29"/>
  <c r="M199" i="29" s="1"/>
  <c r="I199" i="29"/>
  <c r="K199" i="29"/>
  <c r="O199" i="29"/>
  <c r="Q199" i="29"/>
  <c r="V199" i="29"/>
  <c r="G203" i="29"/>
  <c r="I203" i="29"/>
  <c r="K203" i="29"/>
  <c r="M203" i="29"/>
  <c r="O203" i="29"/>
  <c r="Q203" i="29"/>
  <c r="V203" i="29"/>
  <c r="G206" i="29"/>
  <c r="M206" i="29" s="1"/>
  <c r="I206" i="29"/>
  <c r="K206" i="29"/>
  <c r="O206" i="29"/>
  <c r="Q206" i="29"/>
  <c r="V206" i="29"/>
  <c r="G210" i="29"/>
  <c r="I210" i="29"/>
  <c r="K210" i="29"/>
  <c r="M210" i="29"/>
  <c r="O210" i="29"/>
  <c r="Q210" i="29"/>
  <c r="V210" i="29"/>
  <c r="G214" i="29"/>
  <c r="I214" i="29"/>
  <c r="K214" i="29"/>
  <c r="M214" i="29"/>
  <c r="O214" i="29"/>
  <c r="Q214" i="29"/>
  <c r="V214" i="29"/>
  <c r="G218" i="29"/>
  <c r="M218" i="29" s="1"/>
  <c r="I218" i="29"/>
  <c r="K218" i="29"/>
  <c r="O218" i="29"/>
  <c r="Q218" i="29"/>
  <c r="V218" i="29"/>
  <c r="G222" i="29"/>
  <c r="I222" i="29"/>
  <c r="K222" i="29"/>
  <c r="M222" i="29"/>
  <c r="O222" i="29"/>
  <c r="Q222" i="29"/>
  <c r="V222" i="29"/>
  <c r="G226" i="29"/>
  <c r="M226" i="29" s="1"/>
  <c r="I226" i="29"/>
  <c r="K226" i="29"/>
  <c r="O226" i="29"/>
  <c r="Q226" i="29"/>
  <c r="V226" i="29"/>
  <c r="G232" i="29"/>
  <c r="I232" i="29"/>
  <c r="K232" i="29"/>
  <c r="M232" i="29"/>
  <c r="O232" i="29"/>
  <c r="Q232" i="29"/>
  <c r="V232" i="29"/>
  <c r="G236" i="29"/>
  <c r="G237" i="29"/>
  <c r="I237" i="29"/>
  <c r="K237" i="29"/>
  <c r="M237" i="29"/>
  <c r="O237" i="29"/>
  <c r="O236" i="29" s="1"/>
  <c r="Q237" i="29"/>
  <c r="Q236" i="29" s="1"/>
  <c r="V237" i="29"/>
  <c r="V236" i="29" s="1"/>
  <c r="G241" i="29"/>
  <c r="I241" i="29"/>
  <c r="I236" i="29" s="1"/>
  <c r="K241" i="29"/>
  <c r="K236" i="29" s="1"/>
  <c r="M241" i="29"/>
  <c r="O241" i="29"/>
  <c r="Q241" i="29"/>
  <c r="V241" i="29"/>
  <c r="G245" i="29"/>
  <c r="M245" i="29" s="1"/>
  <c r="I245" i="29"/>
  <c r="K245" i="29"/>
  <c r="O245" i="29"/>
  <c r="Q245" i="29"/>
  <c r="V245" i="29"/>
  <c r="G249" i="29"/>
  <c r="I249" i="29"/>
  <c r="K249" i="29"/>
  <c r="M249" i="29"/>
  <c r="O249" i="29"/>
  <c r="Q249" i="29"/>
  <c r="V249" i="29"/>
  <c r="G253" i="29"/>
  <c r="M253" i="29" s="1"/>
  <c r="I253" i="29"/>
  <c r="K253" i="29"/>
  <c r="O253" i="29"/>
  <c r="Q253" i="29"/>
  <c r="V253" i="29"/>
  <c r="G254" i="29"/>
  <c r="I254" i="29"/>
  <c r="K254" i="29"/>
  <c r="M254" i="29"/>
  <c r="O254" i="29"/>
  <c r="Q254" i="29"/>
  <c r="V254" i="29"/>
  <c r="G255" i="29"/>
  <c r="I255" i="29"/>
  <c r="K255" i="29"/>
  <c r="G256" i="29"/>
  <c r="I256" i="29"/>
  <c r="K256" i="29"/>
  <c r="M256" i="29"/>
  <c r="M255" i="29" s="1"/>
  <c r="O256" i="29"/>
  <c r="O255" i="29" s="1"/>
  <c r="Q256" i="29"/>
  <c r="Q255" i="29" s="1"/>
  <c r="V256" i="29"/>
  <c r="V255" i="29" s="1"/>
  <c r="G261" i="29"/>
  <c r="I261" i="29"/>
  <c r="K261" i="29"/>
  <c r="G262" i="29"/>
  <c r="I262" i="29"/>
  <c r="K262" i="29"/>
  <c r="M262" i="29"/>
  <c r="O262" i="29"/>
  <c r="Q262" i="29"/>
  <c r="Q261" i="29" s="1"/>
  <c r="V262" i="29"/>
  <c r="V261" i="29" s="1"/>
  <c r="G263" i="29"/>
  <c r="I263" i="29"/>
  <c r="K263" i="29"/>
  <c r="M263" i="29"/>
  <c r="M261" i="29" s="1"/>
  <c r="O263" i="29"/>
  <c r="O261" i="29" s="1"/>
  <c r="Q263" i="29"/>
  <c r="V263" i="29"/>
  <c r="AE265" i="29"/>
  <c r="AF265" i="29"/>
  <c r="G175" i="28"/>
  <c r="G9" i="28"/>
  <c r="G8" i="28" s="1"/>
  <c r="I9" i="28"/>
  <c r="I8" i="28" s="1"/>
  <c r="K9" i="28"/>
  <c r="K8" i="28" s="1"/>
  <c r="O9" i="28"/>
  <c r="O8" i="28" s="1"/>
  <c r="Q9" i="28"/>
  <c r="Q8" i="28" s="1"/>
  <c r="V9" i="28"/>
  <c r="V8" i="28" s="1"/>
  <c r="G13" i="28"/>
  <c r="M13" i="28" s="1"/>
  <c r="I13" i="28"/>
  <c r="K13" i="28"/>
  <c r="O13" i="28"/>
  <c r="Q13" i="28"/>
  <c r="V13" i="28"/>
  <c r="G16" i="28"/>
  <c r="I16" i="28"/>
  <c r="K16" i="28"/>
  <c r="M16" i="28"/>
  <c r="O16" i="28"/>
  <c r="Q16" i="28"/>
  <c r="V16" i="28"/>
  <c r="G19" i="28"/>
  <c r="AF175" i="28" s="1"/>
  <c r="I19" i="28"/>
  <c r="K19" i="28"/>
  <c r="O19" i="28"/>
  <c r="Q19" i="28"/>
  <c r="V19" i="28"/>
  <c r="G22" i="28"/>
  <c r="I22" i="28"/>
  <c r="K22" i="28"/>
  <c r="M22" i="28"/>
  <c r="O22" i="28"/>
  <c r="Q22" i="28"/>
  <c r="V22" i="28"/>
  <c r="G26" i="28"/>
  <c r="I26" i="28"/>
  <c r="K26" i="28"/>
  <c r="M26" i="28"/>
  <c r="O26" i="28"/>
  <c r="Q26" i="28"/>
  <c r="V26" i="28"/>
  <c r="G30" i="28"/>
  <c r="I30" i="28"/>
  <c r="K30" i="28"/>
  <c r="M30" i="28"/>
  <c r="O30" i="28"/>
  <c r="Q30" i="28"/>
  <c r="V30" i="28"/>
  <c r="G33" i="28"/>
  <c r="I33" i="28"/>
  <c r="K33" i="28"/>
  <c r="M33" i="28"/>
  <c r="O33" i="28"/>
  <c r="Q33" i="28"/>
  <c r="V33" i="28"/>
  <c r="G36" i="28"/>
  <c r="M36" i="28" s="1"/>
  <c r="I36" i="28"/>
  <c r="K36" i="28"/>
  <c r="O36" i="28"/>
  <c r="Q36" i="28"/>
  <c r="V36" i="28"/>
  <c r="G39" i="28"/>
  <c r="I39" i="28"/>
  <c r="K39" i="28"/>
  <c r="M39" i="28"/>
  <c r="O39" i="28"/>
  <c r="Q39" i="28"/>
  <c r="V39" i="28"/>
  <c r="G43" i="28"/>
  <c r="M43" i="28" s="1"/>
  <c r="I43" i="28"/>
  <c r="K43" i="28"/>
  <c r="O43" i="28"/>
  <c r="Q43" i="28"/>
  <c r="V43" i="28"/>
  <c r="G50" i="28"/>
  <c r="I50" i="28"/>
  <c r="K50" i="28"/>
  <c r="M50" i="28"/>
  <c r="O50" i="28"/>
  <c r="Q50" i="28"/>
  <c r="V50" i="28"/>
  <c r="G57" i="28"/>
  <c r="M57" i="28" s="1"/>
  <c r="I57" i="28"/>
  <c r="K57" i="28"/>
  <c r="O57" i="28"/>
  <c r="Q57" i="28"/>
  <c r="V57" i="28"/>
  <c r="G61" i="28"/>
  <c r="I61" i="28"/>
  <c r="K61" i="28"/>
  <c r="M61" i="28"/>
  <c r="O61" i="28"/>
  <c r="Q61" i="28"/>
  <c r="V61" i="28"/>
  <c r="G64" i="28"/>
  <c r="I64" i="28"/>
  <c r="K64" i="28"/>
  <c r="M64" i="28"/>
  <c r="O64" i="28"/>
  <c r="Q64" i="28"/>
  <c r="V64" i="28"/>
  <c r="G67" i="28"/>
  <c r="M67" i="28" s="1"/>
  <c r="I67" i="28"/>
  <c r="K67" i="28"/>
  <c r="O67" i="28"/>
  <c r="Q67" i="28"/>
  <c r="V67" i="28"/>
  <c r="G70" i="28"/>
  <c r="M70" i="28" s="1"/>
  <c r="I70" i="28"/>
  <c r="K70" i="28"/>
  <c r="O70" i="28"/>
  <c r="Q70" i="28"/>
  <c r="V70" i="28"/>
  <c r="G74" i="28"/>
  <c r="M74" i="28" s="1"/>
  <c r="I74" i="28"/>
  <c r="K74" i="28"/>
  <c r="O74" i="28"/>
  <c r="Q74" i="28"/>
  <c r="V74" i="28"/>
  <c r="G78" i="28"/>
  <c r="I78" i="28"/>
  <c r="K78" i="28"/>
  <c r="M78" i="28"/>
  <c r="O78" i="28"/>
  <c r="Q78" i="28"/>
  <c r="V78" i="28"/>
  <c r="G81" i="28"/>
  <c r="M81" i="28" s="1"/>
  <c r="I81" i="28"/>
  <c r="K81" i="28"/>
  <c r="O81" i="28"/>
  <c r="Q81" i="28"/>
  <c r="V81" i="28"/>
  <c r="G84" i="28"/>
  <c r="I84" i="28"/>
  <c r="K84" i="28"/>
  <c r="M84" i="28"/>
  <c r="O84" i="28"/>
  <c r="Q84" i="28"/>
  <c r="V84" i="28"/>
  <c r="G87" i="28"/>
  <c r="I87" i="28"/>
  <c r="K87" i="28"/>
  <c r="M87" i="28"/>
  <c r="O87" i="28"/>
  <c r="Q87" i="28"/>
  <c r="V87" i="28"/>
  <c r="G91" i="28"/>
  <c r="I91" i="28"/>
  <c r="K91" i="28"/>
  <c r="M91" i="28"/>
  <c r="O91" i="28"/>
  <c r="Q91" i="28"/>
  <c r="V91" i="28"/>
  <c r="G98" i="28"/>
  <c r="I98" i="28"/>
  <c r="K98" i="28"/>
  <c r="M98" i="28"/>
  <c r="O98" i="28"/>
  <c r="Q98" i="28"/>
  <c r="V98" i="28"/>
  <c r="G105" i="28"/>
  <c r="M105" i="28" s="1"/>
  <c r="I105" i="28"/>
  <c r="K105" i="28"/>
  <c r="O105" i="28"/>
  <c r="Q105" i="28"/>
  <c r="V105" i="28"/>
  <c r="G109" i="28"/>
  <c r="I109" i="28"/>
  <c r="K109" i="28"/>
  <c r="M109" i="28"/>
  <c r="O109" i="28"/>
  <c r="Q109" i="28"/>
  <c r="V109" i="28"/>
  <c r="G112" i="28"/>
  <c r="M112" i="28" s="1"/>
  <c r="I112" i="28"/>
  <c r="K112" i="28"/>
  <c r="O112" i="28"/>
  <c r="Q112" i="28"/>
  <c r="V112" i="28"/>
  <c r="G115" i="28"/>
  <c r="I115" i="28"/>
  <c r="K115" i="28"/>
  <c r="M115" i="28"/>
  <c r="O115" i="28"/>
  <c r="Q115" i="28"/>
  <c r="V115" i="28"/>
  <c r="G118" i="28"/>
  <c r="M118" i="28" s="1"/>
  <c r="I118" i="28"/>
  <c r="K118" i="28"/>
  <c r="O118" i="28"/>
  <c r="Q118" i="28"/>
  <c r="V118" i="28"/>
  <c r="G122" i="28"/>
  <c r="I122" i="28"/>
  <c r="K122" i="28"/>
  <c r="M122" i="28"/>
  <c r="O122" i="28"/>
  <c r="Q122" i="28"/>
  <c r="V122" i="28"/>
  <c r="G126" i="28"/>
  <c r="I126" i="28"/>
  <c r="K126" i="28"/>
  <c r="M126" i="28"/>
  <c r="O126" i="28"/>
  <c r="Q126" i="28"/>
  <c r="V126" i="28"/>
  <c r="G129" i="28"/>
  <c r="M129" i="28" s="1"/>
  <c r="I129" i="28"/>
  <c r="K129" i="28"/>
  <c r="O129" i="28"/>
  <c r="Q129" i="28"/>
  <c r="V129" i="28"/>
  <c r="G132" i="28"/>
  <c r="M132" i="28" s="1"/>
  <c r="I132" i="28"/>
  <c r="K132" i="28"/>
  <c r="O132" i="28"/>
  <c r="Q132" i="28"/>
  <c r="V132" i="28"/>
  <c r="G135" i="28"/>
  <c r="M135" i="28" s="1"/>
  <c r="I135" i="28"/>
  <c r="K135" i="28"/>
  <c r="O135" i="28"/>
  <c r="Q135" i="28"/>
  <c r="V135" i="28"/>
  <c r="G139" i="28"/>
  <c r="I139" i="28"/>
  <c r="K139" i="28"/>
  <c r="M139" i="28"/>
  <c r="O139" i="28"/>
  <c r="Q139" i="28"/>
  <c r="V139" i="28"/>
  <c r="G146" i="28"/>
  <c r="M146" i="28" s="1"/>
  <c r="I146" i="28"/>
  <c r="K146" i="28"/>
  <c r="O146" i="28"/>
  <c r="Q146" i="28"/>
  <c r="V146" i="28"/>
  <c r="G153" i="28"/>
  <c r="I153" i="28"/>
  <c r="K153" i="28"/>
  <c r="M153" i="28"/>
  <c r="O153" i="28"/>
  <c r="Q153" i="28"/>
  <c r="V153" i="28"/>
  <c r="G156" i="28"/>
  <c r="I156" i="28"/>
  <c r="K156" i="28"/>
  <c r="M156" i="28"/>
  <c r="O156" i="28"/>
  <c r="Q156" i="28"/>
  <c r="V156" i="28"/>
  <c r="G159" i="28"/>
  <c r="I159" i="28"/>
  <c r="K159" i="28"/>
  <c r="M159" i="28"/>
  <c r="O159" i="28"/>
  <c r="Q159" i="28"/>
  <c r="V159" i="28"/>
  <c r="G162" i="28"/>
  <c r="I162" i="28"/>
  <c r="K162" i="28"/>
  <c r="M162" i="28"/>
  <c r="O162" i="28"/>
  <c r="Q162" i="28"/>
  <c r="V162" i="28"/>
  <c r="AE175" i="28"/>
  <c r="G67" i="27"/>
  <c r="G9" i="27"/>
  <c r="G8" i="27" s="1"/>
  <c r="I9" i="27"/>
  <c r="I8" i="27" s="1"/>
  <c r="K9" i="27"/>
  <c r="K8" i="27" s="1"/>
  <c r="M9" i="27"/>
  <c r="O9" i="27"/>
  <c r="O8" i="27" s="1"/>
  <c r="Q9" i="27"/>
  <c r="Q8" i="27" s="1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I17" i="27"/>
  <c r="K17" i="27"/>
  <c r="M17" i="27"/>
  <c r="O17" i="27"/>
  <c r="Q17" i="27"/>
  <c r="V17" i="27"/>
  <c r="G18" i="27"/>
  <c r="I18" i="27"/>
  <c r="K18" i="27"/>
  <c r="M18" i="27"/>
  <c r="O18" i="27"/>
  <c r="Q18" i="27"/>
  <c r="V18" i="27"/>
  <c r="G19" i="27"/>
  <c r="I19" i="27"/>
  <c r="K19" i="27"/>
  <c r="M19" i="27"/>
  <c r="O19" i="27"/>
  <c r="Q19" i="27"/>
  <c r="V19" i="27"/>
  <c r="G22" i="27"/>
  <c r="M22" i="27" s="1"/>
  <c r="I22" i="27"/>
  <c r="K22" i="27"/>
  <c r="O22" i="27"/>
  <c r="Q22" i="27"/>
  <c r="V22" i="27"/>
  <c r="G24" i="27"/>
  <c r="I24" i="27"/>
  <c r="K24" i="27"/>
  <c r="K21" i="27" s="1"/>
  <c r="M24" i="27"/>
  <c r="O24" i="27"/>
  <c r="Q24" i="27"/>
  <c r="V24" i="27"/>
  <c r="G27" i="27"/>
  <c r="M27" i="27" s="1"/>
  <c r="I27" i="27"/>
  <c r="I21" i="27" s="1"/>
  <c r="K27" i="27"/>
  <c r="O27" i="27"/>
  <c r="Q27" i="27"/>
  <c r="V27" i="27"/>
  <c r="G29" i="27"/>
  <c r="I29" i="27"/>
  <c r="K29" i="27"/>
  <c r="M29" i="27"/>
  <c r="O29" i="27"/>
  <c r="O21" i="27" s="1"/>
  <c r="Q29" i="27"/>
  <c r="V29" i="27"/>
  <c r="G31" i="27"/>
  <c r="I31" i="27"/>
  <c r="K31" i="27"/>
  <c r="M31" i="27"/>
  <c r="O31" i="27"/>
  <c r="Q31" i="27"/>
  <c r="V31" i="27"/>
  <c r="G33" i="27"/>
  <c r="I33" i="27"/>
  <c r="K33" i="27"/>
  <c r="M33" i="27"/>
  <c r="O33" i="27"/>
  <c r="Q33" i="27"/>
  <c r="V33" i="27"/>
  <c r="G35" i="27"/>
  <c r="I35" i="27"/>
  <c r="K35" i="27"/>
  <c r="M35" i="27"/>
  <c r="O35" i="27"/>
  <c r="Q35" i="27"/>
  <c r="Q21" i="27" s="1"/>
  <c r="V35" i="27"/>
  <c r="V21" i="27" s="1"/>
  <c r="G37" i="27"/>
  <c r="M37" i="27" s="1"/>
  <c r="I37" i="27"/>
  <c r="K37" i="27"/>
  <c r="O37" i="27"/>
  <c r="Q37" i="27"/>
  <c r="V37" i="27"/>
  <c r="G39" i="27"/>
  <c r="I39" i="27"/>
  <c r="K39" i="27"/>
  <c r="M39" i="27"/>
  <c r="O39" i="27"/>
  <c r="Q39" i="27"/>
  <c r="V39" i="27"/>
  <c r="G41" i="27"/>
  <c r="M41" i="27" s="1"/>
  <c r="I41" i="27"/>
  <c r="K41" i="27"/>
  <c r="O41" i="27"/>
  <c r="Q41" i="27"/>
  <c r="V41" i="27"/>
  <c r="G43" i="27"/>
  <c r="I43" i="27"/>
  <c r="K43" i="27"/>
  <c r="M43" i="27"/>
  <c r="O43" i="27"/>
  <c r="Q43" i="27"/>
  <c r="V43" i="27"/>
  <c r="G46" i="27"/>
  <c r="I46" i="27"/>
  <c r="M46" i="27"/>
  <c r="G47" i="27"/>
  <c r="I47" i="27"/>
  <c r="K47" i="27"/>
  <c r="M47" i="27"/>
  <c r="O47" i="27"/>
  <c r="O46" i="27" s="1"/>
  <c r="Q47" i="27"/>
  <c r="Q46" i="27" s="1"/>
  <c r="V47" i="27"/>
  <c r="V46" i="27" s="1"/>
  <c r="G49" i="27"/>
  <c r="I49" i="27"/>
  <c r="K49" i="27"/>
  <c r="K46" i="27" s="1"/>
  <c r="M49" i="27"/>
  <c r="O49" i="27"/>
  <c r="Q49" i="27"/>
  <c r="V49" i="27"/>
  <c r="G51" i="27"/>
  <c r="I51" i="27"/>
  <c r="K51" i="27"/>
  <c r="M51" i="27"/>
  <c r="O51" i="27"/>
  <c r="Q51" i="27"/>
  <c r="V51" i="27"/>
  <c r="G53" i="27"/>
  <c r="I53" i="27"/>
  <c r="K53" i="27"/>
  <c r="O53" i="27"/>
  <c r="Q53" i="27"/>
  <c r="V53" i="27"/>
  <c r="G54" i="27"/>
  <c r="M54" i="27" s="1"/>
  <c r="M53" i="27" s="1"/>
  <c r="I54" i="27"/>
  <c r="K54" i="27"/>
  <c r="O54" i="27"/>
  <c r="Q54" i="27"/>
  <c r="V54" i="27"/>
  <c r="K55" i="27"/>
  <c r="Q55" i="27"/>
  <c r="V55" i="27"/>
  <c r="G56" i="27"/>
  <c r="M56" i="27" s="1"/>
  <c r="M55" i="27" s="1"/>
  <c r="I56" i="27"/>
  <c r="I55" i="27" s="1"/>
  <c r="K56" i="27"/>
  <c r="O56" i="27"/>
  <c r="Q56" i="27"/>
  <c r="V56" i="27"/>
  <c r="G60" i="27"/>
  <c r="I60" i="27"/>
  <c r="K60" i="27"/>
  <c r="M60" i="27"/>
  <c r="O60" i="27"/>
  <c r="O55" i="27" s="1"/>
  <c r="Q60" i="27"/>
  <c r="V60" i="27"/>
  <c r="G62" i="27"/>
  <c r="I62" i="27"/>
  <c r="K62" i="27"/>
  <c r="M62" i="27"/>
  <c r="O62" i="27"/>
  <c r="Q62" i="27"/>
  <c r="V62" i="27"/>
  <c r="G65" i="27"/>
  <c r="I65" i="27"/>
  <c r="K65" i="27"/>
  <c r="M65" i="27"/>
  <c r="O65" i="27"/>
  <c r="Q65" i="27"/>
  <c r="V65" i="27"/>
  <c r="AE67" i="27"/>
  <c r="G132" i="26"/>
  <c r="G9" i="26"/>
  <c r="G8" i="26" s="1"/>
  <c r="I9" i="26"/>
  <c r="I8" i="26" s="1"/>
  <c r="K9" i="26"/>
  <c r="K8" i="26" s="1"/>
  <c r="M9" i="26"/>
  <c r="M8" i="26" s="1"/>
  <c r="O9" i="26"/>
  <c r="O8" i="26" s="1"/>
  <c r="Q9" i="26"/>
  <c r="Q8" i="26" s="1"/>
  <c r="V9" i="26"/>
  <c r="V8" i="26" s="1"/>
  <c r="G12" i="26"/>
  <c r="I12" i="26"/>
  <c r="K12" i="26"/>
  <c r="K11" i="26" s="1"/>
  <c r="M12" i="26"/>
  <c r="O12" i="26"/>
  <c r="O11" i="26" s="1"/>
  <c r="Q12" i="26"/>
  <c r="Q11" i="26" s="1"/>
  <c r="V12" i="26"/>
  <c r="V11" i="26" s="1"/>
  <c r="G14" i="26"/>
  <c r="I14" i="26"/>
  <c r="I11" i="26" s="1"/>
  <c r="K14" i="26"/>
  <c r="M14" i="26"/>
  <c r="O14" i="26"/>
  <c r="Q14" i="26"/>
  <c r="V14" i="26"/>
  <c r="G19" i="26"/>
  <c r="I19" i="26"/>
  <c r="K19" i="26"/>
  <c r="M19" i="26"/>
  <c r="O19" i="26"/>
  <c r="Q19" i="26"/>
  <c r="V19" i="26"/>
  <c r="G22" i="26"/>
  <c r="I22" i="26"/>
  <c r="K22" i="26"/>
  <c r="M22" i="26"/>
  <c r="O22" i="26"/>
  <c r="Q22" i="26"/>
  <c r="V22" i="26"/>
  <c r="G25" i="26"/>
  <c r="I25" i="26"/>
  <c r="K25" i="26"/>
  <c r="M25" i="26"/>
  <c r="O25" i="26"/>
  <c r="Q25" i="26"/>
  <c r="V25" i="26"/>
  <c r="G27" i="26"/>
  <c r="I27" i="26"/>
  <c r="K27" i="26"/>
  <c r="M27" i="26"/>
  <c r="O27" i="26"/>
  <c r="Q27" i="26"/>
  <c r="V27" i="26"/>
  <c r="G29" i="26"/>
  <c r="M29" i="26" s="1"/>
  <c r="I29" i="26"/>
  <c r="K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G35" i="26"/>
  <c r="I35" i="26"/>
  <c r="K35" i="26"/>
  <c r="M35" i="26"/>
  <c r="O35" i="26"/>
  <c r="Q35" i="26"/>
  <c r="V35" i="26"/>
  <c r="G37" i="26"/>
  <c r="I37" i="26"/>
  <c r="K37" i="26"/>
  <c r="M37" i="26"/>
  <c r="O37" i="26"/>
  <c r="Q37" i="26"/>
  <c r="V37" i="26"/>
  <c r="G39" i="26"/>
  <c r="I39" i="26"/>
  <c r="K39" i="26"/>
  <c r="M39" i="26"/>
  <c r="O39" i="26"/>
  <c r="Q39" i="26"/>
  <c r="V39" i="26"/>
  <c r="G41" i="26"/>
  <c r="I41" i="26"/>
  <c r="K41" i="26"/>
  <c r="M41" i="26"/>
  <c r="O41" i="26"/>
  <c r="Q41" i="26"/>
  <c r="V41" i="26"/>
  <c r="G43" i="26"/>
  <c r="M43" i="26" s="1"/>
  <c r="I43" i="26"/>
  <c r="K43" i="26"/>
  <c r="O43" i="26"/>
  <c r="Q43" i="26"/>
  <c r="V43" i="26"/>
  <c r="G46" i="26"/>
  <c r="I46" i="26"/>
  <c r="K46" i="26"/>
  <c r="M46" i="26"/>
  <c r="O46" i="26"/>
  <c r="Q46" i="26"/>
  <c r="V46" i="26"/>
  <c r="G48" i="26"/>
  <c r="M48" i="26" s="1"/>
  <c r="I48" i="26"/>
  <c r="K48" i="26"/>
  <c r="O48" i="26"/>
  <c r="Q48" i="26"/>
  <c r="V48" i="26"/>
  <c r="G51" i="26"/>
  <c r="I51" i="26"/>
  <c r="K51" i="26"/>
  <c r="M51" i="26"/>
  <c r="O51" i="26"/>
  <c r="Q51" i="26"/>
  <c r="V51" i="26"/>
  <c r="G54" i="26"/>
  <c r="I54" i="26"/>
  <c r="K54" i="26"/>
  <c r="M54" i="26"/>
  <c r="O54" i="26"/>
  <c r="Q54" i="26"/>
  <c r="V54" i="26"/>
  <c r="G57" i="26"/>
  <c r="I57" i="26"/>
  <c r="K57" i="26"/>
  <c r="M57" i="26"/>
  <c r="O57" i="26"/>
  <c r="Q57" i="26"/>
  <c r="V57" i="26"/>
  <c r="G60" i="26"/>
  <c r="I60" i="26"/>
  <c r="K60" i="26"/>
  <c r="M60" i="26"/>
  <c r="O60" i="26"/>
  <c r="Q60" i="26"/>
  <c r="V60" i="26"/>
  <c r="G64" i="26"/>
  <c r="G63" i="26" s="1"/>
  <c r="I64" i="26"/>
  <c r="I63" i="26" s="1"/>
  <c r="K64" i="26"/>
  <c r="K63" i="26" s="1"/>
  <c r="M64" i="26"/>
  <c r="M63" i="26" s="1"/>
  <c r="O64" i="26"/>
  <c r="O63" i="26" s="1"/>
  <c r="Q64" i="26"/>
  <c r="Q63" i="26" s="1"/>
  <c r="V64" i="26"/>
  <c r="V63" i="26" s="1"/>
  <c r="G67" i="26"/>
  <c r="I67" i="26"/>
  <c r="I66" i="26" s="1"/>
  <c r="K67" i="26"/>
  <c r="K66" i="26" s="1"/>
  <c r="M67" i="26"/>
  <c r="O67" i="26"/>
  <c r="O66" i="26" s="1"/>
  <c r="Q67" i="26"/>
  <c r="Q66" i="26" s="1"/>
  <c r="V67" i="26"/>
  <c r="V66" i="26" s="1"/>
  <c r="G69" i="26"/>
  <c r="M69" i="26" s="1"/>
  <c r="I69" i="26"/>
  <c r="K69" i="26"/>
  <c r="O69" i="26"/>
  <c r="Q69" i="26"/>
  <c r="V69" i="26"/>
  <c r="G71" i="26"/>
  <c r="I71" i="26"/>
  <c r="K71" i="26"/>
  <c r="M71" i="26"/>
  <c r="O71" i="26"/>
  <c r="Q71" i="26"/>
  <c r="V71" i="26"/>
  <c r="G74" i="26"/>
  <c r="I74" i="26"/>
  <c r="K74" i="26"/>
  <c r="M74" i="26"/>
  <c r="O74" i="26"/>
  <c r="Q74" i="26"/>
  <c r="V74" i="26"/>
  <c r="G78" i="26"/>
  <c r="I78" i="26"/>
  <c r="K78" i="26"/>
  <c r="M78" i="26"/>
  <c r="O78" i="26"/>
  <c r="Q78" i="26"/>
  <c r="V78" i="26"/>
  <c r="G86" i="26"/>
  <c r="I86" i="26"/>
  <c r="K86" i="26"/>
  <c r="M86" i="26"/>
  <c r="O86" i="26"/>
  <c r="Q86" i="26"/>
  <c r="V86" i="26"/>
  <c r="G88" i="26"/>
  <c r="M88" i="26" s="1"/>
  <c r="I88" i="26"/>
  <c r="K88" i="26"/>
  <c r="O88" i="26"/>
  <c r="Q88" i="26"/>
  <c r="V88" i="26"/>
  <c r="G89" i="26"/>
  <c r="I89" i="26"/>
  <c r="K89" i="26"/>
  <c r="M89" i="26"/>
  <c r="O89" i="26"/>
  <c r="Q89" i="26"/>
  <c r="V89" i="26"/>
  <c r="G94" i="26"/>
  <c r="M94" i="26" s="1"/>
  <c r="I94" i="26"/>
  <c r="K94" i="26"/>
  <c r="O94" i="26"/>
  <c r="Q94" i="26"/>
  <c r="V94" i="26"/>
  <c r="G96" i="26"/>
  <c r="I96" i="26"/>
  <c r="K96" i="26"/>
  <c r="M96" i="26"/>
  <c r="O96" i="26"/>
  <c r="Q96" i="26"/>
  <c r="V96" i="26"/>
  <c r="G98" i="26"/>
  <c r="I98" i="26"/>
  <c r="K98" i="26"/>
  <c r="M98" i="26"/>
  <c r="O98" i="26"/>
  <c r="Q98" i="26"/>
  <c r="V98" i="26"/>
  <c r="G101" i="26"/>
  <c r="I101" i="26"/>
  <c r="K101" i="26"/>
  <c r="M101" i="26"/>
  <c r="O101" i="26"/>
  <c r="Q101" i="26"/>
  <c r="V101" i="26"/>
  <c r="G104" i="26"/>
  <c r="I104" i="26"/>
  <c r="K104" i="26"/>
  <c r="M104" i="26"/>
  <c r="O104" i="26"/>
  <c r="Q104" i="26"/>
  <c r="V104" i="26"/>
  <c r="G106" i="26"/>
  <c r="M106" i="26" s="1"/>
  <c r="I106" i="26"/>
  <c r="K106" i="26"/>
  <c r="O106" i="26"/>
  <c r="Q106" i="26"/>
  <c r="V106" i="26"/>
  <c r="G108" i="26"/>
  <c r="I108" i="26"/>
  <c r="K108" i="26"/>
  <c r="M108" i="26"/>
  <c r="O108" i="26"/>
  <c r="Q108" i="26"/>
  <c r="V108" i="26"/>
  <c r="G110" i="26"/>
  <c r="M110" i="26" s="1"/>
  <c r="I110" i="26"/>
  <c r="K110" i="26"/>
  <c r="O110" i="26"/>
  <c r="Q110" i="26"/>
  <c r="V110" i="26"/>
  <c r="G112" i="26"/>
  <c r="I112" i="26"/>
  <c r="K112" i="26"/>
  <c r="M112" i="26"/>
  <c r="O112" i="26"/>
  <c r="Q112" i="26"/>
  <c r="V112" i="26"/>
  <c r="G114" i="26"/>
  <c r="M114" i="26" s="1"/>
  <c r="I114" i="26"/>
  <c r="K114" i="26"/>
  <c r="O114" i="26"/>
  <c r="Q114" i="26"/>
  <c r="V114" i="26"/>
  <c r="G117" i="26"/>
  <c r="I117" i="26"/>
  <c r="K117" i="26"/>
  <c r="M117" i="26"/>
  <c r="O117" i="26"/>
  <c r="Q117" i="26"/>
  <c r="V117" i="26"/>
  <c r="G120" i="26"/>
  <c r="I120" i="26"/>
  <c r="K120" i="26"/>
  <c r="M120" i="26"/>
  <c r="O120" i="26"/>
  <c r="Q120" i="26"/>
  <c r="V120" i="26"/>
  <c r="G123" i="26"/>
  <c r="I123" i="26"/>
  <c r="K123" i="26"/>
  <c r="M123" i="26"/>
  <c r="O123" i="26"/>
  <c r="Q123" i="26"/>
  <c r="V123" i="26"/>
  <c r="G126" i="26"/>
  <c r="I126" i="26"/>
  <c r="K126" i="26"/>
  <c r="M126" i="26"/>
  <c r="O126" i="26"/>
  <c r="Q126" i="26"/>
  <c r="V126" i="26"/>
  <c r="G127" i="26"/>
  <c r="M127" i="26" s="1"/>
  <c r="I127" i="26"/>
  <c r="K127" i="26"/>
  <c r="O127" i="26"/>
  <c r="Q127" i="26"/>
  <c r="V127" i="26"/>
  <c r="G128" i="26"/>
  <c r="I128" i="26"/>
  <c r="K128" i="26"/>
  <c r="M128" i="26"/>
  <c r="O128" i="26"/>
  <c r="Q128" i="26"/>
  <c r="V128" i="26"/>
  <c r="G129" i="26"/>
  <c r="I129" i="26"/>
  <c r="G130" i="26"/>
  <c r="I130" i="26"/>
  <c r="K130" i="26"/>
  <c r="K129" i="26" s="1"/>
  <c r="M130" i="26"/>
  <c r="M129" i="26" s="1"/>
  <c r="O130" i="26"/>
  <c r="O129" i="26" s="1"/>
  <c r="Q130" i="26"/>
  <c r="Q129" i="26" s="1"/>
  <c r="V130" i="26"/>
  <c r="V129" i="26" s="1"/>
  <c r="AE132" i="26"/>
  <c r="G78" i="25"/>
  <c r="BA71" i="25"/>
  <c r="G9" i="25"/>
  <c r="G8" i="25" s="1"/>
  <c r="I9" i="25"/>
  <c r="I8" i="25" s="1"/>
  <c r="K9" i="25"/>
  <c r="K8" i="25" s="1"/>
  <c r="M9" i="25"/>
  <c r="O9" i="25"/>
  <c r="O8" i="25" s="1"/>
  <c r="Q9" i="25"/>
  <c r="Q8" i="25" s="1"/>
  <c r="V9" i="25"/>
  <c r="V8" i="25" s="1"/>
  <c r="G13" i="25"/>
  <c r="AF78" i="25" s="1"/>
  <c r="I13" i="25"/>
  <c r="K13" i="25"/>
  <c r="O13" i="25"/>
  <c r="Q13" i="25"/>
  <c r="V13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Q18" i="25"/>
  <c r="V18" i="25"/>
  <c r="G19" i="25"/>
  <c r="I19" i="25"/>
  <c r="K19" i="25"/>
  <c r="M19" i="25"/>
  <c r="O19" i="25"/>
  <c r="Q19" i="25"/>
  <c r="V19" i="25"/>
  <c r="G20" i="25"/>
  <c r="M20" i="25" s="1"/>
  <c r="I20" i="25"/>
  <c r="K20" i="25"/>
  <c r="O20" i="25"/>
  <c r="Q20" i="25"/>
  <c r="V20" i="25"/>
  <c r="G23" i="25"/>
  <c r="I23" i="25"/>
  <c r="K23" i="25"/>
  <c r="M23" i="25"/>
  <c r="O23" i="25"/>
  <c r="Q23" i="25"/>
  <c r="V23" i="25"/>
  <c r="G26" i="25"/>
  <c r="I26" i="25"/>
  <c r="K26" i="25"/>
  <c r="M26" i="25"/>
  <c r="O26" i="25"/>
  <c r="Q26" i="25"/>
  <c r="V26" i="25"/>
  <c r="G29" i="25"/>
  <c r="I29" i="25"/>
  <c r="K29" i="25"/>
  <c r="M29" i="25"/>
  <c r="O29" i="25"/>
  <c r="Q29" i="25"/>
  <c r="V29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8" i="25"/>
  <c r="I38" i="25"/>
  <c r="K38" i="25"/>
  <c r="M38" i="25"/>
  <c r="O38" i="25"/>
  <c r="Q38" i="25"/>
  <c r="V38" i="25"/>
  <c r="G41" i="25"/>
  <c r="M41" i="25" s="1"/>
  <c r="I41" i="25"/>
  <c r="K41" i="25"/>
  <c r="O41" i="25"/>
  <c r="Q41" i="25"/>
  <c r="V41" i="25"/>
  <c r="G44" i="25"/>
  <c r="I44" i="25"/>
  <c r="K44" i="25"/>
  <c r="M44" i="25"/>
  <c r="O44" i="25"/>
  <c r="Q44" i="25"/>
  <c r="V44" i="25"/>
  <c r="G46" i="25"/>
  <c r="I46" i="25"/>
  <c r="K46" i="25"/>
  <c r="M46" i="25"/>
  <c r="O46" i="25"/>
  <c r="Q46" i="25"/>
  <c r="V46" i="25"/>
  <c r="G50" i="25"/>
  <c r="I50" i="25"/>
  <c r="I49" i="25" s="1"/>
  <c r="K50" i="25"/>
  <c r="K49" i="25" s="1"/>
  <c r="M50" i="25"/>
  <c r="O50" i="25"/>
  <c r="O49" i="25" s="1"/>
  <c r="Q50" i="25"/>
  <c r="Q49" i="25" s="1"/>
  <c r="V50" i="25"/>
  <c r="V49" i="25" s="1"/>
  <c r="G51" i="25"/>
  <c r="G49" i="25" s="1"/>
  <c r="I51" i="25"/>
  <c r="K51" i="25"/>
  <c r="O51" i="25"/>
  <c r="Q51" i="25"/>
  <c r="V51" i="25"/>
  <c r="G54" i="25"/>
  <c r="I54" i="25"/>
  <c r="K54" i="25"/>
  <c r="M54" i="25"/>
  <c r="O54" i="25"/>
  <c r="Q54" i="25"/>
  <c r="V54" i="25"/>
  <c r="G55" i="25"/>
  <c r="M55" i="25" s="1"/>
  <c r="I55" i="25"/>
  <c r="K55" i="25"/>
  <c r="O55" i="25"/>
  <c r="Q55" i="25"/>
  <c r="V55" i="25"/>
  <c r="G57" i="25"/>
  <c r="I57" i="25"/>
  <c r="K57" i="25"/>
  <c r="M57" i="25"/>
  <c r="O57" i="25"/>
  <c r="Q57" i="25"/>
  <c r="V57" i="25"/>
  <c r="G58" i="25"/>
  <c r="I58" i="25"/>
  <c r="K58" i="25"/>
  <c r="M58" i="25"/>
  <c r="O58" i="25"/>
  <c r="V58" i="25"/>
  <c r="G59" i="25"/>
  <c r="I59" i="25"/>
  <c r="K59" i="25"/>
  <c r="M59" i="25"/>
  <c r="O59" i="25"/>
  <c r="Q59" i="25"/>
  <c r="Q58" i="25" s="1"/>
  <c r="V59" i="25"/>
  <c r="G63" i="25"/>
  <c r="K63" i="25"/>
  <c r="M63" i="25"/>
  <c r="O63" i="25"/>
  <c r="Q63" i="25"/>
  <c r="V63" i="25"/>
  <c r="G64" i="25"/>
  <c r="I64" i="25"/>
  <c r="I63" i="25" s="1"/>
  <c r="K64" i="25"/>
  <c r="M64" i="25"/>
  <c r="O64" i="25"/>
  <c r="Q64" i="25"/>
  <c r="V64" i="25"/>
  <c r="K65" i="25"/>
  <c r="O65" i="25"/>
  <c r="Q65" i="25"/>
  <c r="V65" i="25"/>
  <c r="G66" i="25"/>
  <c r="M66" i="25" s="1"/>
  <c r="M65" i="25" s="1"/>
  <c r="I66" i="25"/>
  <c r="I65" i="25" s="1"/>
  <c r="K66" i="25"/>
  <c r="O66" i="25"/>
  <c r="Q66" i="25"/>
  <c r="V66" i="25"/>
  <c r="V69" i="25"/>
  <c r="G70" i="25"/>
  <c r="G69" i="25" s="1"/>
  <c r="I70" i="25"/>
  <c r="I69" i="25" s="1"/>
  <c r="K70" i="25"/>
  <c r="K69" i="25" s="1"/>
  <c r="O70" i="25"/>
  <c r="Q70" i="25"/>
  <c r="Q69" i="25" s="1"/>
  <c r="V70" i="25"/>
  <c r="G72" i="25"/>
  <c r="I72" i="25"/>
  <c r="K72" i="25"/>
  <c r="M72" i="25"/>
  <c r="O72" i="25"/>
  <c r="Q72" i="25"/>
  <c r="V72" i="25"/>
  <c r="G73" i="25"/>
  <c r="I73" i="25"/>
  <c r="K73" i="25"/>
  <c r="M73" i="25"/>
  <c r="O73" i="25"/>
  <c r="Q73" i="25"/>
  <c r="V73" i="25"/>
  <c r="G75" i="25"/>
  <c r="M75" i="25" s="1"/>
  <c r="I75" i="25"/>
  <c r="K75" i="25"/>
  <c r="O75" i="25"/>
  <c r="Q75" i="25"/>
  <c r="V75" i="25"/>
  <c r="G76" i="25"/>
  <c r="I76" i="25"/>
  <c r="K76" i="25"/>
  <c r="M76" i="25"/>
  <c r="O76" i="25"/>
  <c r="O69" i="25" s="1"/>
  <c r="Q76" i="25"/>
  <c r="V76" i="25"/>
  <c r="AE78" i="25"/>
  <c r="G137" i="24"/>
  <c r="G9" i="24"/>
  <c r="G8" i="24" s="1"/>
  <c r="I9" i="24"/>
  <c r="I8" i="24" s="1"/>
  <c r="K9" i="24"/>
  <c r="K8" i="24" s="1"/>
  <c r="M9" i="24"/>
  <c r="O9" i="24"/>
  <c r="O8" i="24" s="1"/>
  <c r="Q9" i="24"/>
  <c r="Q8" i="24" s="1"/>
  <c r="V9" i="24"/>
  <c r="V8" i="24" s="1"/>
  <c r="G12" i="24"/>
  <c r="M12" i="24" s="1"/>
  <c r="I12" i="24"/>
  <c r="K12" i="24"/>
  <c r="O12" i="24"/>
  <c r="Q12" i="24"/>
  <c r="V12" i="24"/>
  <c r="G15" i="24"/>
  <c r="I15" i="24"/>
  <c r="K15" i="24"/>
  <c r="M15" i="24"/>
  <c r="O15" i="24"/>
  <c r="Q15" i="24"/>
  <c r="V15" i="24"/>
  <c r="G18" i="24"/>
  <c r="I18" i="24"/>
  <c r="K18" i="24"/>
  <c r="M18" i="24"/>
  <c r="O18" i="24"/>
  <c r="Q18" i="24"/>
  <c r="V18" i="24"/>
  <c r="G21" i="24"/>
  <c r="I21" i="24"/>
  <c r="K21" i="24"/>
  <c r="M21" i="24"/>
  <c r="O21" i="24"/>
  <c r="Q21" i="24"/>
  <c r="V21" i="24"/>
  <c r="G24" i="24"/>
  <c r="I24" i="24"/>
  <c r="K24" i="24"/>
  <c r="M24" i="24"/>
  <c r="O24" i="24"/>
  <c r="Q24" i="24"/>
  <c r="V24" i="24"/>
  <c r="G27" i="24"/>
  <c r="I27" i="24"/>
  <c r="K27" i="24"/>
  <c r="M27" i="24"/>
  <c r="O27" i="24"/>
  <c r="Q27" i="24"/>
  <c r="V27" i="24"/>
  <c r="G30" i="24"/>
  <c r="I30" i="24"/>
  <c r="K30" i="24"/>
  <c r="M30" i="24"/>
  <c r="O30" i="24"/>
  <c r="Q30" i="24"/>
  <c r="V30" i="24"/>
  <c r="G33" i="24"/>
  <c r="M33" i="24" s="1"/>
  <c r="I33" i="24"/>
  <c r="K33" i="24"/>
  <c r="O33" i="24"/>
  <c r="Q33" i="24"/>
  <c r="V33" i="24"/>
  <c r="G36" i="24"/>
  <c r="I36" i="24"/>
  <c r="K36" i="24"/>
  <c r="M36" i="24"/>
  <c r="O36" i="24"/>
  <c r="Q36" i="24"/>
  <c r="V36" i="24"/>
  <c r="G39" i="24"/>
  <c r="M39" i="24" s="1"/>
  <c r="I39" i="24"/>
  <c r="K39" i="24"/>
  <c r="O39" i="24"/>
  <c r="Q39" i="24"/>
  <c r="V39" i="24"/>
  <c r="G42" i="24"/>
  <c r="I42" i="24"/>
  <c r="K42" i="24"/>
  <c r="M42" i="24"/>
  <c r="O42" i="24"/>
  <c r="Q42" i="24"/>
  <c r="V42" i="24"/>
  <c r="G45" i="24"/>
  <c r="I45" i="24"/>
  <c r="K45" i="24"/>
  <c r="M45" i="24"/>
  <c r="O45" i="24"/>
  <c r="Q45" i="24"/>
  <c r="V45" i="24"/>
  <c r="G49" i="24"/>
  <c r="G48" i="24" s="1"/>
  <c r="I49" i="24"/>
  <c r="I48" i="24" s="1"/>
  <c r="K49" i="24"/>
  <c r="K48" i="24" s="1"/>
  <c r="M49" i="24"/>
  <c r="O49" i="24"/>
  <c r="O48" i="24" s="1"/>
  <c r="Q49" i="24"/>
  <c r="Q48" i="24" s="1"/>
  <c r="V49" i="24"/>
  <c r="V48" i="24" s="1"/>
  <c r="G52" i="24"/>
  <c r="M52" i="24" s="1"/>
  <c r="I52" i="24"/>
  <c r="K52" i="24"/>
  <c r="O52" i="24"/>
  <c r="Q52" i="24"/>
  <c r="V52" i="24"/>
  <c r="G55" i="24"/>
  <c r="I55" i="24"/>
  <c r="K55" i="24"/>
  <c r="M55" i="24"/>
  <c r="O55" i="24"/>
  <c r="Q55" i="24"/>
  <c r="V55" i="24"/>
  <c r="G58" i="24"/>
  <c r="I58" i="24"/>
  <c r="G59" i="24"/>
  <c r="I59" i="24"/>
  <c r="K59" i="24"/>
  <c r="K58" i="24" s="1"/>
  <c r="M59" i="24"/>
  <c r="O59" i="24"/>
  <c r="O58" i="24" s="1"/>
  <c r="Q59" i="24"/>
  <c r="Q58" i="24" s="1"/>
  <c r="V59" i="24"/>
  <c r="V58" i="24" s="1"/>
  <c r="G62" i="24"/>
  <c r="I62" i="24"/>
  <c r="K62" i="24"/>
  <c r="M62" i="24"/>
  <c r="O62" i="24"/>
  <c r="Q62" i="24"/>
  <c r="V62" i="24"/>
  <c r="G65" i="24"/>
  <c r="I65" i="24"/>
  <c r="K65" i="24"/>
  <c r="M65" i="24"/>
  <c r="O65" i="24"/>
  <c r="Q65" i="24"/>
  <c r="V65" i="24"/>
  <c r="G69" i="24"/>
  <c r="I69" i="24"/>
  <c r="K69" i="24"/>
  <c r="M69" i="24"/>
  <c r="O69" i="24"/>
  <c r="Q69" i="24"/>
  <c r="V69" i="24"/>
  <c r="G72" i="24"/>
  <c r="I72" i="24"/>
  <c r="K72" i="24"/>
  <c r="M72" i="24"/>
  <c r="O72" i="24"/>
  <c r="Q72" i="24"/>
  <c r="V72" i="24"/>
  <c r="G75" i="24"/>
  <c r="I75" i="24"/>
  <c r="K75" i="24"/>
  <c r="M75" i="24"/>
  <c r="O75" i="24"/>
  <c r="Q75" i="24"/>
  <c r="V75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4" i="24"/>
  <c r="I84" i="24"/>
  <c r="G85" i="24"/>
  <c r="I85" i="24"/>
  <c r="K85" i="24"/>
  <c r="M85" i="24"/>
  <c r="M84" i="24" s="1"/>
  <c r="O85" i="24"/>
  <c r="O84" i="24" s="1"/>
  <c r="Q85" i="24"/>
  <c r="Q84" i="24" s="1"/>
  <c r="V85" i="24"/>
  <c r="V84" i="24" s="1"/>
  <c r="G88" i="24"/>
  <c r="I88" i="24"/>
  <c r="K88" i="24"/>
  <c r="K84" i="24" s="1"/>
  <c r="M88" i="24"/>
  <c r="O88" i="24"/>
  <c r="Q88" i="24"/>
  <c r="V88" i="24"/>
  <c r="G91" i="24"/>
  <c r="M91" i="24" s="1"/>
  <c r="I91" i="24"/>
  <c r="K91" i="24"/>
  <c r="O91" i="24"/>
  <c r="Q91" i="24"/>
  <c r="V91" i="24"/>
  <c r="O94" i="24"/>
  <c r="Q94" i="24"/>
  <c r="G95" i="24"/>
  <c r="M95" i="24" s="1"/>
  <c r="M94" i="24" s="1"/>
  <c r="I95" i="24"/>
  <c r="K95" i="24"/>
  <c r="O95" i="24"/>
  <c r="Q95" i="24"/>
  <c r="V95" i="24"/>
  <c r="G98" i="24"/>
  <c r="I98" i="24"/>
  <c r="K98" i="24"/>
  <c r="K94" i="24" s="1"/>
  <c r="M98" i="24"/>
  <c r="O98" i="24"/>
  <c r="Q98" i="24"/>
  <c r="V98" i="24"/>
  <c r="V94" i="24" s="1"/>
  <c r="G101" i="24"/>
  <c r="M101" i="24" s="1"/>
  <c r="I101" i="24"/>
  <c r="I94" i="24" s="1"/>
  <c r="K101" i="24"/>
  <c r="O101" i="24"/>
  <c r="Q101" i="24"/>
  <c r="V101" i="24"/>
  <c r="G105" i="24"/>
  <c r="G104" i="24" s="1"/>
  <c r="I105" i="24"/>
  <c r="I104" i="24" s="1"/>
  <c r="K105" i="24"/>
  <c r="K104" i="24" s="1"/>
  <c r="M105" i="24"/>
  <c r="O105" i="24"/>
  <c r="Q105" i="24"/>
  <c r="V105" i="24"/>
  <c r="G108" i="24"/>
  <c r="I108" i="24"/>
  <c r="K108" i="24"/>
  <c r="M108" i="24"/>
  <c r="O108" i="24"/>
  <c r="Q108" i="24"/>
  <c r="V108" i="24"/>
  <c r="V104" i="24" s="1"/>
  <c r="G111" i="24"/>
  <c r="I111" i="24"/>
  <c r="K111" i="24"/>
  <c r="M111" i="24"/>
  <c r="O111" i="24"/>
  <c r="O104" i="24" s="1"/>
  <c r="Q111" i="24"/>
  <c r="Q104" i="24" s="1"/>
  <c r="V111" i="24"/>
  <c r="G114" i="24"/>
  <c r="M114" i="24" s="1"/>
  <c r="I114" i="24"/>
  <c r="K114" i="24"/>
  <c r="O114" i="24"/>
  <c r="Q114" i="24"/>
  <c r="V114" i="24"/>
  <c r="Q117" i="24"/>
  <c r="V117" i="24"/>
  <c r="G118" i="24"/>
  <c r="M118" i="24" s="1"/>
  <c r="M117" i="24" s="1"/>
  <c r="I118" i="24"/>
  <c r="K118" i="24"/>
  <c r="O118" i="24"/>
  <c r="Q118" i="24"/>
  <c r="V118" i="24"/>
  <c r="G121" i="24"/>
  <c r="I121" i="24"/>
  <c r="K121" i="24"/>
  <c r="K117" i="24" s="1"/>
  <c r="M121" i="24"/>
  <c r="O121" i="24"/>
  <c r="Q121" i="24"/>
  <c r="V121" i="24"/>
  <c r="G124" i="24"/>
  <c r="M124" i="24" s="1"/>
  <c r="I124" i="24"/>
  <c r="I117" i="24" s="1"/>
  <c r="K124" i="24"/>
  <c r="O124" i="24"/>
  <c r="Q124" i="24"/>
  <c r="V124" i="24"/>
  <c r="G127" i="24"/>
  <c r="I127" i="24"/>
  <c r="K127" i="24"/>
  <c r="M127" i="24"/>
  <c r="O127" i="24"/>
  <c r="O117" i="24" s="1"/>
  <c r="Q127" i="24"/>
  <c r="V127" i="24"/>
  <c r="G130" i="24"/>
  <c r="I130" i="24"/>
  <c r="K130" i="24"/>
  <c r="M130" i="24"/>
  <c r="O130" i="24"/>
  <c r="Q130" i="24"/>
  <c r="V130" i="24"/>
  <c r="G133" i="24"/>
  <c r="I133" i="24"/>
  <c r="K133" i="24"/>
  <c r="M133" i="24"/>
  <c r="O133" i="24"/>
  <c r="Q133" i="24"/>
  <c r="V133" i="24"/>
  <c r="AE137" i="24"/>
  <c r="G108" i="23"/>
  <c r="K8" i="23"/>
  <c r="G9" i="23"/>
  <c r="G8" i="23" s="1"/>
  <c r="I9" i="23"/>
  <c r="I8" i="23" s="1"/>
  <c r="K9" i="23"/>
  <c r="M9" i="23"/>
  <c r="O9" i="23"/>
  <c r="O8" i="23" s="1"/>
  <c r="Q9" i="23"/>
  <c r="Q8" i="23" s="1"/>
  <c r="V9" i="23"/>
  <c r="V8" i="23" s="1"/>
  <c r="G13" i="23"/>
  <c r="M13" i="23" s="1"/>
  <c r="I13" i="23"/>
  <c r="K13" i="23"/>
  <c r="O13" i="23"/>
  <c r="Q13" i="23"/>
  <c r="V13" i="23"/>
  <c r="G18" i="23"/>
  <c r="M18" i="23" s="1"/>
  <c r="I18" i="23"/>
  <c r="K18" i="23"/>
  <c r="O18" i="23"/>
  <c r="Q18" i="23"/>
  <c r="V18" i="23"/>
  <c r="G23" i="23"/>
  <c r="I23" i="23"/>
  <c r="K23" i="23"/>
  <c r="M23" i="23"/>
  <c r="O23" i="23"/>
  <c r="Q23" i="23"/>
  <c r="V23" i="23"/>
  <c r="G28" i="23"/>
  <c r="I28" i="23"/>
  <c r="K28" i="23"/>
  <c r="M28" i="23"/>
  <c r="O28" i="23"/>
  <c r="Q28" i="23"/>
  <c r="V28" i="23"/>
  <c r="G33" i="23"/>
  <c r="I33" i="23"/>
  <c r="K33" i="23"/>
  <c r="M33" i="23"/>
  <c r="O33" i="23"/>
  <c r="Q33" i="23"/>
  <c r="V33" i="23"/>
  <c r="G38" i="23"/>
  <c r="I38" i="23"/>
  <c r="K38" i="23"/>
  <c r="M38" i="23"/>
  <c r="O38" i="23"/>
  <c r="Q38" i="23"/>
  <c r="V38" i="23"/>
  <c r="V43" i="23"/>
  <c r="G44" i="23"/>
  <c r="G43" i="23" s="1"/>
  <c r="I44" i="23"/>
  <c r="K44" i="23"/>
  <c r="M44" i="23"/>
  <c r="O44" i="23"/>
  <c r="Q44" i="23"/>
  <c r="V44" i="23"/>
  <c r="G48" i="23"/>
  <c r="I48" i="23"/>
  <c r="K48" i="23"/>
  <c r="M48" i="23"/>
  <c r="O48" i="23"/>
  <c r="O43" i="23" s="1"/>
  <c r="Q48" i="23"/>
  <c r="Q43" i="23" s="1"/>
  <c r="V48" i="23"/>
  <c r="G52" i="23"/>
  <c r="M52" i="23" s="1"/>
  <c r="I52" i="23"/>
  <c r="I43" i="23" s="1"/>
  <c r="K52" i="23"/>
  <c r="K43" i="23" s="1"/>
  <c r="O52" i="23"/>
  <c r="Q52" i="23"/>
  <c r="V52" i="23"/>
  <c r="Q56" i="23"/>
  <c r="V56" i="23"/>
  <c r="G57" i="23"/>
  <c r="G56" i="23" s="1"/>
  <c r="I57" i="23"/>
  <c r="I56" i="23" s="1"/>
  <c r="K57" i="23"/>
  <c r="K56" i="23" s="1"/>
  <c r="O57" i="23"/>
  <c r="O56" i="23" s="1"/>
  <c r="Q57" i="23"/>
  <c r="V57" i="23"/>
  <c r="G63" i="23"/>
  <c r="G64" i="23"/>
  <c r="I64" i="23"/>
  <c r="I63" i="23" s="1"/>
  <c r="K64" i="23"/>
  <c r="K63" i="23" s="1"/>
  <c r="M64" i="23"/>
  <c r="M63" i="23" s="1"/>
  <c r="O64" i="23"/>
  <c r="O63" i="23" s="1"/>
  <c r="Q64" i="23"/>
  <c r="Q63" i="23" s="1"/>
  <c r="V64" i="23"/>
  <c r="V63" i="23" s="1"/>
  <c r="K68" i="23"/>
  <c r="G69" i="23"/>
  <c r="G68" i="23" s="1"/>
  <c r="I69" i="23"/>
  <c r="I68" i="23" s="1"/>
  <c r="K69" i="23"/>
  <c r="M69" i="23"/>
  <c r="M68" i="23" s="1"/>
  <c r="O69" i="23"/>
  <c r="O68" i="23" s="1"/>
  <c r="Q69" i="23"/>
  <c r="Q68" i="23" s="1"/>
  <c r="V69" i="23"/>
  <c r="V68" i="23" s="1"/>
  <c r="G76" i="23"/>
  <c r="G77" i="23"/>
  <c r="I77" i="23"/>
  <c r="K77" i="23"/>
  <c r="K76" i="23" s="1"/>
  <c r="M77" i="23"/>
  <c r="M76" i="23" s="1"/>
  <c r="O77" i="23"/>
  <c r="Q77" i="23"/>
  <c r="Q76" i="23" s="1"/>
  <c r="V77" i="23"/>
  <c r="V76" i="23" s="1"/>
  <c r="G81" i="23"/>
  <c r="I81" i="23"/>
  <c r="I76" i="23" s="1"/>
  <c r="K81" i="23"/>
  <c r="M81" i="23"/>
  <c r="O81" i="23"/>
  <c r="Q81" i="23"/>
  <c r="V81" i="23"/>
  <c r="G85" i="23"/>
  <c r="I85" i="23"/>
  <c r="K85" i="23"/>
  <c r="M85" i="23"/>
  <c r="O85" i="23"/>
  <c r="Q85" i="23"/>
  <c r="V85" i="23"/>
  <c r="G89" i="23"/>
  <c r="I89" i="23"/>
  <c r="K89" i="23"/>
  <c r="M89" i="23"/>
  <c r="O89" i="23"/>
  <c r="O76" i="23" s="1"/>
  <c r="Q89" i="23"/>
  <c r="V89" i="23"/>
  <c r="G93" i="23"/>
  <c r="I93" i="23"/>
  <c r="K93" i="23"/>
  <c r="M93" i="23"/>
  <c r="O93" i="23"/>
  <c r="Q93" i="23"/>
  <c r="V93" i="23"/>
  <c r="G97" i="23"/>
  <c r="I97" i="23"/>
  <c r="K97" i="23"/>
  <c r="M97" i="23"/>
  <c r="O97" i="23"/>
  <c r="Q97" i="23"/>
  <c r="V97" i="23"/>
  <c r="G102" i="23"/>
  <c r="M102" i="23"/>
  <c r="G103" i="23"/>
  <c r="I103" i="23"/>
  <c r="I102" i="23" s="1"/>
  <c r="K103" i="23"/>
  <c r="K102" i="23" s="1"/>
  <c r="M103" i="23"/>
  <c r="O103" i="23"/>
  <c r="O102" i="23" s="1"/>
  <c r="Q103" i="23"/>
  <c r="Q102" i="23" s="1"/>
  <c r="V103" i="23"/>
  <c r="V102" i="23" s="1"/>
  <c r="AE108" i="23"/>
  <c r="AF108" i="23"/>
  <c r="G79" i="22"/>
  <c r="G9" i="22"/>
  <c r="G8" i="22" s="1"/>
  <c r="I9" i="22"/>
  <c r="I8" i="22" s="1"/>
  <c r="K9" i="22"/>
  <c r="K8" i="22" s="1"/>
  <c r="O9" i="22"/>
  <c r="O8" i="22" s="1"/>
  <c r="Q9" i="22"/>
  <c r="Q8" i="22" s="1"/>
  <c r="V9" i="22"/>
  <c r="V8" i="22" s="1"/>
  <c r="G15" i="22"/>
  <c r="G16" i="22"/>
  <c r="I16" i="22"/>
  <c r="K16" i="22"/>
  <c r="K15" i="22" s="1"/>
  <c r="M16" i="22"/>
  <c r="O16" i="22"/>
  <c r="O15" i="22" s="1"/>
  <c r="Q16" i="22"/>
  <c r="Q15" i="22" s="1"/>
  <c r="V16" i="22"/>
  <c r="V15" i="22" s="1"/>
  <c r="G20" i="22"/>
  <c r="I20" i="22"/>
  <c r="I15" i="22" s="1"/>
  <c r="K20" i="22"/>
  <c r="M20" i="22"/>
  <c r="O20" i="22"/>
  <c r="Q20" i="22"/>
  <c r="V20" i="22"/>
  <c r="G24" i="22"/>
  <c r="I24" i="22"/>
  <c r="K24" i="22"/>
  <c r="M24" i="22"/>
  <c r="O24" i="22"/>
  <c r="Q24" i="22"/>
  <c r="V24" i="22"/>
  <c r="G28" i="22"/>
  <c r="I28" i="22"/>
  <c r="K28" i="22"/>
  <c r="M28" i="22"/>
  <c r="O28" i="22"/>
  <c r="Q28" i="22"/>
  <c r="V28" i="22"/>
  <c r="G32" i="22"/>
  <c r="I32" i="22"/>
  <c r="K32" i="22"/>
  <c r="M32" i="22"/>
  <c r="O32" i="22"/>
  <c r="Q32" i="22"/>
  <c r="V32" i="22"/>
  <c r="G36" i="22"/>
  <c r="M36" i="22" s="1"/>
  <c r="I36" i="22"/>
  <c r="K36" i="22"/>
  <c r="O36" i="22"/>
  <c r="Q36" i="22"/>
  <c r="V36" i="22"/>
  <c r="G40" i="22"/>
  <c r="M40" i="22" s="1"/>
  <c r="I40" i="22"/>
  <c r="K40" i="22"/>
  <c r="O40" i="22"/>
  <c r="Q40" i="22"/>
  <c r="V40" i="22"/>
  <c r="G44" i="22"/>
  <c r="I44" i="22"/>
  <c r="K44" i="22"/>
  <c r="M44" i="22"/>
  <c r="O44" i="22"/>
  <c r="Q44" i="22"/>
  <c r="V44" i="22"/>
  <c r="G48" i="22"/>
  <c r="I48" i="22"/>
  <c r="K48" i="22"/>
  <c r="G49" i="22"/>
  <c r="I49" i="22"/>
  <c r="K49" i="22"/>
  <c r="M49" i="22"/>
  <c r="M48" i="22" s="1"/>
  <c r="O49" i="22"/>
  <c r="O48" i="22" s="1"/>
  <c r="Q49" i="22"/>
  <c r="Q48" i="22" s="1"/>
  <c r="V49" i="22"/>
  <c r="V48" i="22" s="1"/>
  <c r="G54" i="22"/>
  <c r="I54" i="22"/>
  <c r="K54" i="22"/>
  <c r="M54" i="22"/>
  <c r="O54" i="22"/>
  <c r="Q54" i="22"/>
  <c r="Q53" i="22" s="1"/>
  <c r="V54" i="22"/>
  <c r="V53" i="22" s="1"/>
  <c r="G58" i="22"/>
  <c r="I58" i="22"/>
  <c r="K58" i="22"/>
  <c r="K53" i="22" s="1"/>
  <c r="M58" i="22"/>
  <c r="O58" i="22"/>
  <c r="O53" i="22" s="1"/>
  <c r="Q58" i="22"/>
  <c r="V58" i="22"/>
  <c r="G62" i="22"/>
  <c r="M62" i="22" s="1"/>
  <c r="I62" i="22"/>
  <c r="K62" i="22"/>
  <c r="O62" i="22"/>
  <c r="Q62" i="22"/>
  <c r="V62" i="22"/>
  <c r="G66" i="22"/>
  <c r="M66" i="22" s="1"/>
  <c r="I66" i="22"/>
  <c r="I53" i="22" s="1"/>
  <c r="K66" i="22"/>
  <c r="O66" i="22"/>
  <c r="Q66" i="22"/>
  <c r="V66" i="22"/>
  <c r="G70" i="22"/>
  <c r="M70" i="22" s="1"/>
  <c r="I70" i="22"/>
  <c r="K70" i="22"/>
  <c r="O70" i="22"/>
  <c r="Q70" i="22"/>
  <c r="V70" i="22"/>
  <c r="G74" i="22"/>
  <c r="I74" i="22"/>
  <c r="K74" i="22"/>
  <c r="M74" i="22"/>
  <c r="O74" i="22"/>
  <c r="Q74" i="22"/>
  <c r="V74" i="22"/>
  <c r="AE79" i="22"/>
  <c r="G245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5" i="21"/>
  <c r="M15" i="21" s="1"/>
  <c r="I15" i="21"/>
  <c r="K15" i="21"/>
  <c r="O15" i="21"/>
  <c r="Q15" i="21"/>
  <c r="V15" i="21"/>
  <c r="G21" i="21"/>
  <c r="I21" i="21"/>
  <c r="K21" i="21"/>
  <c r="M21" i="21"/>
  <c r="O21" i="21"/>
  <c r="Q21" i="21"/>
  <c r="V21" i="21"/>
  <c r="G27" i="21"/>
  <c r="I27" i="21"/>
  <c r="K27" i="21"/>
  <c r="M27" i="21"/>
  <c r="O27" i="21"/>
  <c r="Q27" i="21"/>
  <c r="V27" i="21"/>
  <c r="G33" i="21"/>
  <c r="I33" i="21"/>
  <c r="K33" i="21"/>
  <c r="M33" i="21"/>
  <c r="O33" i="21"/>
  <c r="Q33" i="21"/>
  <c r="V33" i="21"/>
  <c r="G39" i="21"/>
  <c r="I39" i="21"/>
  <c r="K39" i="21"/>
  <c r="M39" i="21"/>
  <c r="O39" i="21"/>
  <c r="Q39" i="21"/>
  <c r="V39" i="21"/>
  <c r="G45" i="21"/>
  <c r="I45" i="21"/>
  <c r="K45" i="21"/>
  <c r="M45" i="21"/>
  <c r="O45" i="21"/>
  <c r="Q45" i="21"/>
  <c r="V45" i="21"/>
  <c r="G51" i="21"/>
  <c r="I51" i="21"/>
  <c r="K51" i="21"/>
  <c r="M51" i="21"/>
  <c r="O51" i="21"/>
  <c r="Q51" i="21"/>
  <c r="V51" i="21"/>
  <c r="G57" i="21"/>
  <c r="M57" i="21" s="1"/>
  <c r="I57" i="21"/>
  <c r="K57" i="21"/>
  <c r="O57" i="21"/>
  <c r="Q57" i="21"/>
  <c r="V57" i="21"/>
  <c r="G63" i="21"/>
  <c r="I63" i="21"/>
  <c r="K63" i="21"/>
  <c r="M63" i="21"/>
  <c r="O63" i="21"/>
  <c r="Q63" i="21"/>
  <c r="V63" i="21"/>
  <c r="G69" i="21"/>
  <c r="M69" i="21" s="1"/>
  <c r="I69" i="21"/>
  <c r="K69" i="21"/>
  <c r="O69" i="21"/>
  <c r="Q69" i="21"/>
  <c r="V69" i="21"/>
  <c r="G75" i="21"/>
  <c r="I75" i="21"/>
  <c r="K75" i="21"/>
  <c r="M75" i="21"/>
  <c r="O75" i="21"/>
  <c r="Q75" i="21"/>
  <c r="V75" i="21"/>
  <c r="G81" i="21"/>
  <c r="I81" i="21"/>
  <c r="K81" i="21"/>
  <c r="M81" i="21"/>
  <c r="O81" i="21"/>
  <c r="Q81" i="21"/>
  <c r="V81" i="21"/>
  <c r="G88" i="21"/>
  <c r="G87" i="21" s="1"/>
  <c r="I88" i="21"/>
  <c r="I87" i="21" s="1"/>
  <c r="K88" i="21"/>
  <c r="K87" i="21" s="1"/>
  <c r="M88" i="21"/>
  <c r="O88" i="21"/>
  <c r="O87" i="21" s="1"/>
  <c r="Q88" i="21"/>
  <c r="Q87" i="21" s="1"/>
  <c r="V88" i="21"/>
  <c r="V87" i="21" s="1"/>
  <c r="G94" i="21"/>
  <c r="M94" i="21" s="1"/>
  <c r="I94" i="21"/>
  <c r="K94" i="21"/>
  <c r="O94" i="21"/>
  <c r="Q94" i="21"/>
  <c r="V94" i="21"/>
  <c r="G100" i="21"/>
  <c r="M100" i="21" s="1"/>
  <c r="I100" i="21"/>
  <c r="K100" i="21"/>
  <c r="O100" i="21"/>
  <c r="Q100" i="21"/>
  <c r="V100" i="21"/>
  <c r="G106" i="21"/>
  <c r="M106" i="21" s="1"/>
  <c r="I106" i="21"/>
  <c r="K106" i="21"/>
  <c r="O106" i="21"/>
  <c r="Q106" i="21"/>
  <c r="V106" i="21"/>
  <c r="G112" i="21"/>
  <c r="I112" i="21"/>
  <c r="K112" i="21"/>
  <c r="M112" i="21"/>
  <c r="O112" i="21"/>
  <c r="Q112" i="21"/>
  <c r="V112" i="21"/>
  <c r="G118" i="21"/>
  <c r="I118" i="21"/>
  <c r="K118" i="21"/>
  <c r="M118" i="21"/>
  <c r="O118" i="21"/>
  <c r="Q118" i="21"/>
  <c r="V118" i="21"/>
  <c r="G126" i="21"/>
  <c r="G125" i="21" s="1"/>
  <c r="I126" i="21"/>
  <c r="I125" i="21" s="1"/>
  <c r="K126" i="21"/>
  <c r="K125" i="21" s="1"/>
  <c r="M126" i="21"/>
  <c r="O126" i="21"/>
  <c r="O125" i="21" s="1"/>
  <c r="Q126" i="21"/>
  <c r="Q125" i="21" s="1"/>
  <c r="V126" i="21"/>
  <c r="G130" i="21"/>
  <c r="M130" i="21" s="1"/>
  <c r="I130" i="21"/>
  <c r="K130" i="21"/>
  <c r="O130" i="21"/>
  <c r="Q130" i="21"/>
  <c r="V130" i="21"/>
  <c r="V125" i="21" s="1"/>
  <c r="G134" i="21"/>
  <c r="I134" i="21"/>
  <c r="K134" i="21"/>
  <c r="M134" i="21"/>
  <c r="O134" i="21"/>
  <c r="Q134" i="21"/>
  <c r="V134" i="21"/>
  <c r="G138" i="21"/>
  <c r="M138" i="21" s="1"/>
  <c r="I138" i="21"/>
  <c r="K138" i="21"/>
  <c r="O138" i="21"/>
  <c r="Q138" i="21"/>
  <c r="V138" i="21"/>
  <c r="G142" i="21"/>
  <c r="I142" i="21"/>
  <c r="K142" i="21"/>
  <c r="M142" i="21"/>
  <c r="O142" i="21"/>
  <c r="Q142" i="21"/>
  <c r="V142" i="21"/>
  <c r="G146" i="21"/>
  <c r="M146" i="21" s="1"/>
  <c r="I146" i="21"/>
  <c r="K146" i="21"/>
  <c r="O146" i="21"/>
  <c r="Q146" i="21"/>
  <c r="V146" i="21"/>
  <c r="G150" i="21"/>
  <c r="I150" i="21"/>
  <c r="K150" i="21"/>
  <c r="M150" i="21"/>
  <c r="O150" i="21"/>
  <c r="Q150" i="21"/>
  <c r="V150" i="21"/>
  <c r="G154" i="21"/>
  <c r="I154" i="21"/>
  <c r="K154" i="21"/>
  <c r="M154" i="21"/>
  <c r="O154" i="21"/>
  <c r="Q154" i="21"/>
  <c r="V154" i="21"/>
  <c r="G158" i="21"/>
  <c r="M158" i="21" s="1"/>
  <c r="I158" i="21"/>
  <c r="K158" i="21"/>
  <c r="O158" i="21"/>
  <c r="Q158" i="21"/>
  <c r="V158" i="21"/>
  <c r="G162" i="21"/>
  <c r="I162" i="21"/>
  <c r="K162" i="21"/>
  <c r="M162" i="21"/>
  <c r="O162" i="21"/>
  <c r="Q162" i="21"/>
  <c r="V162" i="21"/>
  <c r="G166" i="21"/>
  <c r="I166" i="21"/>
  <c r="K166" i="21"/>
  <c r="M166" i="21"/>
  <c r="O166" i="21"/>
  <c r="Q166" i="21"/>
  <c r="V166" i="21"/>
  <c r="G170" i="21"/>
  <c r="M170" i="21" s="1"/>
  <c r="I170" i="21"/>
  <c r="K170" i="21"/>
  <c r="O170" i="21"/>
  <c r="Q170" i="21"/>
  <c r="V170" i="21"/>
  <c r="G174" i="21"/>
  <c r="M174" i="21" s="1"/>
  <c r="I174" i="21"/>
  <c r="K174" i="21"/>
  <c r="O174" i="21"/>
  <c r="Q174" i="21"/>
  <c r="V174" i="21"/>
  <c r="G178" i="21"/>
  <c r="I178" i="21"/>
  <c r="K178" i="21"/>
  <c r="M178" i="21"/>
  <c r="O178" i="21"/>
  <c r="Q178" i="21"/>
  <c r="V178" i="21"/>
  <c r="G182" i="21"/>
  <c r="I182" i="21"/>
  <c r="K182" i="21"/>
  <c r="M182" i="21"/>
  <c r="O182" i="21"/>
  <c r="Q182" i="21"/>
  <c r="V182" i="21"/>
  <c r="G186" i="21"/>
  <c r="M186" i="21" s="1"/>
  <c r="I186" i="21"/>
  <c r="K186" i="21"/>
  <c r="O186" i="21"/>
  <c r="Q186" i="21"/>
  <c r="V186" i="21"/>
  <c r="G190" i="21"/>
  <c r="I190" i="21"/>
  <c r="K190" i="21"/>
  <c r="M190" i="21"/>
  <c r="O190" i="21"/>
  <c r="Q190" i="21"/>
  <c r="V190" i="21"/>
  <c r="G195" i="21"/>
  <c r="G194" i="21" s="1"/>
  <c r="I195" i="21"/>
  <c r="I194" i="21" s="1"/>
  <c r="K195" i="21"/>
  <c r="K194" i="21" s="1"/>
  <c r="M195" i="21"/>
  <c r="O195" i="21"/>
  <c r="O194" i="21" s="1"/>
  <c r="Q195" i="21"/>
  <c r="Q194" i="21" s="1"/>
  <c r="V195" i="21"/>
  <c r="V194" i="21" s="1"/>
  <c r="G199" i="21"/>
  <c r="M199" i="21" s="1"/>
  <c r="I199" i="21"/>
  <c r="K199" i="21"/>
  <c r="O199" i="21"/>
  <c r="Q199" i="21"/>
  <c r="V199" i="21"/>
  <c r="G203" i="21"/>
  <c r="I203" i="21"/>
  <c r="K203" i="21"/>
  <c r="M203" i="21"/>
  <c r="O203" i="21"/>
  <c r="Q203" i="21"/>
  <c r="V203" i="21"/>
  <c r="G208" i="21"/>
  <c r="M208" i="21" s="1"/>
  <c r="I208" i="21"/>
  <c r="K208" i="21"/>
  <c r="O208" i="21"/>
  <c r="Q208" i="21"/>
  <c r="V208" i="21"/>
  <c r="G211" i="21"/>
  <c r="I211" i="21"/>
  <c r="K211" i="21"/>
  <c r="M211" i="21"/>
  <c r="O211" i="21"/>
  <c r="Q211" i="21"/>
  <c r="V211" i="21"/>
  <c r="G215" i="21"/>
  <c r="I215" i="21"/>
  <c r="K215" i="21"/>
  <c r="M215" i="21"/>
  <c r="O215" i="21"/>
  <c r="Q215" i="21"/>
  <c r="V215" i="21"/>
  <c r="G220" i="21"/>
  <c r="G219" i="21" s="1"/>
  <c r="I220" i="21"/>
  <c r="K220" i="21"/>
  <c r="K219" i="21" s="1"/>
  <c r="M220" i="21"/>
  <c r="O220" i="21"/>
  <c r="O219" i="21" s="1"/>
  <c r="Q220" i="21"/>
  <c r="Q219" i="21" s="1"/>
  <c r="V220" i="21"/>
  <c r="V219" i="21" s="1"/>
  <c r="G224" i="21"/>
  <c r="I224" i="21"/>
  <c r="K224" i="21"/>
  <c r="M224" i="21"/>
  <c r="O224" i="21"/>
  <c r="Q224" i="21"/>
  <c r="V224" i="21"/>
  <c r="G228" i="21"/>
  <c r="M228" i="21" s="1"/>
  <c r="I228" i="21"/>
  <c r="I219" i="21" s="1"/>
  <c r="K228" i="21"/>
  <c r="O228" i="21"/>
  <c r="Q228" i="21"/>
  <c r="V228" i="21"/>
  <c r="G232" i="21"/>
  <c r="M232" i="21" s="1"/>
  <c r="I232" i="21"/>
  <c r="K232" i="21"/>
  <c r="O232" i="21"/>
  <c r="Q232" i="21"/>
  <c r="V232" i="21"/>
  <c r="G236" i="21"/>
  <c r="I236" i="21"/>
  <c r="K236" i="21"/>
  <c r="M236" i="21"/>
  <c r="O236" i="21"/>
  <c r="Q236" i="21"/>
  <c r="V236" i="21"/>
  <c r="G240" i="21"/>
  <c r="I240" i="21"/>
  <c r="K240" i="21"/>
  <c r="M240" i="21"/>
  <c r="O240" i="21"/>
  <c r="Q240" i="21"/>
  <c r="V240" i="21"/>
  <c r="AE245" i="21"/>
  <c r="G244" i="20"/>
  <c r="G9" i="20"/>
  <c r="G8" i="20" s="1"/>
  <c r="I9" i="20"/>
  <c r="I8" i="20" s="1"/>
  <c r="K9" i="20"/>
  <c r="K8" i="20" s="1"/>
  <c r="M9" i="20"/>
  <c r="O9" i="20"/>
  <c r="O8" i="20" s="1"/>
  <c r="Q9" i="20"/>
  <c r="Q8" i="20" s="1"/>
  <c r="V9" i="20"/>
  <c r="V8" i="20" s="1"/>
  <c r="G15" i="20"/>
  <c r="M15" i="20" s="1"/>
  <c r="I15" i="20"/>
  <c r="K15" i="20"/>
  <c r="O15" i="20"/>
  <c r="Q15" i="20"/>
  <c r="V15" i="20"/>
  <c r="G21" i="20"/>
  <c r="I21" i="20"/>
  <c r="K21" i="20"/>
  <c r="M21" i="20"/>
  <c r="O21" i="20"/>
  <c r="Q21" i="20"/>
  <c r="V21" i="20"/>
  <c r="G27" i="20"/>
  <c r="I27" i="20"/>
  <c r="K27" i="20"/>
  <c r="M27" i="20"/>
  <c r="O27" i="20"/>
  <c r="Q27" i="20"/>
  <c r="V27" i="20"/>
  <c r="G33" i="20"/>
  <c r="I33" i="20"/>
  <c r="K33" i="20"/>
  <c r="M33" i="20"/>
  <c r="O33" i="20"/>
  <c r="Q33" i="20"/>
  <c r="V33" i="20"/>
  <c r="G39" i="20"/>
  <c r="I39" i="20"/>
  <c r="K39" i="20"/>
  <c r="M39" i="20"/>
  <c r="O39" i="20"/>
  <c r="Q39" i="20"/>
  <c r="V39" i="20"/>
  <c r="G45" i="20"/>
  <c r="I45" i="20"/>
  <c r="K45" i="20"/>
  <c r="M45" i="20"/>
  <c r="O45" i="20"/>
  <c r="Q45" i="20"/>
  <c r="V45" i="20"/>
  <c r="G51" i="20"/>
  <c r="I51" i="20"/>
  <c r="K51" i="20"/>
  <c r="M51" i="20"/>
  <c r="O51" i="20"/>
  <c r="Q51" i="20"/>
  <c r="V51" i="20"/>
  <c r="G57" i="20"/>
  <c r="M57" i="20" s="1"/>
  <c r="I57" i="20"/>
  <c r="K57" i="20"/>
  <c r="O57" i="20"/>
  <c r="Q57" i="20"/>
  <c r="V57" i="20"/>
  <c r="G63" i="20"/>
  <c r="I63" i="20"/>
  <c r="K63" i="20"/>
  <c r="M63" i="20"/>
  <c r="O63" i="20"/>
  <c r="Q63" i="20"/>
  <c r="V63" i="20"/>
  <c r="G69" i="20"/>
  <c r="M69" i="20" s="1"/>
  <c r="I69" i="20"/>
  <c r="K69" i="20"/>
  <c r="O69" i="20"/>
  <c r="Q69" i="20"/>
  <c r="V69" i="20"/>
  <c r="G75" i="20"/>
  <c r="I75" i="20"/>
  <c r="K75" i="20"/>
  <c r="M75" i="20"/>
  <c r="O75" i="20"/>
  <c r="Q75" i="20"/>
  <c r="V75" i="20"/>
  <c r="G81" i="20"/>
  <c r="I81" i="20"/>
  <c r="K81" i="20"/>
  <c r="M81" i="20"/>
  <c r="O81" i="20"/>
  <c r="Q81" i="20"/>
  <c r="V81" i="20"/>
  <c r="G88" i="20"/>
  <c r="G87" i="20" s="1"/>
  <c r="I88" i="20"/>
  <c r="I87" i="20" s="1"/>
  <c r="K88" i="20"/>
  <c r="K87" i="20" s="1"/>
  <c r="M88" i="20"/>
  <c r="O88" i="20"/>
  <c r="O87" i="20" s="1"/>
  <c r="Q88" i="20"/>
  <c r="Q87" i="20" s="1"/>
  <c r="V88" i="20"/>
  <c r="V87" i="20" s="1"/>
  <c r="G94" i="20"/>
  <c r="M94" i="20" s="1"/>
  <c r="I94" i="20"/>
  <c r="K94" i="20"/>
  <c r="O94" i="20"/>
  <c r="Q94" i="20"/>
  <c r="V94" i="20"/>
  <c r="G100" i="20"/>
  <c r="I100" i="20"/>
  <c r="K100" i="20"/>
  <c r="M100" i="20"/>
  <c r="O100" i="20"/>
  <c r="Q100" i="20"/>
  <c r="V100" i="20"/>
  <c r="G106" i="20"/>
  <c r="M106" i="20" s="1"/>
  <c r="I106" i="20"/>
  <c r="K106" i="20"/>
  <c r="O106" i="20"/>
  <c r="Q106" i="20"/>
  <c r="V106" i="20"/>
  <c r="G112" i="20"/>
  <c r="I112" i="20"/>
  <c r="K112" i="20"/>
  <c r="M112" i="20"/>
  <c r="O112" i="20"/>
  <c r="Q112" i="20"/>
  <c r="V112" i="20"/>
  <c r="G118" i="20"/>
  <c r="I118" i="20"/>
  <c r="K118" i="20"/>
  <c r="M118" i="20"/>
  <c r="O118" i="20"/>
  <c r="Q118" i="20"/>
  <c r="V118" i="20"/>
  <c r="G125" i="20"/>
  <c r="G124" i="20" s="1"/>
  <c r="I125" i="20"/>
  <c r="I124" i="20" s="1"/>
  <c r="K125" i="20"/>
  <c r="K124" i="20" s="1"/>
  <c r="M125" i="20"/>
  <c r="O125" i="20"/>
  <c r="O124" i="20" s="1"/>
  <c r="Q125" i="20"/>
  <c r="Q124" i="20" s="1"/>
  <c r="V125" i="20"/>
  <c r="G129" i="20"/>
  <c r="I129" i="20"/>
  <c r="K129" i="20"/>
  <c r="M129" i="20"/>
  <c r="O129" i="20"/>
  <c r="Q129" i="20"/>
  <c r="V129" i="20"/>
  <c r="G133" i="20"/>
  <c r="I133" i="20"/>
  <c r="K133" i="20"/>
  <c r="M133" i="20"/>
  <c r="O133" i="20"/>
  <c r="Q133" i="20"/>
  <c r="V133" i="20"/>
  <c r="V124" i="20" s="1"/>
  <c r="G137" i="20"/>
  <c r="M137" i="20" s="1"/>
  <c r="I137" i="20"/>
  <c r="K137" i="20"/>
  <c r="O137" i="20"/>
  <c r="Q137" i="20"/>
  <c r="V137" i="20"/>
  <c r="G141" i="20"/>
  <c r="I141" i="20"/>
  <c r="K141" i="20"/>
  <c r="M141" i="20"/>
  <c r="O141" i="20"/>
  <c r="Q141" i="20"/>
  <c r="V141" i="20"/>
  <c r="G145" i="20"/>
  <c r="M145" i="20" s="1"/>
  <c r="I145" i="20"/>
  <c r="K145" i="20"/>
  <c r="O145" i="20"/>
  <c r="Q145" i="20"/>
  <c r="V145" i="20"/>
  <c r="G149" i="20"/>
  <c r="I149" i="20"/>
  <c r="K149" i="20"/>
  <c r="M149" i="20"/>
  <c r="O149" i="20"/>
  <c r="Q149" i="20"/>
  <c r="V149" i="20"/>
  <c r="G153" i="20"/>
  <c r="I153" i="20"/>
  <c r="K153" i="20"/>
  <c r="M153" i="20"/>
  <c r="O153" i="20"/>
  <c r="Q153" i="20"/>
  <c r="V153" i="20"/>
  <c r="G157" i="20"/>
  <c r="M157" i="20" s="1"/>
  <c r="I157" i="20"/>
  <c r="K157" i="20"/>
  <c r="O157" i="20"/>
  <c r="Q157" i="20"/>
  <c r="V157" i="20"/>
  <c r="G161" i="20"/>
  <c r="I161" i="20"/>
  <c r="K161" i="20"/>
  <c r="M161" i="20"/>
  <c r="O161" i="20"/>
  <c r="Q161" i="20"/>
  <c r="V161" i="20"/>
  <c r="G165" i="20"/>
  <c r="I165" i="20"/>
  <c r="K165" i="20"/>
  <c r="M165" i="20"/>
  <c r="O165" i="20"/>
  <c r="Q165" i="20"/>
  <c r="V165" i="20"/>
  <c r="G169" i="20"/>
  <c r="I169" i="20"/>
  <c r="K169" i="20"/>
  <c r="M169" i="20"/>
  <c r="O169" i="20"/>
  <c r="Q169" i="20"/>
  <c r="V169" i="20"/>
  <c r="G173" i="20"/>
  <c r="M173" i="20" s="1"/>
  <c r="I173" i="20"/>
  <c r="K173" i="20"/>
  <c r="O173" i="20"/>
  <c r="Q173" i="20"/>
  <c r="V173" i="20"/>
  <c r="G177" i="20"/>
  <c r="I177" i="20"/>
  <c r="K177" i="20"/>
  <c r="M177" i="20"/>
  <c r="O177" i="20"/>
  <c r="Q177" i="20"/>
  <c r="V177" i="20"/>
  <c r="G181" i="20"/>
  <c r="I181" i="20"/>
  <c r="K181" i="20"/>
  <c r="M181" i="20"/>
  <c r="O181" i="20"/>
  <c r="Q181" i="20"/>
  <c r="V181" i="20"/>
  <c r="G185" i="20"/>
  <c r="M185" i="20" s="1"/>
  <c r="I185" i="20"/>
  <c r="K185" i="20"/>
  <c r="O185" i="20"/>
  <c r="Q185" i="20"/>
  <c r="V185" i="20"/>
  <c r="G189" i="20"/>
  <c r="I189" i="20"/>
  <c r="K189" i="20"/>
  <c r="M189" i="20"/>
  <c r="O189" i="20"/>
  <c r="Q189" i="20"/>
  <c r="V189" i="20"/>
  <c r="G194" i="20"/>
  <c r="G193" i="20" s="1"/>
  <c r="I194" i="20"/>
  <c r="I193" i="20" s="1"/>
  <c r="K194" i="20"/>
  <c r="K193" i="20" s="1"/>
  <c r="M194" i="20"/>
  <c r="O194" i="20"/>
  <c r="O193" i="20" s="1"/>
  <c r="Q194" i="20"/>
  <c r="Q193" i="20" s="1"/>
  <c r="V194" i="20"/>
  <c r="V193" i="20" s="1"/>
  <c r="G198" i="20"/>
  <c r="M198" i="20" s="1"/>
  <c r="I198" i="20"/>
  <c r="K198" i="20"/>
  <c r="O198" i="20"/>
  <c r="Q198" i="20"/>
  <c r="V198" i="20"/>
  <c r="G202" i="20"/>
  <c r="I202" i="20"/>
  <c r="K202" i="20"/>
  <c r="M202" i="20"/>
  <c r="O202" i="20"/>
  <c r="Q202" i="20"/>
  <c r="V202" i="20"/>
  <c r="G207" i="20"/>
  <c r="M207" i="20" s="1"/>
  <c r="I207" i="20"/>
  <c r="K207" i="20"/>
  <c r="O207" i="20"/>
  <c r="Q207" i="20"/>
  <c r="V207" i="20"/>
  <c r="G210" i="20"/>
  <c r="I210" i="20"/>
  <c r="K210" i="20"/>
  <c r="M210" i="20"/>
  <c r="O210" i="20"/>
  <c r="Q210" i="20"/>
  <c r="V210" i="20"/>
  <c r="G214" i="20"/>
  <c r="I214" i="20"/>
  <c r="K214" i="20"/>
  <c r="M214" i="20"/>
  <c r="O214" i="20"/>
  <c r="Q214" i="20"/>
  <c r="V214" i="20"/>
  <c r="G219" i="20"/>
  <c r="G218" i="20" s="1"/>
  <c r="I219" i="20"/>
  <c r="I218" i="20" s="1"/>
  <c r="K219" i="20"/>
  <c r="K218" i="20" s="1"/>
  <c r="M219" i="20"/>
  <c r="O219" i="20"/>
  <c r="O218" i="20" s="1"/>
  <c r="Q219" i="20"/>
  <c r="Q218" i="20" s="1"/>
  <c r="V219" i="20"/>
  <c r="V218" i="20" s="1"/>
  <c r="G223" i="20"/>
  <c r="I223" i="20"/>
  <c r="K223" i="20"/>
  <c r="M223" i="20"/>
  <c r="O223" i="20"/>
  <c r="Q223" i="20"/>
  <c r="V223" i="20"/>
  <c r="G227" i="20"/>
  <c r="I227" i="20"/>
  <c r="K227" i="20"/>
  <c r="M227" i="20"/>
  <c r="O227" i="20"/>
  <c r="Q227" i="20"/>
  <c r="V227" i="20"/>
  <c r="G231" i="20"/>
  <c r="M231" i="20" s="1"/>
  <c r="I231" i="20"/>
  <c r="K231" i="20"/>
  <c r="O231" i="20"/>
  <c r="Q231" i="20"/>
  <c r="V231" i="20"/>
  <c r="G235" i="20"/>
  <c r="I235" i="20"/>
  <c r="K235" i="20"/>
  <c r="M235" i="20"/>
  <c r="O235" i="20"/>
  <c r="Q235" i="20"/>
  <c r="V235" i="20"/>
  <c r="G239" i="20"/>
  <c r="I239" i="20"/>
  <c r="K239" i="20"/>
  <c r="M239" i="20"/>
  <c r="O239" i="20"/>
  <c r="Q239" i="20"/>
  <c r="V239" i="20"/>
  <c r="AE244" i="20"/>
  <c r="G872" i="19"/>
  <c r="G9" i="19"/>
  <c r="G8" i="19" s="1"/>
  <c r="I9" i="19"/>
  <c r="I8" i="19" s="1"/>
  <c r="K9" i="19"/>
  <c r="K8" i="19" s="1"/>
  <c r="M9" i="19"/>
  <c r="O9" i="19"/>
  <c r="O8" i="19" s="1"/>
  <c r="Q9" i="19"/>
  <c r="Q8" i="19" s="1"/>
  <c r="V9" i="19"/>
  <c r="V8" i="19" s="1"/>
  <c r="G13" i="19"/>
  <c r="M13" i="19" s="1"/>
  <c r="I13" i="19"/>
  <c r="K13" i="19"/>
  <c r="O13" i="19"/>
  <c r="Q13" i="19"/>
  <c r="V13" i="19"/>
  <c r="G17" i="19"/>
  <c r="I17" i="19"/>
  <c r="K17" i="19"/>
  <c r="M17" i="19"/>
  <c r="O17" i="19"/>
  <c r="Q17" i="19"/>
  <c r="V17" i="19"/>
  <c r="G21" i="19"/>
  <c r="I21" i="19"/>
  <c r="K21" i="19"/>
  <c r="M21" i="19"/>
  <c r="O21" i="19"/>
  <c r="Q21" i="19"/>
  <c r="V21" i="19"/>
  <c r="G25" i="19"/>
  <c r="I25" i="19"/>
  <c r="K25" i="19"/>
  <c r="M25" i="19"/>
  <c r="O25" i="19"/>
  <c r="Q25" i="19"/>
  <c r="V25" i="19"/>
  <c r="G29" i="19"/>
  <c r="I29" i="19"/>
  <c r="K29" i="19"/>
  <c r="M29" i="19"/>
  <c r="O29" i="19"/>
  <c r="Q29" i="19"/>
  <c r="V29" i="19"/>
  <c r="G33" i="19"/>
  <c r="I33" i="19"/>
  <c r="K33" i="19"/>
  <c r="M33" i="19"/>
  <c r="O33" i="19"/>
  <c r="Q33" i="19"/>
  <c r="V33" i="19"/>
  <c r="G37" i="19"/>
  <c r="I37" i="19"/>
  <c r="K37" i="19"/>
  <c r="M37" i="19"/>
  <c r="O37" i="19"/>
  <c r="Q37" i="19"/>
  <c r="V37" i="19"/>
  <c r="G41" i="19"/>
  <c r="M41" i="19" s="1"/>
  <c r="I41" i="19"/>
  <c r="K41" i="19"/>
  <c r="O41" i="19"/>
  <c r="Q41" i="19"/>
  <c r="V41" i="19"/>
  <c r="G45" i="19"/>
  <c r="I45" i="19"/>
  <c r="K45" i="19"/>
  <c r="M45" i="19"/>
  <c r="O45" i="19"/>
  <c r="Q45" i="19"/>
  <c r="V45" i="19"/>
  <c r="G49" i="19"/>
  <c r="M49" i="19" s="1"/>
  <c r="I49" i="19"/>
  <c r="K49" i="19"/>
  <c r="O49" i="19"/>
  <c r="Q49" i="19"/>
  <c r="V49" i="19"/>
  <c r="G53" i="19"/>
  <c r="I53" i="19"/>
  <c r="K53" i="19"/>
  <c r="M53" i="19"/>
  <c r="O53" i="19"/>
  <c r="Q53" i="19"/>
  <c r="V53" i="19"/>
  <c r="G57" i="19"/>
  <c r="I57" i="19"/>
  <c r="K57" i="19"/>
  <c r="M57" i="19"/>
  <c r="O57" i="19"/>
  <c r="Q57" i="19"/>
  <c r="V57" i="19"/>
  <c r="G61" i="19"/>
  <c r="I61" i="19"/>
  <c r="K61" i="19"/>
  <c r="M61" i="19"/>
  <c r="O61" i="19"/>
  <c r="Q61" i="19"/>
  <c r="V61" i="19"/>
  <c r="G65" i="19"/>
  <c r="I65" i="19"/>
  <c r="K65" i="19"/>
  <c r="M65" i="19"/>
  <c r="O65" i="19"/>
  <c r="Q65" i="19"/>
  <c r="V65" i="19"/>
  <c r="G69" i="19"/>
  <c r="M69" i="19" s="1"/>
  <c r="I69" i="19"/>
  <c r="K69" i="19"/>
  <c r="O69" i="19"/>
  <c r="Q69" i="19"/>
  <c r="V69" i="19"/>
  <c r="G73" i="19"/>
  <c r="I73" i="19"/>
  <c r="K73" i="19"/>
  <c r="M73" i="19"/>
  <c r="O73" i="19"/>
  <c r="Q73" i="19"/>
  <c r="V73" i="19"/>
  <c r="G77" i="19"/>
  <c r="M77" i="19" s="1"/>
  <c r="I77" i="19"/>
  <c r="K77" i="19"/>
  <c r="O77" i="19"/>
  <c r="Q77" i="19"/>
  <c r="V77" i="19"/>
  <c r="G81" i="19"/>
  <c r="I81" i="19"/>
  <c r="K81" i="19"/>
  <c r="M81" i="19"/>
  <c r="O81" i="19"/>
  <c r="Q81" i="19"/>
  <c r="V81" i="19"/>
  <c r="G85" i="19"/>
  <c r="I85" i="19"/>
  <c r="K85" i="19"/>
  <c r="M85" i="19"/>
  <c r="O85" i="19"/>
  <c r="Q85" i="19"/>
  <c r="V85" i="19"/>
  <c r="G89" i="19"/>
  <c r="I89" i="19"/>
  <c r="K89" i="19"/>
  <c r="M89" i="19"/>
  <c r="O89" i="19"/>
  <c r="Q89" i="19"/>
  <c r="V89" i="19"/>
  <c r="G93" i="19"/>
  <c r="I93" i="19"/>
  <c r="K93" i="19"/>
  <c r="M93" i="19"/>
  <c r="O93" i="19"/>
  <c r="Q93" i="19"/>
  <c r="V93" i="19"/>
  <c r="G97" i="19"/>
  <c r="I97" i="19"/>
  <c r="K97" i="19"/>
  <c r="M97" i="19"/>
  <c r="O97" i="19"/>
  <c r="Q97" i="19"/>
  <c r="V97" i="19"/>
  <c r="G101" i="19"/>
  <c r="I101" i="19"/>
  <c r="K101" i="19"/>
  <c r="M101" i="19"/>
  <c r="O101" i="19"/>
  <c r="Q101" i="19"/>
  <c r="V101" i="19"/>
  <c r="G105" i="19"/>
  <c r="M105" i="19" s="1"/>
  <c r="I105" i="19"/>
  <c r="K105" i="19"/>
  <c r="O105" i="19"/>
  <c r="Q105" i="19"/>
  <c r="V105" i="19"/>
  <c r="G109" i="19"/>
  <c r="I109" i="19"/>
  <c r="K109" i="19"/>
  <c r="M109" i="19"/>
  <c r="O109" i="19"/>
  <c r="Q109" i="19"/>
  <c r="V109" i="19"/>
  <c r="G113" i="19"/>
  <c r="M113" i="19" s="1"/>
  <c r="I113" i="19"/>
  <c r="K113" i="19"/>
  <c r="O113" i="19"/>
  <c r="Q113" i="19"/>
  <c r="V113" i="19"/>
  <c r="G117" i="19"/>
  <c r="I117" i="19"/>
  <c r="K117" i="19"/>
  <c r="M117" i="19"/>
  <c r="O117" i="19"/>
  <c r="Q117" i="19"/>
  <c r="V117" i="19"/>
  <c r="G121" i="19"/>
  <c r="I121" i="19"/>
  <c r="K121" i="19"/>
  <c r="M121" i="19"/>
  <c r="O121" i="19"/>
  <c r="Q121" i="19"/>
  <c r="V121" i="19"/>
  <c r="G125" i="19"/>
  <c r="I125" i="19"/>
  <c r="K125" i="19"/>
  <c r="M125" i="19"/>
  <c r="O125" i="19"/>
  <c r="Q125" i="19"/>
  <c r="V125" i="19"/>
  <c r="G129" i="19"/>
  <c r="I129" i="19"/>
  <c r="K129" i="19"/>
  <c r="M129" i="19"/>
  <c r="O129" i="19"/>
  <c r="Q129" i="19"/>
  <c r="V129" i="19"/>
  <c r="G133" i="19"/>
  <c r="M133" i="19" s="1"/>
  <c r="I133" i="19"/>
  <c r="K133" i="19"/>
  <c r="O133" i="19"/>
  <c r="Q133" i="19"/>
  <c r="V133" i="19"/>
  <c r="G137" i="19"/>
  <c r="I137" i="19"/>
  <c r="K137" i="19"/>
  <c r="M137" i="19"/>
  <c r="O137" i="19"/>
  <c r="Q137" i="19"/>
  <c r="V137" i="19"/>
  <c r="G142" i="19"/>
  <c r="M142" i="19" s="1"/>
  <c r="I142" i="19"/>
  <c r="K142" i="19"/>
  <c r="O142" i="19"/>
  <c r="Q142" i="19"/>
  <c r="V142" i="19"/>
  <c r="G146" i="19"/>
  <c r="I146" i="19"/>
  <c r="K146" i="19"/>
  <c r="M146" i="19"/>
  <c r="O146" i="19"/>
  <c r="Q146" i="19"/>
  <c r="V146" i="19"/>
  <c r="K150" i="19"/>
  <c r="G151" i="19"/>
  <c r="I151" i="19"/>
  <c r="K151" i="19"/>
  <c r="M151" i="19"/>
  <c r="O151" i="19"/>
  <c r="O150" i="19" s="1"/>
  <c r="Q151" i="19"/>
  <c r="Q150" i="19" s="1"/>
  <c r="V151" i="19"/>
  <c r="V150" i="19" s="1"/>
  <c r="G155" i="19"/>
  <c r="I155" i="19"/>
  <c r="K155" i="19"/>
  <c r="M155" i="19"/>
  <c r="O155" i="19"/>
  <c r="Q155" i="19"/>
  <c r="V155" i="19"/>
  <c r="G159" i="19"/>
  <c r="I159" i="19"/>
  <c r="K159" i="19"/>
  <c r="M159" i="19"/>
  <c r="O159" i="19"/>
  <c r="Q159" i="19"/>
  <c r="V159" i="19"/>
  <c r="G163" i="19"/>
  <c r="I163" i="19"/>
  <c r="K163" i="19"/>
  <c r="M163" i="19"/>
  <c r="O163" i="19"/>
  <c r="Q163" i="19"/>
  <c r="V163" i="19"/>
  <c r="G167" i="19"/>
  <c r="M167" i="19" s="1"/>
  <c r="I167" i="19"/>
  <c r="K167" i="19"/>
  <c r="O167" i="19"/>
  <c r="Q167" i="19"/>
  <c r="V167" i="19"/>
  <c r="G171" i="19"/>
  <c r="I171" i="19"/>
  <c r="K171" i="19"/>
  <c r="M171" i="19"/>
  <c r="O171" i="19"/>
  <c r="Q171" i="19"/>
  <c r="V171" i="19"/>
  <c r="G175" i="19"/>
  <c r="M175" i="19" s="1"/>
  <c r="I175" i="19"/>
  <c r="I150" i="19" s="1"/>
  <c r="K175" i="19"/>
  <c r="O175" i="19"/>
  <c r="Q175" i="19"/>
  <c r="V175" i="19"/>
  <c r="G180" i="19"/>
  <c r="G179" i="19" s="1"/>
  <c r="I180" i="19"/>
  <c r="I179" i="19" s="1"/>
  <c r="K180" i="19"/>
  <c r="K179" i="19" s="1"/>
  <c r="M180" i="19"/>
  <c r="M179" i="19" s="1"/>
  <c r="O180" i="19"/>
  <c r="O179" i="19" s="1"/>
  <c r="Q180" i="19"/>
  <c r="V180" i="19"/>
  <c r="G184" i="19"/>
  <c r="I184" i="19"/>
  <c r="K184" i="19"/>
  <c r="M184" i="19"/>
  <c r="O184" i="19"/>
  <c r="Q184" i="19"/>
  <c r="V184" i="19"/>
  <c r="G188" i="19"/>
  <c r="I188" i="19"/>
  <c r="K188" i="19"/>
  <c r="M188" i="19"/>
  <c r="O188" i="19"/>
  <c r="Q188" i="19"/>
  <c r="Q179" i="19" s="1"/>
  <c r="V188" i="19"/>
  <c r="V179" i="19" s="1"/>
  <c r="G193" i="19"/>
  <c r="I193" i="19"/>
  <c r="I192" i="19" s="1"/>
  <c r="K193" i="19"/>
  <c r="K192" i="19" s="1"/>
  <c r="M193" i="19"/>
  <c r="O193" i="19"/>
  <c r="O192" i="19" s="1"/>
  <c r="Q193" i="19"/>
  <c r="Q192" i="19" s="1"/>
  <c r="V193" i="19"/>
  <c r="V192" i="19" s="1"/>
  <c r="G197" i="19"/>
  <c r="G192" i="19" s="1"/>
  <c r="I197" i="19"/>
  <c r="K197" i="19"/>
  <c r="O197" i="19"/>
  <c r="Q197" i="19"/>
  <c r="V197" i="19"/>
  <c r="G201" i="19"/>
  <c r="I201" i="19"/>
  <c r="K201" i="19"/>
  <c r="M201" i="19"/>
  <c r="O201" i="19"/>
  <c r="Q201" i="19"/>
  <c r="V201" i="19"/>
  <c r="G205" i="19"/>
  <c r="M205" i="19" s="1"/>
  <c r="I205" i="19"/>
  <c r="K205" i="19"/>
  <c r="O205" i="19"/>
  <c r="Q205" i="19"/>
  <c r="V205" i="19"/>
  <c r="G209" i="19"/>
  <c r="I209" i="19"/>
  <c r="K209" i="19"/>
  <c r="M209" i="19"/>
  <c r="O209" i="19"/>
  <c r="Q209" i="19"/>
  <c r="V209" i="19"/>
  <c r="G213" i="19"/>
  <c r="I213" i="19"/>
  <c r="K213" i="19"/>
  <c r="M213" i="19"/>
  <c r="O213" i="19"/>
  <c r="Q213" i="19"/>
  <c r="V213" i="19"/>
  <c r="G217" i="19"/>
  <c r="I217" i="19"/>
  <c r="K217" i="19"/>
  <c r="M217" i="19"/>
  <c r="O217" i="19"/>
  <c r="Q217" i="19"/>
  <c r="V217" i="19"/>
  <c r="G221" i="19"/>
  <c r="I221" i="19"/>
  <c r="K221" i="19"/>
  <c r="M221" i="19"/>
  <c r="O221" i="19"/>
  <c r="Q221" i="19"/>
  <c r="V221" i="19"/>
  <c r="G225" i="19"/>
  <c r="M225" i="19" s="1"/>
  <c r="I225" i="19"/>
  <c r="K225" i="19"/>
  <c r="O225" i="19"/>
  <c r="Q225" i="19"/>
  <c r="V225" i="19"/>
  <c r="G229" i="19"/>
  <c r="I229" i="19"/>
  <c r="K229" i="19"/>
  <c r="M229" i="19"/>
  <c r="O229" i="19"/>
  <c r="Q229" i="19"/>
  <c r="V229" i="19"/>
  <c r="G233" i="19"/>
  <c r="M233" i="19" s="1"/>
  <c r="I233" i="19"/>
  <c r="K233" i="19"/>
  <c r="O233" i="19"/>
  <c r="Q233" i="19"/>
  <c r="V233" i="19"/>
  <c r="G237" i="19"/>
  <c r="I237" i="19"/>
  <c r="K237" i="19"/>
  <c r="M237" i="19"/>
  <c r="O237" i="19"/>
  <c r="Q237" i="19"/>
  <c r="V237" i="19"/>
  <c r="G241" i="19"/>
  <c r="I241" i="19"/>
  <c r="K241" i="19"/>
  <c r="M241" i="19"/>
  <c r="O241" i="19"/>
  <c r="Q241" i="19"/>
  <c r="V241" i="19"/>
  <c r="G245" i="19"/>
  <c r="I245" i="19"/>
  <c r="K245" i="19"/>
  <c r="M245" i="19"/>
  <c r="O245" i="19"/>
  <c r="Q245" i="19"/>
  <c r="V245" i="19"/>
  <c r="G249" i="19"/>
  <c r="I249" i="19"/>
  <c r="K249" i="19"/>
  <c r="M249" i="19"/>
  <c r="O249" i="19"/>
  <c r="Q249" i="19"/>
  <c r="V249" i="19"/>
  <c r="G253" i="19"/>
  <c r="M253" i="19" s="1"/>
  <c r="I253" i="19"/>
  <c r="K253" i="19"/>
  <c r="O253" i="19"/>
  <c r="Q253" i="19"/>
  <c r="V253" i="19"/>
  <c r="G257" i="19"/>
  <c r="I257" i="19"/>
  <c r="K257" i="19"/>
  <c r="M257" i="19"/>
  <c r="O257" i="19"/>
  <c r="Q257" i="19"/>
  <c r="V257" i="19"/>
  <c r="G261" i="19"/>
  <c r="M261" i="19" s="1"/>
  <c r="I261" i="19"/>
  <c r="K261" i="19"/>
  <c r="O261" i="19"/>
  <c r="Q261" i="19"/>
  <c r="V261" i="19"/>
  <c r="G265" i="19"/>
  <c r="I265" i="19"/>
  <c r="K265" i="19"/>
  <c r="M265" i="19"/>
  <c r="O265" i="19"/>
  <c r="Q265" i="19"/>
  <c r="V265" i="19"/>
  <c r="G269" i="19"/>
  <c r="M269" i="19" s="1"/>
  <c r="I269" i="19"/>
  <c r="K269" i="19"/>
  <c r="O269" i="19"/>
  <c r="Q269" i="19"/>
  <c r="V269" i="19"/>
  <c r="G273" i="19"/>
  <c r="I273" i="19"/>
  <c r="K273" i="19"/>
  <c r="M273" i="19"/>
  <c r="O273" i="19"/>
  <c r="Q273" i="19"/>
  <c r="V273" i="19"/>
  <c r="G277" i="19"/>
  <c r="I277" i="19"/>
  <c r="K277" i="19"/>
  <c r="M277" i="19"/>
  <c r="O277" i="19"/>
  <c r="Q277" i="19"/>
  <c r="V277" i="19"/>
  <c r="G281" i="19"/>
  <c r="I281" i="19"/>
  <c r="K281" i="19"/>
  <c r="M281" i="19"/>
  <c r="O281" i="19"/>
  <c r="Q281" i="19"/>
  <c r="V281" i="19"/>
  <c r="G285" i="19"/>
  <c r="I285" i="19"/>
  <c r="K285" i="19"/>
  <c r="M285" i="19"/>
  <c r="O285" i="19"/>
  <c r="Q285" i="19"/>
  <c r="V285" i="19"/>
  <c r="G289" i="19"/>
  <c r="M289" i="19" s="1"/>
  <c r="I289" i="19"/>
  <c r="K289" i="19"/>
  <c r="O289" i="19"/>
  <c r="Q289" i="19"/>
  <c r="V289" i="19"/>
  <c r="G293" i="19"/>
  <c r="I293" i="19"/>
  <c r="K293" i="19"/>
  <c r="M293" i="19"/>
  <c r="O293" i="19"/>
  <c r="Q293" i="19"/>
  <c r="V293" i="19"/>
  <c r="G297" i="19"/>
  <c r="M297" i="19" s="1"/>
  <c r="I297" i="19"/>
  <c r="K297" i="19"/>
  <c r="O297" i="19"/>
  <c r="Q297" i="19"/>
  <c r="V297" i="19"/>
  <c r="G301" i="19"/>
  <c r="I301" i="19"/>
  <c r="K301" i="19"/>
  <c r="M301" i="19"/>
  <c r="O301" i="19"/>
  <c r="Q301" i="19"/>
  <c r="V301" i="19"/>
  <c r="G305" i="19"/>
  <c r="I305" i="19"/>
  <c r="K305" i="19"/>
  <c r="M305" i="19"/>
  <c r="O305" i="19"/>
  <c r="Q305" i="19"/>
  <c r="V305" i="19"/>
  <c r="G309" i="19"/>
  <c r="I309" i="19"/>
  <c r="K309" i="19"/>
  <c r="M309" i="19"/>
  <c r="O309" i="19"/>
  <c r="Q309" i="19"/>
  <c r="V309" i="19"/>
  <c r="G313" i="19"/>
  <c r="I313" i="19"/>
  <c r="K313" i="19"/>
  <c r="M313" i="19"/>
  <c r="O313" i="19"/>
  <c r="Q313" i="19"/>
  <c r="V313" i="19"/>
  <c r="G317" i="19"/>
  <c r="M317" i="19" s="1"/>
  <c r="I317" i="19"/>
  <c r="K317" i="19"/>
  <c r="O317" i="19"/>
  <c r="Q317" i="19"/>
  <c r="V317" i="19"/>
  <c r="G321" i="19"/>
  <c r="I321" i="19"/>
  <c r="K321" i="19"/>
  <c r="M321" i="19"/>
  <c r="O321" i="19"/>
  <c r="Q321" i="19"/>
  <c r="V321" i="19"/>
  <c r="G325" i="19"/>
  <c r="M325" i="19" s="1"/>
  <c r="I325" i="19"/>
  <c r="K325" i="19"/>
  <c r="O325" i="19"/>
  <c r="Q325" i="19"/>
  <c r="V325" i="19"/>
  <c r="G329" i="19"/>
  <c r="I329" i="19"/>
  <c r="K329" i="19"/>
  <c r="M329" i="19"/>
  <c r="O329" i="19"/>
  <c r="Q329" i="19"/>
  <c r="V329" i="19"/>
  <c r="G333" i="19"/>
  <c r="M333" i="19" s="1"/>
  <c r="I333" i="19"/>
  <c r="K333" i="19"/>
  <c r="O333" i="19"/>
  <c r="Q333" i="19"/>
  <c r="V333" i="19"/>
  <c r="G337" i="19"/>
  <c r="I337" i="19"/>
  <c r="K337" i="19"/>
  <c r="M337" i="19"/>
  <c r="O337" i="19"/>
  <c r="Q337" i="19"/>
  <c r="V337" i="19"/>
  <c r="G341" i="19"/>
  <c r="I341" i="19"/>
  <c r="K341" i="19"/>
  <c r="M341" i="19"/>
  <c r="O341" i="19"/>
  <c r="Q341" i="19"/>
  <c r="V341" i="19"/>
  <c r="G345" i="19"/>
  <c r="I345" i="19"/>
  <c r="K345" i="19"/>
  <c r="M345" i="19"/>
  <c r="O345" i="19"/>
  <c r="Q345" i="19"/>
  <c r="V345" i="19"/>
  <c r="G349" i="19"/>
  <c r="M349" i="19" s="1"/>
  <c r="I349" i="19"/>
  <c r="K349" i="19"/>
  <c r="O349" i="19"/>
  <c r="Q349" i="19"/>
  <c r="V349" i="19"/>
  <c r="G353" i="19"/>
  <c r="M353" i="19" s="1"/>
  <c r="I353" i="19"/>
  <c r="K353" i="19"/>
  <c r="O353" i="19"/>
  <c r="Q353" i="19"/>
  <c r="V353" i="19"/>
  <c r="G357" i="19"/>
  <c r="I357" i="19"/>
  <c r="K357" i="19"/>
  <c r="M357" i="19"/>
  <c r="O357" i="19"/>
  <c r="Q357" i="19"/>
  <c r="V357" i="19"/>
  <c r="G361" i="19"/>
  <c r="M361" i="19" s="1"/>
  <c r="I361" i="19"/>
  <c r="K361" i="19"/>
  <c r="O361" i="19"/>
  <c r="Q361" i="19"/>
  <c r="V361" i="19"/>
  <c r="G365" i="19"/>
  <c r="I365" i="19"/>
  <c r="K365" i="19"/>
  <c r="M365" i="19"/>
  <c r="O365" i="19"/>
  <c r="Q365" i="19"/>
  <c r="V365" i="19"/>
  <c r="G369" i="19"/>
  <c r="I369" i="19"/>
  <c r="K369" i="19"/>
  <c r="M369" i="19"/>
  <c r="O369" i="19"/>
  <c r="Q369" i="19"/>
  <c r="V369" i="19"/>
  <c r="G373" i="19"/>
  <c r="I373" i="19"/>
  <c r="K373" i="19"/>
  <c r="M373" i="19"/>
  <c r="O373" i="19"/>
  <c r="Q373" i="19"/>
  <c r="V373" i="19"/>
  <c r="G377" i="19"/>
  <c r="I377" i="19"/>
  <c r="K377" i="19"/>
  <c r="M377" i="19"/>
  <c r="O377" i="19"/>
  <c r="Q377" i="19"/>
  <c r="V377" i="19"/>
  <c r="G381" i="19"/>
  <c r="M381" i="19" s="1"/>
  <c r="I381" i="19"/>
  <c r="K381" i="19"/>
  <c r="O381" i="19"/>
  <c r="Q381" i="19"/>
  <c r="V381" i="19"/>
  <c r="G385" i="19"/>
  <c r="I385" i="19"/>
  <c r="K385" i="19"/>
  <c r="M385" i="19"/>
  <c r="O385" i="19"/>
  <c r="Q385" i="19"/>
  <c r="V385" i="19"/>
  <c r="G389" i="19"/>
  <c r="M389" i="19" s="1"/>
  <c r="I389" i="19"/>
  <c r="K389" i="19"/>
  <c r="O389" i="19"/>
  <c r="Q389" i="19"/>
  <c r="V389" i="19"/>
  <c r="G393" i="19"/>
  <c r="I393" i="19"/>
  <c r="K393" i="19"/>
  <c r="M393" i="19"/>
  <c r="O393" i="19"/>
  <c r="Q393" i="19"/>
  <c r="V393" i="19"/>
  <c r="G397" i="19"/>
  <c r="M397" i="19" s="1"/>
  <c r="I397" i="19"/>
  <c r="K397" i="19"/>
  <c r="O397" i="19"/>
  <c r="Q397" i="19"/>
  <c r="V397" i="19"/>
  <c r="G402" i="19"/>
  <c r="I402" i="19"/>
  <c r="K402" i="19"/>
  <c r="M402" i="19"/>
  <c r="O402" i="19"/>
  <c r="Q402" i="19"/>
  <c r="V402" i="19"/>
  <c r="G406" i="19"/>
  <c r="I406" i="19"/>
  <c r="K406" i="19"/>
  <c r="M406" i="19"/>
  <c r="O406" i="19"/>
  <c r="Q406" i="19"/>
  <c r="V406" i="19"/>
  <c r="G411" i="19"/>
  <c r="G410" i="19" s="1"/>
  <c r="I411" i="19"/>
  <c r="I410" i="19" s="1"/>
  <c r="K411" i="19"/>
  <c r="K410" i="19" s="1"/>
  <c r="O411" i="19"/>
  <c r="O410" i="19" s="1"/>
  <c r="Q411" i="19"/>
  <c r="Q410" i="19" s="1"/>
  <c r="V411" i="19"/>
  <c r="V410" i="19" s="1"/>
  <c r="G415" i="19"/>
  <c r="M415" i="19" s="1"/>
  <c r="I415" i="19"/>
  <c r="K415" i="19"/>
  <c r="O415" i="19"/>
  <c r="Q415" i="19"/>
  <c r="V415" i="19"/>
  <c r="G419" i="19"/>
  <c r="I419" i="19"/>
  <c r="K419" i="19"/>
  <c r="M419" i="19"/>
  <c r="O419" i="19"/>
  <c r="Q419" i="19"/>
  <c r="V419" i="19"/>
  <c r="G423" i="19"/>
  <c r="M423" i="19" s="1"/>
  <c r="I423" i="19"/>
  <c r="K423" i="19"/>
  <c r="O423" i="19"/>
  <c r="Q423" i="19"/>
  <c r="V423" i="19"/>
  <c r="G427" i="19"/>
  <c r="I427" i="19"/>
  <c r="K427" i="19"/>
  <c r="M427" i="19"/>
  <c r="O427" i="19"/>
  <c r="Q427" i="19"/>
  <c r="V427" i="19"/>
  <c r="G431" i="19"/>
  <c r="I431" i="19"/>
  <c r="K431" i="19"/>
  <c r="M431" i="19"/>
  <c r="O431" i="19"/>
  <c r="Q431" i="19"/>
  <c r="V431" i="19"/>
  <c r="G435" i="19"/>
  <c r="I435" i="19"/>
  <c r="K435" i="19"/>
  <c r="M435" i="19"/>
  <c r="O435" i="19"/>
  <c r="Q435" i="19"/>
  <c r="V435" i="19"/>
  <c r="G440" i="19"/>
  <c r="M440" i="19" s="1"/>
  <c r="I440" i="19"/>
  <c r="K440" i="19"/>
  <c r="O440" i="19"/>
  <c r="Q440" i="19"/>
  <c r="V440" i="19"/>
  <c r="G444" i="19"/>
  <c r="I444" i="19"/>
  <c r="K444" i="19"/>
  <c r="K439" i="19" s="1"/>
  <c r="M444" i="19"/>
  <c r="O444" i="19"/>
  <c r="Q444" i="19"/>
  <c r="V444" i="19"/>
  <c r="V439" i="19" s="1"/>
  <c r="G448" i="19"/>
  <c r="M448" i="19" s="1"/>
  <c r="I448" i="19"/>
  <c r="I439" i="19" s="1"/>
  <c r="K448" i="19"/>
  <c r="O448" i="19"/>
  <c r="Q448" i="19"/>
  <c r="V448" i="19"/>
  <c r="G453" i="19"/>
  <c r="I453" i="19"/>
  <c r="K453" i="19"/>
  <c r="M453" i="19"/>
  <c r="O453" i="19"/>
  <c r="O439" i="19" s="1"/>
  <c r="Q453" i="19"/>
  <c r="V453" i="19"/>
  <c r="G457" i="19"/>
  <c r="M457" i="19" s="1"/>
  <c r="I457" i="19"/>
  <c r="K457" i="19"/>
  <c r="O457" i="19"/>
  <c r="Q457" i="19"/>
  <c r="V457" i="19"/>
  <c r="G461" i="19"/>
  <c r="I461" i="19"/>
  <c r="K461" i="19"/>
  <c r="M461" i="19"/>
  <c r="O461" i="19"/>
  <c r="Q461" i="19"/>
  <c r="V461" i="19"/>
  <c r="G465" i="19"/>
  <c r="I465" i="19"/>
  <c r="K465" i="19"/>
  <c r="M465" i="19"/>
  <c r="O465" i="19"/>
  <c r="Q465" i="19"/>
  <c r="V465" i="19"/>
  <c r="G469" i="19"/>
  <c r="I469" i="19"/>
  <c r="K469" i="19"/>
  <c r="M469" i="19"/>
  <c r="O469" i="19"/>
  <c r="Q469" i="19"/>
  <c r="V469" i="19"/>
  <c r="G473" i="19"/>
  <c r="M473" i="19" s="1"/>
  <c r="I473" i="19"/>
  <c r="K473" i="19"/>
  <c r="O473" i="19"/>
  <c r="Q473" i="19"/>
  <c r="V473" i="19"/>
  <c r="G477" i="19"/>
  <c r="M477" i="19" s="1"/>
  <c r="I477" i="19"/>
  <c r="K477" i="19"/>
  <c r="O477" i="19"/>
  <c r="Q477" i="19"/>
  <c r="V477" i="19"/>
  <c r="G481" i="19"/>
  <c r="I481" i="19"/>
  <c r="K481" i="19"/>
  <c r="M481" i="19"/>
  <c r="O481" i="19"/>
  <c r="Q481" i="19"/>
  <c r="V481" i="19"/>
  <c r="G485" i="19"/>
  <c r="M485" i="19" s="1"/>
  <c r="I485" i="19"/>
  <c r="K485" i="19"/>
  <c r="O485" i="19"/>
  <c r="Q485" i="19"/>
  <c r="V485" i="19"/>
  <c r="G490" i="19"/>
  <c r="I490" i="19"/>
  <c r="K490" i="19"/>
  <c r="M490" i="19"/>
  <c r="O490" i="19"/>
  <c r="Q490" i="19"/>
  <c r="Q439" i="19" s="1"/>
  <c r="V490" i="19"/>
  <c r="G494" i="19"/>
  <c r="I494" i="19"/>
  <c r="K494" i="19"/>
  <c r="M494" i="19"/>
  <c r="O494" i="19"/>
  <c r="Q494" i="19"/>
  <c r="V494" i="19"/>
  <c r="G498" i="19"/>
  <c r="I498" i="19"/>
  <c r="K498" i="19"/>
  <c r="M498" i="19"/>
  <c r="O498" i="19"/>
  <c r="Q498" i="19"/>
  <c r="V498" i="19"/>
  <c r="G502" i="19"/>
  <c r="M502" i="19" s="1"/>
  <c r="I502" i="19"/>
  <c r="K502" i="19"/>
  <c r="O502" i="19"/>
  <c r="Q502" i="19"/>
  <c r="V502" i="19"/>
  <c r="G506" i="19"/>
  <c r="M506" i="19" s="1"/>
  <c r="I506" i="19"/>
  <c r="K506" i="19"/>
  <c r="O506" i="19"/>
  <c r="Q506" i="19"/>
  <c r="V506" i="19"/>
  <c r="G510" i="19"/>
  <c r="I510" i="19"/>
  <c r="K510" i="19"/>
  <c r="M510" i="19"/>
  <c r="O510" i="19"/>
  <c r="Q510" i="19"/>
  <c r="V510" i="19"/>
  <c r="G514" i="19"/>
  <c r="M514" i="19" s="1"/>
  <c r="I514" i="19"/>
  <c r="K514" i="19"/>
  <c r="O514" i="19"/>
  <c r="Q514" i="19"/>
  <c r="V514" i="19"/>
  <c r="G518" i="19"/>
  <c r="I518" i="19"/>
  <c r="K518" i="19"/>
  <c r="M518" i="19"/>
  <c r="O518" i="19"/>
  <c r="Q518" i="19"/>
  <c r="V518" i="19"/>
  <c r="G522" i="19"/>
  <c r="M522" i="19" s="1"/>
  <c r="I522" i="19"/>
  <c r="K522" i="19"/>
  <c r="O522" i="19"/>
  <c r="Q522" i="19"/>
  <c r="V522" i="19"/>
  <c r="G526" i="19"/>
  <c r="I526" i="19"/>
  <c r="K526" i="19"/>
  <c r="M526" i="19"/>
  <c r="O526" i="19"/>
  <c r="Q526" i="19"/>
  <c r="V526" i="19"/>
  <c r="G530" i="19"/>
  <c r="I530" i="19"/>
  <c r="K530" i="19"/>
  <c r="M530" i="19"/>
  <c r="O530" i="19"/>
  <c r="Q530" i="19"/>
  <c r="V530" i="19"/>
  <c r="G534" i="19"/>
  <c r="I534" i="19"/>
  <c r="K534" i="19"/>
  <c r="M534" i="19"/>
  <c r="O534" i="19"/>
  <c r="Q534" i="19"/>
  <c r="V534" i="19"/>
  <c r="G538" i="19"/>
  <c r="M538" i="19" s="1"/>
  <c r="I538" i="19"/>
  <c r="K538" i="19"/>
  <c r="O538" i="19"/>
  <c r="Q538" i="19"/>
  <c r="V538" i="19"/>
  <c r="G542" i="19"/>
  <c r="M542" i="19" s="1"/>
  <c r="I542" i="19"/>
  <c r="K542" i="19"/>
  <c r="O542" i="19"/>
  <c r="Q542" i="19"/>
  <c r="V542" i="19"/>
  <c r="G546" i="19"/>
  <c r="I546" i="19"/>
  <c r="K546" i="19"/>
  <c r="M546" i="19"/>
  <c r="O546" i="19"/>
  <c r="Q546" i="19"/>
  <c r="V546" i="19"/>
  <c r="G550" i="19"/>
  <c r="M550" i="19" s="1"/>
  <c r="I550" i="19"/>
  <c r="K550" i="19"/>
  <c r="O550" i="19"/>
  <c r="Q550" i="19"/>
  <c r="V550" i="19"/>
  <c r="G554" i="19"/>
  <c r="I554" i="19"/>
  <c r="K554" i="19"/>
  <c r="M554" i="19"/>
  <c r="O554" i="19"/>
  <c r="Q554" i="19"/>
  <c r="V554" i="19"/>
  <c r="G559" i="19"/>
  <c r="I559" i="19"/>
  <c r="K559" i="19"/>
  <c r="M559" i="19"/>
  <c r="O559" i="19"/>
  <c r="Q559" i="19"/>
  <c r="V559" i="19"/>
  <c r="G563" i="19"/>
  <c r="I563" i="19"/>
  <c r="K563" i="19"/>
  <c r="M563" i="19"/>
  <c r="O563" i="19"/>
  <c r="Q563" i="19"/>
  <c r="V563" i="19"/>
  <c r="G567" i="19"/>
  <c r="M567" i="19" s="1"/>
  <c r="I567" i="19"/>
  <c r="K567" i="19"/>
  <c r="O567" i="19"/>
  <c r="Q567" i="19"/>
  <c r="V567" i="19"/>
  <c r="G571" i="19"/>
  <c r="M571" i="19" s="1"/>
  <c r="I571" i="19"/>
  <c r="K571" i="19"/>
  <c r="O571" i="19"/>
  <c r="Q571" i="19"/>
  <c r="V571" i="19"/>
  <c r="G575" i="19"/>
  <c r="I575" i="19"/>
  <c r="K575" i="19"/>
  <c r="M575" i="19"/>
  <c r="O575" i="19"/>
  <c r="Q575" i="19"/>
  <c r="V575" i="19"/>
  <c r="G579" i="19"/>
  <c r="M579" i="19" s="1"/>
  <c r="I579" i="19"/>
  <c r="K579" i="19"/>
  <c r="O579" i="19"/>
  <c r="Q579" i="19"/>
  <c r="V579" i="19"/>
  <c r="G583" i="19"/>
  <c r="I583" i="19"/>
  <c r="K583" i="19"/>
  <c r="M583" i="19"/>
  <c r="O583" i="19"/>
  <c r="Q583" i="19"/>
  <c r="V583" i="19"/>
  <c r="G587" i="19"/>
  <c r="M587" i="19" s="1"/>
  <c r="I587" i="19"/>
  <c r="K587" i="19"/>
  <c r="O587" i="19"/>
  <c r="Q587" i="19"/>
  <c r="V587" i="19"/>
  <c r="G591" i="19"/>
  <c r="I591" i="19"/>
  <c r="K591" i="19"/>
  <c r="M591" i="19"/>
  <c r="O591" i="19"/>
  <c r="Q591" i="19"/>
  <c r="V591" i="19"/>
  <c r="G595" i="19"/>
  <c r="I595" i="19"/>
  <c r="K595" i="19"/>
  <c r="M595" i="19"/>
  <c r="O595" i="19"/>
  <c r="Q595" i="19"/>
  <c r="V595" i="19"/>
  <c r="G599" i="19"/>
  <c r="I599" i="19"/>
  <c r="K599" i="19"/>
  <c r="M599" i="19"/>
  <c r="O599" i="19"/>
  <c r="Q599" i="19"/>
  <c r="V599" i="19"/>
  <c r="G603" i="19"/>
  <c r="M603" i="19" s="1"/>
  <c r="I603" i="19"/>
  <c r="K603" i="19"/>
  <c r="O603" i="19"/>
  <c r="Q603" i="19"/>
  <c r="V603" i="19"/>
  <c r="G607" i="19"/>
  <c r="M607" i="19" s="1"/>
  <c r="I607" i="19"/>
  <c r="K607" i="19"/>
  <c r="O607" i="19"/>
  <c r="Q607" i="19"/>
  <c r="V607" i="19"/>
  <c r="G611" i="19"/>
  <c r="I611" i="19"/>
  <c r="K611" i="19"/>
  <c r="M611" i="19"/>
  <c r="O611" i="19"/>
  <c r="Q611" i="19"/>
  <c r="V611" i="19"/>
  <c r="G616" i="19"/>
  <c r="M616" i="19" s="1"/>
  <c r="I616" i="19"/>
  <c r="K616" i="19"/>
  <c r="O616" i="19"/>
  <c r="Q616" i="19"/>
  <c r="V616" i="19"/>
  <c r="G621" i="19"/>
  <c r="G620" i="19" s="1"/>
  <c r="I621" i="19"/>
  <c r="I620" i="19" s="1"/>
  <c r="K621" i="19"/>
  <c r="K620" i="19" s="1"/>
  <c r="M621" i="19"/>
  <c r="O621" i="19"/>
  <c r="O620" i="19" s="1"/>
  <c r="Q621" i="19"/>
  <c r="V621" i="19"/>
  <c r="G625" i="19"/>
  <c r="I625" i="19"/>
  <c r="K625" i="19"/>
  <c r="M625" i="19"/>
  <c r="O625" i="19"/>
  <c r="Q625" i="19"/>
  <c r="V625" i="19"/>
  <c r="G629" i="19"/>
  <c r="M629" i="19" s="1"/>
  <c r="I629" i="19"/>
  <c r="K629" i="19"/>
  <c r="O629" i="19"/>
  <c r="Q629" i="19"/>
  <c r="Q620" i="19" s="1"/>
  <c r="V629" i="19"/>
  <c r="G633" i="19"/>
  <c r="M633" i="19" s="1"/>
  <c r="I633" i="19"/>
  <c r="K633" i="19"/>
  <c r="O633" i="19"/>
  <c r="Q633" i="19"/>
  <c r="V633" i="19"/>
  <c r="G637" i="19"/>
  <c r="I637" i="19"/>
  <c r="K637" i="19"/>
  <c r="M637" i="19"/>
  <c r="O637" i="19"/>
  <c r="Q637" i="19"/>
  <c r="V637" i="19"/>
  <c r="V620" i="19" s="1"/>
  <c r="G641" i="19"/>
  <c r="M641" i="19" s="1"/>
  <c r="I641" i="19"/>
  <c r="K641" i="19"/>
  <c r="O641" i="19"/>
  <c r="Q641" i="19"/>
  <c r="V641" i="19"/>
  <c r="G645" i="19"/>
  <c r="I645" i="19"/>
  <c r="K645" i="19"/>
  <c r="M645" i="19"/>
  <c r="O645" i="19"/>
  <c r="Q645" i="19"/>
  <c r="V645" i="19"/>
  <c r="G649" i="19"/>
  <c r="M649" i="19" s="1"/>
  <c r="I649" i="19"/>
  <c r="K649" i="19"/>
  <c r="O649" i="19"/>
  <c r="Q649" i="19"/>
  <c r="V649" i="19"/>
  <c r="G653" i="19"/>
  <c r="M653" i="19" s="1"/>
  <c r="I653" i="19"/>
  <c r="K653" i="19"/>
  <c r="O653" i="19"/>
  <c r="Q653" i="19"/>
  <c r="V653" i="19"/>
  <c r="G658" i="19"/>
  <c r="I658" i="19"/>
  <c r="K658" i="19"/>
  <c r="M658" i="19"/>
  <c r="O658" i="19"/>
  <c r="Q658" i="19"/>
  <c r="V658" i="19"/>
  <c r="V657" i="19" s="1"/>
  <c r="G662" i="19"/>
  <c r="M662" i="19" s="1"/>
  <c r="I662" i="19"/>
  <c r="I657" i="19" s="1"/>
  <c r="K662" i="19"/>
  <c r="K657" i="19" s="1"/>
  <c r="O662" i="19"/>
  <c r="Q662" i="19"/>
  <c r="Q657" i="19" s="1"/>
  <c r="V662" i="19"/>
  <c r="G666" i="19"/>
  <c r="M666" i="19" s="1"/>
  <c r="I666" i="19"/>
  <c r="K666" i="19"/>
  <c r="O666" i="19"/>
  <c r="Q666" i="19"/>
  <c r="V666" i="19"/>
  <c r="G670" i="19"/>
  <c r="I670" i="19"/>
  <c r="K670" i="19"/>
  <c r="M670" i="19"/>
  <c r="O670" i="19"/>
  <c r="O657" i="19" s="1"/>
  <c r="Q670" i="19"/>
  <c r="V670" i="19"/>
  <c r="G674" i="19"/>
  <c r="M674" i="19" s="1"/>
  <c r="I674" i="19"/>
  <c r="K674" i="19"/>
  <c r="O674" i="19"/>
  <c r="Q674" i="19"/>
  <c r="V674" i="19"/>
  <c r="G678" i="19"/>
  <c r="I678" i="19"/>
  <c r="K678" i="19"/>
  <c r="M678" i="19"/>
  <c r="O678" i="19"/>
  <c r="Q678" i="19"/>
  <c r="V678" i="19"/>
  <c r="G682" i="19"/>
  <c r="I682" i="19"/>
  <c r="K682" i="19"/>
  <c r="M682" i="19"/>
  <c r="O682" i="19"/>
  <c r="Q682" i="19"/>
  <c r="V682" i="19"/>
  <c r="G686" i="19"/>
  <c r="I686" i="19"/>
  <c r="K686" i="19"/>
  <c r="M686" i="19"/>
  <c r="O686" i="19"/>
  <c r="Q686" i="19"/>
  <c r="V686" i="19"/>
  <c r="G690" i="19"/>
  <c r="M690" i="19" s="1"/>
  <c r="I690" i="19"/>
  <c r="K690" i="19"/>
  <c r="O690" i="19"/>
  <c r="Q690" i="19"/>
  <c r="V690" i="19"/>
  <c r="G694" i="19"/>
  <c r="M694" i="19" s="1"/>
  <c r="I694" i="19"/>
  <c r="K694" i="19"/>
  <c r="O694" i="19"/>
  <c r="Q694" i="19"/>
  <c r="V694" i="19"/>
  <c r="G698" i="19"/>
  <c r="I698" i="19"/>
  <c r="K698" i="19"/>
  <c r="M698" i="19"/>
  <c r="O698" i="19"/>
  <c r="Q698" i="19"/>
  <c r="V698" i="19"/>
  <c r="G702" i="19"/>
  <c r="M702" i="19" s="1"/>
  <c r="I702" i="19"/>
  <c r="K702" i="19"/>
  <c r="O702" i="19"/>
  <c r="Q702" i="19"/>
  <c r="V702" i="19"/>
  <c r="G706" i="19"/>
  <c r="I706" i="19"/>
  <c r="K706" i="19"/>
  <c r="M706" i="19"/>
  <c r="O706" i="19"/>
  <c r="Q706" i="19"/>
  <c r="V706" i="19"/>
  <c r="G710" i="19"/>
  <c r="M710" i="19" s="1"/>
  <c r="I710" i="19"/>
  <c r="K710" i="19"/>
  <c r="O710" i="19"/>
  <c r="Q710" i="19"/>
  <c r="V710" i="19"/>
  <c r="G714" i="19"/>
  <c r="M714" i="19" s="1"/>
  <c r="I714" i="19"/>
  <c r="K714" i="19"/>
  <c r="O714" i="19"/>
  <c r="Q714" i="19"/>
  <c r="V714" i="19"/>
  <c r="G718" i="19"/>
  <c r="G657" i="19" s="1"/>
  <c r="I718" i="19"/>
  <c r="K718" i="19"/>
  <c r="O718" i="19"/>
  <c r="Q718" i="19"/>
  <c r="V718" i="19"/>
  <c r="G722" i="19"/>
  <c r="I722" i="19"/>
  <c r="K722" i="19"/>
  <c r="M722" i="19"/>
  <c r="O722" i="19"/>
  <c r="Q722" i="19"/>
  <c r="V722" i="19"/>
  <c r="G726" i="19"/>
  <c r="M726" i="19" s="1"/>
  <c r="I726" i="19"/>
  <c r="K726" i="19"/>
  <c r="O726" i="19"/>
  <c r="Q726" i="19"/>
  <c r="V726" i="19"/>
  <c r="G730" i="19"/>
  <c r="M730" i="19" s="1"/>
  <c r="I730" i="19"/>
  <c r="K730" i="19"/>
  <c r="O730" i="19"/>
  <c r="Q730" i="19"/>
  <c r="V730" i="19"/>
  <c r="G734" i="19"/>
  <c r="I734" i="19"/>
  <c r="K734" i="19"/>
  <c r="M734" i="19"/>
  <c r="O734" i="19"/>
  <c r="Q734" i="19"/>
  <c r="V734" i="19"/>
  <c r="G738" i="19"/>
  <c r="M738" i="19" s="1"/>
  <c r="I738" i="19"/>
  <c r="K738" i="19"/>
  <c r="O738" i="19"/>
  <c r="Q738" i="19"/>
  <c r="V738" i="19"/>
  <c r="G742" i="19"/>
  <c r="I742" i="19"/>
  <c r="K742" i="19"/>
  <c r="M742" i="19"/>
  <c r="O742" i="19"/>
  <c r="Q742" i="19"/>
  <c r="V742" i="19"/>
  <c r="G746" i="19"/>
  <c r="I746" i="19"/>
  <c r="K746" i="19"/>
  <c r="M746" i="19"/>
  <c r="O746" i="19"/>
  <c r="Q746" i="19"/>
  <c r="V746" i="19"/>
  <c r="G751" i="19"/>
  <c r="G750" i="19" s="1"/>
  <c r="I751" i="19"/>
  <c r="I750" i="19" s="1"/>
  <c r="K751" i="19"/>
  <c r="K750" i="19" s="1"/>
  <c r="O751" i="19"/>
  <c r="O750" i="19" s="1"/>
  <c r="Q751" i="19"/>
  <c r="Q750" i="19" s="1"/>
  <c r="V751" i="19"/>
  <c r="G755" i="19"/>
  <c r="M755" i="19" s="1"/>
  <c r="I755" i="19"/>
  <c r="K755" i="19"/>
  <c r="O755" i="19"/>
  <c r="Q755" i="19"/>
  <c r="V755" i="19"/>
  <c r="G759" i="19"/>
  <c r="I759" i="19"/>
  <c r="K759" i="19"/>
  <c r="M759" i="19"/>
  <c r="O759" i="19"/>
  <c r="Q759" i="19"/>
  <c r="V759" i="19"/>
  <c r="V750" i="19" s="1"/>
  <c r="G763" i="19"/>
  <c r="M763" i="19" s="1"/>
  <c r="I763" i="19"/>
  <c r="K763" i="19"/>
  <c r="O763" i="19"/>
  <c r="Q763" i="19"/>
  <c r="V763" i="19"/>
  <c r="G767" i="19"/>
  <c r="I767" i="19"/>
  <c r="K767" i="19"/>
  <c r="M767" i="19"/>
  <c r="O767" i="19"/>
  <c r="Q767" i="19"/>
  <c r="V767" i="19"/>
  <c r="G771" i="19"/>
  <c r="M771" i="19" s="1"/>
  <c r="I771" i="19"/>
  <c r="K771" i="19"/>
  <c r="O771" i="19"/>
  <c r="Q771" i="19"/>
  <c r="V771" i="19"/>
  <c r="G775" i="19"/>
  <c r="M775" i="19" s="1"/>
  <c r="I775" i="19"/>
  <c r="K775" i="19"/>
  <c r="O775" i="19"/>
  <c r="Q775" i="19"/>
  <c r="V775" i="19"/>
  <c r="G779" i="19"/>
  <c r="M779" i="19" s="1"/>
  <c r="I779" i="19"/>
  <c r="K779" i="19"/>
  <c r="O779" i="19"/>
  <c r="Q779" i="19"/>
  <c r="V779" i="19"/>
  <c r="G783" i="19"/>
  <c r="I783" i="19"/>
  <c r="K783" i="19"/>
  <c r="M783" i="19"/>
  <c r="O783" i="19"/>
  <c r="Q783" i="19"/>
  <c r="V783" i="19"/>
  <c r="G787" i="19"/>
  <c r="K787" i="19"/>
  <c r="G788" i="19"/>
  <c r="M788" i="19" s="1"/>
  <c r="I788" i="19"/>
  <c r="K788" i="19"/>
  <c r="O788" i="19"/>
  <c r="Q788" i="19"/>
  <c r="V788" i="19"/>
  <c r="G792" i="19"/>
  <c r="I792" i="19"/>
  <c r="K792" i="19"/>
  <c r="M792" i="19"/>
  <c r="O792" i="19"/>
  <c r="O787" i="19" s="1"/>
  <c r="Q792" i="19"/>
  <c r="V792" i="19"/>
  <c r="G796" i="19"/>
  <c r="M796" i="19" s="1"/>
  <c r="I796" i="19"/>
  <c r="I787" i="19" s="1"/>
  <c r="K796" i="19"/>
  <c r="O796" i="19"/>
  <c r="Q796" i="19"/>
  <c r="V796" i="19"/>
  <c r="G800" i="19"/>
  <c r="I800" i="19"/>
  <c r="K800" i="19"/>
  <c r="M800" i="19"/>
  <c r="O800" i="19"/>
  <c r="Q800" i="19"/>
  <c r="Q787" i="19" s="1"/>
  <c r="V800" i="19"/>
  <c r="V787" i="19" s="1"/>
  <c r="G804" i="19"/>
  <c r="I804" i="19"/>
  <c r="K804" i="19"/>
  <c r="M804" i="19"/>
  <c r="O804" i="19"/>
  <c r="Q804" i="19"/>
  <c r="V804" i="19"/>
  <c r="G808" i="19"/>
  <c r="I808" i="19"/>
  <c r="K808" i="19"/>
  <c r="M808" i="19"/>
  <c r="O808" i="19"/>
  <c r="Q808" i="19"/>
  <c r="V808" i="19"/>
  <c r="G812" i="19"/>
  <c r="I812" i="19"/>
  <c r="G813" i="19"/>
  <c r="M813" i="19" s="1"/>
  <c r="I813" i="19"/>
  <c r="K813" i="19"/>
  <c r="O813" i="19"/>
  <c r="Q813" i="19"/>
  <c r="V813" i="19"/>
  <c r="G817" i="19"/>
  <c r="I817" i="19"/>
  <c r="K817" i="19"/>
  <c r="K812" i="19" s="1"/>
  <c r="M817" i="19"/>
  <c r="O817" i="19"/>
  <c r="Q817" i="19"/>
  <c r="V817" i="19"/>
  <c r="V812" i="19" s="1"/>
  <c r="G821" i="19"/>
  <c r="M821" i="19" s="1"/>
  <c r="I821" i="19"/>
  <c r="K821" i="19"/>
  <c r="O821" i="19"/>
  <c r="Q821" i="19"/>
  <c r="V821" i="19"/>
  <c r="G825" i="19"/>
  <c r="I825" i="19"/>
  <c r="K825" i="19"/>
  <c r="M825" i="19"/>
  <c r="O825" i="19"/>
  <c r="O812" i="19" s="1"/>
  <c r="Q825" i="19"/>
  <c r="Q812" i="19" s="1"/>
  <c r="V825" i="19"/>
  <c r="G829" i="19"/>
  <c r="M829" i="19" s="1"/>
  <c r="I829" i="19"/>
  <c r="K829" i="19"/>
  <c r="O829" i="19"/>
  <c r="Q829" i="19"/>
  <c r="V829" i="19"/>
  <c r="G833" i="19"/>
  <c r="M833" i="19" s="1"/>
  <c r="I833" i="19"/>
  <c r="K833" i="19"/>
  <c r="O833" i="19"/>
  <c r="Q833" i="19"/>
  <c r="V833" i="19"/>
  <c r="G837" i="19"/>
  <c r="G838" i="19"/>
  <c r="I838" i="19"/>
  <c r="K838" i="19"/>
  <c r="M838" i="19"/>
  <c r="O838" i="19"/>
  <c r="Q838" i="19"/>
  <c r="V838" i="19"/>
  <c r="V837" i="19" s="1"/>
  <c r="G842" i="19"/>
  <c r="M842" i="19" s="1"/>
  <c r="I842" i="19"/>
  <c r="I837" i="19" s="1"/>
  <c r="K842" i="19"/>
  <c r="K837" i="19" s="1"/>
  <c r="O842" i="19"/>
  <c r="Q842" i="19"/>
  <c r="Q837" i="19" s="1"/>
  <c r="V842" i="19"/>
  <c r="G846" i="19"/>
  <c r="M846" i="19" s="1"/>
  <c r="I846" i="19"/>
  <c r="K846" i="19"/>
  <c r="O846" i="19"/>
  <c r="Q846" i="19"/>
  <c r="V846" i="19"/>
  <c r="G850" i="19"/>
  <c r="I850" i="19"/>
  <c r="K850" i="19"/>
  <c r="M850" i="19"/>
  <c r="O850" i="19"/>
  <c r="O837" i="19" s="1"/>
  <c r="Q850" i="19"/>
  <c r="V850" i="19"/>
  <c r="G854" i="19"/>
  <c r="M854" i="19" s="1"/>
  <c r="I854" i="19"/>
  <c r="K854" i="19"/>
  <c r="O854" i="19"/>
  <c r="Q854" i="19"/>
  <c r="V854" i="19"/>
  <c r="O858" i="19"/>
  <c r="Q858" i="19"/>
  <c r="V858" i="19"/>
  <c r="G859" i="19"/>
  <c r="G858" i="19" s="1"/>
  <c r="I859" i="19"/>
  <c r="I858" i="19" s="1"/>
  <c r="K859" i="19"/>
  <c r="K858" i="19" s="1"/>
  <c r="M859" i="19"/>
  <c r="M858" i="19" s="1"/>
  <c r="O859" i="19"/>
  <c r="Q859" i="19"/>
  <c r="V859" i="19"/>
  <c r="G863" i="19"/>
  <c r="I863" i="19"/>
  <c r="K863" i="19"/>
  <c r="M863" i="19"/>
  <c r="O863" i="19"/>
  <c r="Q863" i="19"/>
  <c r="V863" i="19"/>
  <c r="G867" i="19"/>
  <c r="M867" i="19" s="1"/>
  <c r="I867" i="19"/>
  <c r="K867" i="19"/>
  <c r="O867" i="19"/>
  <c r="Q867" i="19"/>
  <c r="V867" i="19"/>
  <c r="AE872" i="19"/>
  <c r="AF872" i="19"/>
  <c r="G447" i="18"/>
  <c r="G9" i="18"/>
  <c r="I9" i="18"/>
  <c r="I8" i="18" s="1"/>
  <c r="K9" i="18"/>
  <c r="K8" i="18" s="1"/>
  <c r="M9" i="18"/>
  <c r="O9" i="18"/>
  <c r="O8" i="18" s="1"/>
  <c r="Q9" i="18"/>
  <c r="Q8" i="18" s="1"/>
  <c r="V9" i="18"/>
  <c r="V8" i="18" s="1"/>
  <c r="G13" i="18"/>
  <c r="G8" i="18" s="1"/>
  <c r="I13" i="18"/>
  <c r="K13" i="18"/>
  <c r="O13" i="18"/>
  <c r="Q13" i="18"/>
  <c r="V13" i="18"/>
  <c r="G17" i="18"/>
  <c r="I17" i="18"/>
  <c r="K17" i="18"/>
  <c r="M17" i="18"/>
  <c r="O17" i="18"/>
  <c r="Q17" i="18"/>
  <c r="V17" i="18"/>
  <c r="G21" i="18"/>
  <c r="I21" i="18"/>
  <c r="K21" i="18"/>
  <c r="M21" i="18"/>
  <c r="O21" i="18"/>
  <c r="Q21" i="18"/>
  <c r="V21" i="18"/>
  <c r="G25" i="18"/>
  <c r="I25" i="18"/>
  <c r="K25" i="18"/>
  <c r="M25" i="18"/>
  <c r="O25" i="18"/>
  <c r="Q25" i="18"/>
  <c r="V25" i="18"/>
  <c r="G32" i="18"/>
  <c r="I32" i="18"/>
  <c r="K32" i="18"/>
  <c r="M32" i="18"/>
  <c r="O32" i="18"/>
  <c r="Q32" i="18"/>
  <c r="V32" i="18"/>
  <c r="G36" i="18"/>
  <c r="I36" i="18"/>
  <c r="K36" i="18"/>
  <c r="M36" i="18"/>
  <c r="O36" i="18"/>
  <c r="Q36" i="18"/>
  <c r="V36" i="18"/>
  <c r="G40" i="18"/>
  <c r="I40" i="18"/>
  <c r="K40" i="18"/>
  <c r="M40" i="18"/>
  <c r="O40" i="18"/>
  <c r="Q40" i="18"/>
  <c r="V40" i="18"/>
  <c r="G44" i="18"/>
  <c r="M44" i="18" s="1"/>
  <c r="I44" i="18"/>
  <c r="K44" i="18"/>
  <c r="O44" i="18"/>
  <c r="Q44" i="18"/>
  <c r="V44" i="18"/>
  <c r="G48" i="18"/>
  <c r="I48" i="18"/>
  <c r="K48" i="18"/>
  <c r="M48" i="18"/>
  <c r="O48" i="18"/>
  <c r="Q48" i="18"/>
  <c r="V48" i="18"/>
  <c r="G52" i="18"/>
  <c r="M52" i="18" s="1"/>
  <c r="I52" i="18"/>
  <c r="K52" i="18"/>
  <c r="O52" i="18"/>
  <c r="Q52" i="18"/>
  <c r="V52" i="18"/>
  <c r="G56" i="18"/>
  <c r="I56" i="18"/>
  <c r="K56" i="18"/>
  <c r="M56" i="18"/>
  <c r="O56" i="18"/>
  <c r="Q56" i="18"/>
  <c r="V56" i="18"/>
  <c r="G60" i="18"/>
  <c r="I60" i="18"/>
  <c r="K60" i="18"/>
  <c r="M60" i="18"/>
  <c r="O60" i="18"/>
  <c r="Q60" i="18"/>
  <c r="V60" i="18"/>
  <c r="G64" i="18"/>
  <c r="I64" i="18"/>
  <c r="K64" i="18"/>
  <c r="M64" i="18"/>
  <c r="O64" i="18"/>
  <c r="Q64" i="18"/>
  <c r="V64" i="18"/>
  <c r="G68" i="18"/>
  <c r="I68" i="18"/>
  <c r="K68" i="18"/>
  <c r="M68" i="18"/>
  <c r="O68" i="18"/>
  <c r="Q68" i="18"/>
  <c r="V68" i="18"/>
  <c r="G72" i="18"/>
  <c r="M72" i="18" s="1"/>
  <c r="I72" i="18"/>
  <c r="K72" i="18"/>
  <c r="O72" i="18"/>
  <c r="Q72" i="18"/>
  <c r="V72" i="18"/>
  <c r="G76" i="18"/>
  <c r="I76" i="18"/>
  <c r="K76" i="18"/>
  <c r="M76" i="18"/>
  <c r="O76" i="18"/>
  <c r="Q76" i="18"/>
  <c r="V76" i="18"/>
  <c r="G80" i="18"/>
  <c r="M80" i="18" s="1"/>
  <c r="I80" i="18"/>
  <c r="K80" i="18"/>
  <c r="O80" i="18"/>
  <c r="Q80" i="18"/>
  <c r="V80" i="18"/>
  <c r="G85" i="18"/>
  <c r="G84" i="18" s="1"/>
  <c r="I85" i="18"/>
  <c r="I84" i="18" s="1"/>
  <c r="K85" i="18"/>
  <c r="K84" i="18" s="1"/>
  <c r="M85" i="18"/>
  <c r="O85" i="18"/>
  <c r="O84" i="18" s="1"/>
  <c r="Q85" i="18"/>
  <c r="V85" i="18"/>
  <c r="G89" i="18"/>
  <c r="I89" i="18"/>
  <c r="K89" i="18"/>
  <c r="M89" i="18"/>
  <c r="O89" i="18"/>
  <c r="Q89" i="18"/>
  <c r="V89" i="18"/>
  <c r="G93" i="18"/>
  <c r="I93" i="18"/>
  <c r="K93" i="18"/>
  <c r="M93" i="18"/>
  <c r="O93" i="18"/>
  <c r="Q93" i="18"/>
  <c r="Q84" i="18" s="1"/>
  <c r="V93" i="18"/>
  <c r="G97" i="18"/>
  <c r="M97" i="18" s="1"/>
  <c r="I97" i="18"/>
  <c r="K97" i="18"/>
  <c r="O97" i="18"/>
  <c r="Q97" i="18"/>
  <c r="V97" i="18"/>
  <c r="G103" i="18"/>
  <c r="I103" i="18"/>
  <c r="K103" i="18"/>
  <c r="M103" i="18"/>
  <c r="O103" i="18"/>
  <c r="Q103" i="18"/>
  <c r="V103" i="18"/>
  <c r="V84" i="18" s="1"/>
  <c r="G107" i="18"/>
  <c r="M107" i="18" s="1"/>
  <c r="I107" i="18"/>
  <c r="K107" i="18"/>
  <c r="O107" i="18"/>
  <c r="Q107" i="18"/>
  <c r="V107" i="18"/>
  <c r="G111" i="18"/>
  <c r="I111" i="18"/>
  <c r="K111" i="18"/>
  <c r="M111" i="18"/>
  <c r="O111" i="18"/>
  <c r="Q111" i="18"/>
  <c r="V111" i="18"/>
  <c r="G115" i="18"/>
  <c r="M115" i="18" s="1"/>
  <c r="I115" i="18"/>
  <c r="K115" i="18"/>
  <c r="O115" i="18"/>
  <c r="Q115" i="18"/>
  <c r="V115" i="18"/>
  <c r="G119" i="18"/>
  <c r="I119" i="18"/>
  <c r="K119" i="18"/>
  <c r="M119" i="18"/>
  <c r="O119" i="18"/>
  <c r="Q119" i="18"/>
  <c r="V119" i="18"/>
  <c r="G123" i="18"/>
  <c r="I123" i="18"/>
  <c r="K123" i="18"/>
  <c r="M123" i="18"/>
  <c r="O123" i="18"/>
  <c r="Q123" i="18"/>
  <c r="V123" i="18"/>
  <c r="G127" i="18"/>
  <c r="I127" i="18"/>
  <c r="K127" i="18"/>
  <c r="M127" i="18"/>
  <c r="O127" i="18"/>
  <c r="Q127" i="18"/>
  <c r="V127" i="18"/>
  <c r="G131" i="18"/>
  <c r="I131" i="18"/>
  <c r="K131" i="18"/>
  <c r="M131" i="18"/>
  <c r="O131" i="18"/>
  <c r="Q131" i="18"/>
  <c r="V131" i="18"/>
  <c r="G135" i="18"/>
  <c r="M135" i="18" s="1"/>
  <c r="I135" i="18"/>
  <c r="K135" i="18"/>
  <c r="O135" i="18"/>
  <c r="Q135" i="18"/>
  <c r="V135" i="18"/>
  <c r="G139" i="18"/>
  <c r="I139" i="18"/>
  <c r="K139" i="18"/>
  <c r="M139" i="18"/>
  <c r="O139" i="18"/>
  <c r="Q139" i="18"/>
  <c r="V139" i="18"/>
  <c r="G143" i="18"/>
  <c r="M143" i="18" s="1"/>
  <c r="I143" i="18"/>
  <c r="K143" i="18"/>
  <c r="O143" i="18"/>
  <c r="Q143" i="18"/>
  <c r="V143" i="18"/>
  <c r="G147" i="18"/>
  <c r="M147" i="18" s="1"/>
  <c r="I147" i="18"/>
  <c r="K147" i="18"/>
  <c r="O147" i="18"/>
  <c r="Q147" i="18"/>
  <c r="V147" i="18"/>
  <c r="G152" i="18"/>
  <c r="I152" i="18"/>
  <c r="K152" i="18"/>
  <c r="M152" i="18"/>
  <c r="O152" i="18"/>
  <c r="Q152" i="18"/>
  <c r="Q151" i="18" s="1"/>
  <c r="V152" i="18"/>
  <c r="V151" i="18" s="1"/>
  <c r="G156" i="18"/>
  <c r="I156" i="18"/>
  <c r="K156" i="18"/>
  <c r="K151" i="18" s="1"/>
  <c r="M156" i="18"/>
  <c r="O156" i="18"/>
  <c r="O151" i="18" s="1"/>
  <c r="Q156" i="18"/>
  <c r="V156" i="18"/>
  <c r="G160" i="18"/>
  <c r="M160" i="18" s="1"/>
  <c r="I160" i="18"/>
  <c r="K160" i="18"/>
  <c r="O160" i="18"/>
  <c r="Q160" i="18"/>
  <c r="V160" i="18"/>
  <c r="G164" i="18"/>
  <c r="I164" i="18"/>
  <c r="K164" i="18"/>
  <c r="M164" i="18"/>
  <c r="O164" i="18"/>
  <c r="Q164" i="18"/>
  <c r="V164" i="18"/>
  <c r="G168" i="18"/>
  <c r="M168" i="18" s="1"/>
  <c r="I168" i="18"/>
  <c r="K168" i="18"/>
  <c r="O168" i="18"/>
  <c r="Q168" i="18"/>
  <c r="V168" i="18"/>
  <c r="G175" i="18"/>
  <c r="I175" i="18"/>
  <c r="K175" i="18"/>
  <c r="M175" i="18"/>
  <c r="O175" i="18"/>
  <c r="Q175" i="18"/>
  <c r="V175" i="18"/>
  <c r="G179" i="18"/>
  <c r="M179" i="18" s="1"/>
  <c r="I179" i="18"/>
  <c r="I151" i="18" s="1"/>
  <c r="K179" i="18"/>
  <c r="O179" i="18"/>
  <c r="Q179" i="18"/>
  <c r="V179" i="18"/>
  <c r="G183" i="18"/>
  <c r="I183" i="18"/>
  <c r="K183" i="18"/>
  <c r="M183" i="18"/>
  <c r="O183" i="18"/>
  <c r="Q183" i="18"/>
  <c r="V183" i="18"/>
  <c r="G187" i="18"/>
  <c r="I187" i="18"/>
  <c r="K187" i="18"/>
  <c r="M187" i="18"/>
  <c r="O187" i="18"/>
  <c r="Q187" i="18"/>
  <c r="V187" i="18"/>
  <c r="G191" i="18"/>
  <c r="I191" i="18"/>
  <c r="K191" i="18"/>
  <c r="M191" i="18"/>
  <c r="O191" i="18"/>
  <c r="Q191" i="18"/>
  <c r="V191" i="18"/>
  <c r="G195" i="18"/>
  <c r="I195" i="18"/>
  <c r="K195" i="18"/>
  <c r="M195" i="18"/>
  <c r="O195" i="18"/>
  <c r="Q195" i="18"/>
  <c r="V195" i="18"/>
  <c r="G199" i="18"/>
  <c r="M199" i="18" s="1"/>
  <c r="I199" i="18"/>
  <c r="K199" i="18"/>
  <c r="O199" i="18"/>
  <c r="Q199" i="18"/>
  <c r="V199" i="18"/>
  <c r="G203" i="18"/>
  <c r="I203" i="18"/>
  <c r="K203" i="18"/>
  <c r="M203" i="18"/>
  <c r="O203" i="18"/>
  <c r="Q203" i="18"/>
  <c r="V203" i="18"/>
  <c r="G207" i="18"/>
  <c r="M207" i="18" s="1"/>
  <c r="I207" i="18"/>
  <c r="K207" i="18"/>
  <c r="O207" i="18"/>
  <c r="Q207" i="18"/>
  <c r="V207" i="18"/>
  <c r="G211" i="18"/>
  <c r="M211" i="18" s="1"/>
  <c r="I211" i="18"/>
  <c r="K211" i="18"/>
  <c r="O211" i="18"/>
  <c r="Q211" i="18"/>
  <c r="V211" i="18"/>
  <c r="G215" i="18"/>
  <c r="I215" i="18"/>
  <c r="K215" i="18"/>
  <c r="M215" i="18"/>
  <c r="O215" i="18"/>
  <c r="Q215" i="18"/>
  <c r="V215" i="18"/>
  <c r="G219" i="18"/>
  <c r="I219" i="18"/>
  <c r="K219" i="18"/>
  <c r="M219" i="18"/>
  <c r="O219" i="18"/>
  <c r="Q219" i="18"/>
  <c r="V219" i="18"/>
  <c r="G223" i="18"/>
  <c r="I223" i="18"/>
  <c r="K223" i="18"/>
  <c r="M223" i="18"/>
  <c r="O223" i="18"/>
  <c r="Q223" i="18"/>
  <c r="V223" i="18"/>
  <c r="G227" i="18"/>
  <c r="M227" i="18" s="1"/>
  <c r="I227" i="18"/>
  <c r="K227" i="18"/>
  <c r="O227" i="18"/>
  <c r="Q227" i="18"/>
  <c r="V227" i="18"/>
  <c r="G232" i="18"/>
  <c r="M232" i="18" s="1"/>
  <c r="I232" i="18"/>
  <c r="I231" i="18" s="1"/>
  <c r="K232" i="18"/>
  <c r="O232" i="18"/>
  <c r="Q232" i="18"/>
  <c r="V232" i="18"/>
  <c r="V231" i="18" s="1"/>
  <c r="G236" i="18"/>
  <c r="I236" i="18"/>
  <c r="K236" i="18"/>
  <c r="K231" i="18" s="1"/>
  <c r="M236" i="18"/>
  <c r="O236" i="18"/>
  <c r="Q236" i="18"/>
  <c r="V236" i="18"/>
  <c r="G240" i="18"/>
  <c r="M240" i="18" s="1"/>
  <c r="I240" i="18"/>
  <c r="K240" i="18"/>
  <c r="O240" i="18"/>
  <c r="Q240" i="18"/>
  <c r="V240" i="18"/>
  <c r="G245" i="18"/>
  <c r="I245" i="18"/>
  <c r="K245" i="18"/>
  <c r="M245" i="18"/>
  <c r="O245" i="18"/>
  <c r="Q245" i="18"/>
  <c r="V245" i="18"/>
  <c r="G249" i="18"/>
  <c r="I249" i="18"/>
  <c r="K249" i="18"/>
  <c r="M249" i="18"/>
  <c r="O249" i="18"/>
  <c r="O231" i="18" s="1"/>
  <c r="Q249" i="18"/>
  <c r="V249" i="18"/>
  <c r="G253" i="18"/>
  <c r="I253" i="18"/>
  <c r="K253" i="18"/>
  <c r="M253" i="18"/>
  <c r="O253" i="18"/>
  <c r="Q253" i="18"/>
  <c r="V253" i="18"/>
  <c r="G257" i="18"/>
  <c r="I257" i="18"/>
  <c r="K257" i="18"/>
  <c r="M257" i="18"/>
  <c r="O257" i="18"/>
  <c r="Q257" i="18"/>
  <c r="Q231" i="18" s="1"/>
  <c r="V257" i="18"/>
  <c r="G261" i="18"/>
  <c r="M261" i="18" s="1"/>
  <c r="I261" i="18"/>
  <c r="K261" i="18"/>
  <c r="O261" i="18"/>
  <c r="Q261" i="18"/>
  <c r="V261" i="18"/>
  <c r="G265" i="18"/>
  <c r="I265" i="18"/>
  <c r="K265" i="18"/>
  <c r="M265" i="18"/>
  <c r="O265" i="18"/>
  <c r="Q265" i="18"/>
  <c r="V265" i="18"/>
  <c r="G269" i="18"/>
  <c r="M269" i="18" s="1"/>
  <c r="I269" i="18"/>
  <c r="K269" i="18"/>
  <c r="O269" i="18"/>
  <c r="Q269" i="18"/>
  <c r="V269" i="18"/>
  <c r="G273" i="18"/>
  <c r="I273" i="18"/>
  <c r="K273" i="18"/>
  <c r="M273" i="18"/>
  <c r="O273" i="18"/>
  <c r="Q273" i="18"/>
  <c r="V273" i="18"/>
  <c r="G277" i="18"/>
  <c r="I277" i="18"/>
  <c r="K277" i="18"/>
  <c r="M277" i="18"/>
  <c r="O277" i="18"/>
  <c r="Q277" i="18"/>
  <c r="V277" i="18"/>
  <c r="G281" i="18"/>
  <c r="I281" i="18"/>
  <c r="K281" i="18"/>
  <c r="M281" i="18"/>
  <c r="O281" i="18"/>
  <c r="Q281" i="18"/>
  <c r="V281" i="18"/>
  <c r="G285" i="18"/>
  <c r="I285" i="18"/>
  <c r="K285" i="18"/>
  <c r="M285" i="18"/>
  <c r="O285" i="18"/>
  <c r="Q285" i="18"/>
  <c r="V285" i="18"/>
  <c r="G290" i="18"/>
  <c r="G289" i="18" s="1"/>
  <c r="I290" i="18"/>
  <c r="I289" i="18" s="1"/>
  <c r="K290" i="18"/>
  <c r="K289" i="18" s="1"/>
  <c r="O290" i="18"/>
  <c r="O289" i="18" s="1"/>
  <c r="Q290" i="18"/>
  <c r="Q289" i="18" s="1"/>
  <c r="V290" i="18"/>
  <c r="V289" i="18" s="1"/>
  <c r="G294" i="18"/>
  <c r="M294" i="18" s="1"/>
  <c r="I294" i="18"/>
  <c r="K294" i="18"/>
  <c r="O294" i="18"/>
  <c r="Q294" i="18"/>
  <c r="V294" i="18"/>
  <c r="G298" i="18"/>
  <c r="I298" i="18"/>
  <c r="K298" i="18"/>
  <c r="M298" i="18"/>
  <c r="O298" i="18"/>
  <c r="Q298" i="18"/>
  <c r="V298" i="18"/>
  <c r="G302" i="18"/>
  <c r="M302" i="18" s="1"/>
  <c r="I302" i="18"/>
  <c r="K302" i="18"/>
  <c r="O302" i="18"/>
  <c r="Q302" i="18"/>
  <c r="V302" i="18"/>
  <c r="G306" i="18"/>
  <c r="I306" i="18"/>
  <c r="K306" i="18"/>
  <c r="M306" i="18"/>
  <c r="O306" i="18"/>
  <c r="Q306" i="18"/>
  <c r="V306" i="18"/>
  <c r="G310" i="18"/>
  <c r="I310" i="18"/>
  <c r="K310" i="18"/>
  <c r="M310" i="18"/>
  <c r="O310" i="18"/>
  <c r="Q310" i="18"/>
  <c r="V310" i="18"/>
  <c r="G314" i="18"/>
  <c r="G315" i="18"/>
  <c r="I315" i="18"/>
  <c r="I314" i="18" s="1"/>
  <c r="K315" i="18"/>
  <c r="K314" i="18" s="1"/>
  <c r="M315" i="18"/>
  <c r="O315" i="18"/>
  <c r="O314" i="18" s="1"/>
  <c r="Q315" i="18"/>
  <c r="Q314" i="18" s="1"/>
  <c r="V315" i="18"/>
  <c r="V314" i="18" s="1"/>
  <c r="G320" i="18"/>
  <c r="M320" i="18" s="1"/>
  <c r="I320" i="18"/>
  <c r="K320" i="18"/>
  <c r="O320" i="18"/>
  <c r="Q320" i="18"/>
  <c r="V320" i="18"/>
  <c r="G325" i="18"/>
  <c r="I325" i="18"/>
  <c r="K325" i="18"/>
  <c r="M325" i="18"/>
  <c r="O325" i="18"/>
  <c r="Q325" i="18"/>
  <c r="V325" i="18"/>
  <c r="G330" i="18"/>
  <c r="M330" i="18" s="1"/>
  <c r="I330" i="18"/>
  <c r="K330" i="18"/>
  <c r="O330" i="18"/>
  <c r="Q330" i="18"/>
  <c r="V330" i="18"/>
  <c r="G335" i="18"/>
  <c r="I335" i="18"/>
  <c r="K335" i="18"/>
  <c r="M335" i="18"/>
  <c r="O335" i="18"/>
  <c r="Q335" i="18"/>
  <c r="V335" i="18"/>
  <c r="G340" i="18"/>
  <c r="V340" i="18"/>
  <c r="G341" i="18"/>
  <c r="I341" i="18"/>
  <c r="K341" i="18"/>
  <c r="K340" i="18" s="1"/>
  <c r="M341" i="18"/>
  <c r="O341" i="18"/>
  <c r="Q341" i="18"/>
  <c r="Q340" i="18" s="1"/>
  <c r="V341" i="18"/>
  <c r="G346" i="18"/>
  <c r="I346" i="18"/>
  <c r="I340" i="18" s="1"/>
  <c r="K346" i="18"/>
  <c r="M346" i="18"/>
  <c r="O346" i="18"/>
  <c r="O340" i="18" s="1"/>
  <c r="Q346" i="18"/>
  <c r="V346" i="18"/>
  <c r="G351" i="18"/>
  <c r="M351" i="18" s="1"/>
  <c r="I351" i="18"/>
  <c r="K351" i="18"/>
  <c r="O351" i="18"/>
  <c r="Q351" i="18"/>
  <c r="V351" i="18"/>
  <c r="G356" i="18"/>
  <c r="M356" i="18" s="1"/>
  <c r="I356" i="18"/>
  <c r="K356" i="18"/>
  <c r="O356" i="18"/>
  <c r="Q356" i="18"/>
  <c r="V356" i="18"/>
  <c r="G361" i="18"/>
  <c r="M361" i="18"/>
  <c r="G362" i="18"/>
  <c r="I362" i="18"/>
  <c r="K362" i="18"/>
  <c r="K361" i="18" s="1"/>
  <c r="M362" i="18"/>
  <c r="O362" i="18"/>
  <c r="O361" i="18" s="1"/>
  <c r="Q362" i="18"/>
  <c r="Q361" i="18" s="1"/>
  <c r="V362" i="18"/>
  <c r="V361" i="18" s="1"/>
  <c r="G366" i="18"/>
  <c r="I366" i="18"/>
  <c r="I361" i="18" s="1"/>
  <c r="K366" i="18"/>
  <c r="M366" i="18"/>
  <c r="O366" i="18"/>
  <c r="Q366" i="18"/>
  <c r="V366" i="18"/>
  <c r="G370" i="18"/>
  <c r="I370" i="18"/>
  <c r="K370" i="18"/>
  <c r="M370" i="18"/>
  <c r="O370" i="18"/>
  <c r="Q370" i="18"/>
  <c r="V370" i="18"/>
  <c r="O374" i="18"/>
  <c r="G375" i="18"/>
  <c r="M375" i="18" s="1"/>
  <c r="I375" i="18"/>
  <c r="K375" i="18"/>
  <c r="O375" i="18"/>
  <c r="Q375" i="18"/>
  <c r="V375" i="18"/>
  <c r="V374" i="18" s="1"/>
  <c r="G379" i="18"/>
  <c r="I379" i="18"/>
  <c r="K379" i="18"/>
  <c r="K374" i="18" s="1"/>
  <c r="M379" i="18"/>
  <c r="O379" i="18"/>
  <c r="Q379" i="18"/>
  <c r="Q374" i="18" s="1"/>
  <c r="V379" i="18"/>
  <c r="G383" i="18"/>
  <c r="M383" i="18" s="1"/>
  <c r="I383" i="18"/>
  <c r="K383" i="18"/>
  <c r="O383" i="18"/>
  <c r="Q383" i="18"/>
  <c r="V383" i="18"/>
  <c r="G387" i="18"/>
  <c r="I387" i="18"/>
  <c r="K387" i="18"/>
  <c r="M387" i="18"/>
  <c r="O387" i="18"/>
  <c r="Q387" i="18"/>
  <c r="V387" i="18"/>
  <c r="G391" i="18"/>
  <c r="I391" i="18"/>
  <c r="I374" i="18" s="1"/>
  <c r="K391" i="18"/>
  <c r="M391" i="18"/>
  <c r="O391" i="18"/>
  <c r="Q391" i="18"/>
  <c r="V391" i="18"/>
  <c r="G396" i="18"/>
  <c r="G395" i="18" s="1"/>
  <c r="I396" i="18"/>
  <c r="I395" i="18" s="1"/>
  <c r="K396" i="18"/>
  <c r="K395" i="18" s="1"/>
  <c r="M396" i="18"/>
  <c r="M395" i="18" s="1"/>
  <c r="O396" i="18"/>
  <c r="O395" i="18" s="1"/>
  <c r="Q396" i="18"/>
  <c r="Q395" i="18" s="1"/>
  <c r="V396" i="18"/>
  <c r="V395" i="18" s="1"/>
  <c r="G401" i="18"/>
  <c r="I401" i="18"/>
  <c r="I400" i="18" s="1"/>
  <c r="K401" i="18"/>
  <c r="K400" i="18" s="1"/>
  <c r="M401" i="18"/>
  <c r="O401" i="18"/>
  <c r="O400" i="18" s="1"/>
  <c r="Q401" i="18"/>
  <c r="Q400" i="18" s="1"/>
  <c r="V401" i="18"/>
  <c r="V400" i="18" s="1"/>
  <c r="G405" i="18"/>
  <c r="G400" i="18" s="1"/>
  <c r="I405" i="18"/>
  <c r="K405" i="18"/>
  <c r="O405" i="18"/>
  <c r="Q405" i="18"/>
  <c r="V405" i="18"/>
  <c r="G409" i="18"/>
  <c r="M409" i="18" s="1"/>
  <c r="I409" i="18"/>
  <c r="K409" i="18"/>
  <c r="O409" i="18"/>
  <c r="Q409" i="18"/>
  <c r="V409" i="18"/>
  <c r="G413" i="18"/>
  <c r="M413" i="18" s="1"/>
  <c r="I413" i="18"/>
  <c r="K413" i="18"/>
  <c r="O413" i="18"/>
  <c r="Q413" i="18"/>
  <c r="V413" i="18"/>
  <c r="G417" i="18"/>
  <c r="I417" i="18"/>
  <c r="K417" i="18"/>
  <c r="M417" i="18"/>
  <c r="O417" i="18"/>
  <c r="Q417" i="18"/>
  <c r="V417" i="18"/>
  <c r="G421" i="18"/>
  <c r="I421" i="18"/>
  <c r="K421" i="18"/>
  <c r="M421" i="18"/>
  <c r="O421" i="18"/>
  <c r="Q421" i="18"/>
  <c r="V421" i="18"/>
  <c r="G425" i="18"/>
  <c r="I425" i="18"/>
  <c r="K425" i="18"/>
  <c r="M425" i="18"/>
  <c r="O425" i="18"/>
  <c r="Q425" i="18"/>
  <c r="V425" i="18"/>
  <c r="I429" i="18"/>
  <c r="O429" i="18"/>
  <c r="G430" i="18"/>
  <c r="M430" i="18" s="1"/>
  <c r="M429" i="18" s="1"/>
  <c r="I430" i="18"/>
  <c r="K430" i="18"/>
  <c r="O430" i="18"/>
  <c r="Q430" i="18"/>
  <c r="V430" i="18"/>
  <c r="V429" i="18" s="1"/>
  <c r="G434" i="18"/>
  <c r="I434" i="18"/>
  <c r="K434" i="18"/>
  <c r="K429" i="18" s="1"/>
  <c r="M434" i="18"/>
  <c r="O434" i="18"/>
  <c r="Q434" i="18"/>
  <c r="V434" i="18"/>
  <c r="G438" i="18"/>
  <c r="I438" i="18"/>
  <c r="K438" i="18"/>
  <c r="M438" i="18"/>
  <c r="O438" i="18"/>
  <c r="Q438" i="18"/>
  <c r="Q429" i="18" s="1"/>
  <c r="V438" i="18"/>
  <c r="G442" i="18"/>
  <c r="I442" i="18"/>
  <c r="K442" i="18"/>
  <c r="M442" i="18"/>
  <c r="O442" i="18"/>
  <c r="Q442" i="18"/>
  <c r="V442" i="18"/>
  <c r="AE447" i="18"/>
  <c r="AF447" i="18"/>
  <c r="G401" i="17"/>
  <c r="BA152" i="17"/>
  <c r="G9" i="17"/>
  <c r="I9" i="17"/>
  <c r="I8" i="17" s="1"/>
  <c r="K9" i="17"/>
  <c r="K8" i="17" s="1"/>
  <c r="M9" i="17"/>
  <c r="O9" i="17"/>
  <c r="O8" i="17" s="1"/>
  <c r="Q9" i="17"/>
  <c r="Q8" i="17" s="1"/>
  <c r="V9" i="17"/>
  <c r="V8" i="17" s="1"/>
  <c r="G12" i="17"/>
  <c r="G8" i="17" s="1"/>
  <c r="I12" i="17"/>
  <c r="K12" i="17"/>
  <c r="O12" i="17"/>
  <c r="Q12" i="17"/>
  <c r="V12" i="17"/>
  <c r="G15" i="17"/>
  <c r="M15" i="17" s="1"/>
  <c r="I15" i="17"/>
  <c r="K15" i="17"/>
  <c r="O15" i="17"/>
  <c r="Q15" i="17"/>
  <c r="V15" i="17"/>
  <c r="G18" i="17"/>
  <c r="M18" i="17" s="1"/>
  <c r="I18" i="17"/>
  <c r="K18" i="17"/>
  <c r="O18" i="17"/>
  <c r="Q18" i="17"/>
  <c r="V18" i="17"/>
  <c r="G21" i="17"/>
  <c r="I21" i="17"/>
  <c r="K21" i="17"/>
  <c r="M21" i="17"/>
  <c r="O21" i="17"/>
  <c r="Q21" i="17"/>
  <c r="V21" i="17"/>
  <c r="G24" i="17"/>
  <c r="I24" i="17"/>
  <c r="K24" i="17"/>
  <c r="M24" i="17"/>
  <c r="O24" i="17"/>
  <c r="Q24" i="17"/>
  <c r="V24" i="17"/>
  <c r="G27" i="17"/>
  <c r="I27" i="17"/>
  <c r="K27" i="17"/>
  <c r="M27" i="17"/>
  <c r="O27" i="17"/>
  <c r="Q27" i="17"/>
  <c r="V27" i="17"/>
  <c r="G30" i="17"/>
  <c r="I30" i="17"/>
  <c r="K30" i="17"/>
  <c r="M30" i="17"/>
  <c r="O30" i="17"/>
  <c r="Q30" i="17"/>
  <c r="V30" i="17"/>
  <c r="G33" i="17"/>
  <c r="M33" i="17" s="1"/>
  <c r="I33" i="17"/>
  <c r="K33" i="17"/>
  <c r="O33" i="17"/>
  <c r="Q33" i="17"/>
  <c r="V33" i="17"/>
  <c r="G36" i="17"/>
  <c r="M36" i="17" s="1"/>
  <c r="I36" i="17"/>
  <c r="K36" i="17"/>
  <c r="O36" i="17"/>
  <c r="Q36" i="17"/>
  <c r="V36" i="17"/>
  <c r="G39" i="17"/>
  <c r="M39" i="17" s="1"/>
  <c r="I39" i="17"/>
  <c r="K39" i="17"/>
  <c r="O39" i="17"/>
  <c r="Q39" i="17"/>
  <c r="V39" i="17"/>
  <c r="I42" i="17"/>
  <c r="V42" i="17"/>
  <c r="G43" i="17"/>
  <c r="G42" i="17" s="1"/>
  <c r="I43" i="17"/>
  <c r="K43" i="17"/>
  <c r="K42" i="17" s="1"/>
  <c r="M43" i="17"/>
  <c r="M42" i="17" s="1"/>
  <c r="O43" i="17"/>
  <c r="Q43" i="17"/>
  <c r="Q42" i="17" s="1"/>
  <c r="V43" i="17"/>
  <c r="G46" i="17"/>
  <c r="I46" i="17"/>
  <c r="K46" i="17"/>
  <c r="M46" i="17"/>
  <c r="O46" i="17"/>
  <c r="O42" i="17" s="1"/>
  <c r="Q46" i="17"/>
  <c r="V46" i="17"/>
  <c r="G49" i="17"/>
  <c r="I49" i="17"/>
  <c r="O49" i="17"/>
  <c r="G50" i="17"/>
  <c r="M50" i="17" s="1"/>
  <c r="I50" i="17"/>
  <c r="K50" i="17"/>
  <c r="O50" i="17"/>
  <c r="Q50" i="17"/>
  <c r="Q49" i="17" s="1"/>
  <c r="V50" i="17"/>
  <c r="V49" i="17" s="1"/>
  <c r="G53" i="17"/>
  <c r="I53" i="17"/>
  <c r="K53" i="17"/>
  <c r="K49" i="17" s="1"/>
  <c r="M53" i="17"/>
  <c r="O53" i="17"/>
  <c r="Q53" i="17"/>
  <c r="V53" i="17"/>
  <c r="G56" i="17"/>
  <c r="M56" i="17" s="1"/>
  <c r="I56" i="17"/>
  <c r="K56" i="17"/>
  <c r="O56" i="17"/>
  <c r="Q56" i="17"/>
  <c r="V56" i="17"/>
  <c r="G59" i="17"/>
  <c r="O59" i="17"/>
  <c r="Q59" i="17"/>
  <c r="G60" i="17"/>
  <c r="M60" i="17" s="1"/>
  <c r="M59" i="17" s="1"/>
  <c r="I60" i="17"/>
  <c r="I59" i="17" s="1"/>
  <c r="K60" i="17"/>
  <c r="K59" i="17" s="1"/>
  <c r="O60" i="17"/>
  <c r="Q60" i="17"/>
  <c r="V60" i="17"/>
  <c r="G63" i="17"/>
  <c r="I63" i="17"/>
  <c r="K63" i="17"/>
  <c r="M63" i="17"/>
  <c r="O63" i="17"/>
  <c r="Q63" i="17"/>
  <c r="V63" i="17"/>
  <c r="V59" i="17" s="1"/>
  <c r="G66" i="17"/>
  <c r="M66" i="17"/>
  <c r="G67" i="17"/>
  <c r="I67" i="17"/>
  <c r="K67" i="17"/>
  <c r="M67" i="17"/>
  <c r="O67" i="17"/>
  <c r="O66" i="17" s="1"/>
  <c r="Q67" i="17"/>
  <c r="Q66" i="17" s="1"/>
  <c r="V67" i="17"/>
  <c r="G70" i="17"/>
  <c r="I70" i="17"/>
  <c r="I66" i="17" s="1"/>
  <c r="K70" i="17"/>
  <c r="K66" i="17" s="1"/>
  <c r="M70" i="17"/>
  <c r="O70" i="17"/>
  <c r="Q70" i="17"/>
  <c r="V70" i="17"/>
  <c r="V66" i="17" s="1"/>
  <c r="V73" i="17"/>
  <c r="G74" i="17"/>
  <c r="G73" i="17" s="1"/>
  <c r="I74" i="17"/>
  <c r="K74" i="17"/>
  <c r="K73" i="17" s="1"/>
  <c r="M74" i="17"/>
  <c r="O74" i="17"/>
  <c r="O73" i="17" s="1"/>
  <c r="Q74" i="17"/>
  <c r="Q73" i="17" s="1"/>
  <c r="V74" i="17"/>
  <c r="G77" i="17"/>
  <c r="M77" i="17" s="1"/>
  <c r="I77" i="17"/>
  <c r="I73" i="17" s="1"/>
  <c r="K77" i="17"/>
  <c r="O77" i="17"/>
  <c r="Q77" i="17"/>
  <c r="V77" i="17"/>
  <c r="G80" i="17"/>
  <c r="M80" i="17" s="1"/>
  <c r="I80" i="17"/>
  <c r="K80" i="17"/>
  <c r="O80" i="17"/>
  <c r="Q80" i="17"/>
  <c r="V80" i="17"/>
  <c r="G83" i="17"/>
  <c r="I83" i="17"/>
  <c r="K83" i="17"/>
  <c r="M83" i="17"/>
  <c r="O83" i="17"/>
  <c r="Q83" i="17"/>
  <c r="V83" i="17"/>
  <c r="G86" i="17"/>
  <c r="I86" i="17"/>
  <c r="K86" i="17"/>
  <c r="M86" i="17"/>
  <c r="O86" i="17"/>
  <c r="Q86" i="17"/>
  <c r="V86" i="17"/>
  <c r="G89" i="17"/>
  <c r="M89" i="17" s="1"/>
  <c r="I89" i="17"/>
  <c r="K89" i="17"/>
  <c r="O89" i="17"/>
  <c r="Q89" i="17"/>
  <c r="V89" i="17"/>
  <c r="G92" i="17"/>
  <c r="M92" i="17" s="1"/>
  <c r="I92" i="17"/>
  <c r="K92" i="17"/>
  <c r="O92" i="17"/>
  <c r="Q92" i="17"/>
  <c r="V92" i="17"/>
  <c r="G95" i="17"/>
  <c r="I95" i="17"/>
  <c r="K95" i="17"/>
  <c r="M95" i="17"/>
  <c r="O95" i="17"/>
  <c r="Q95" i="17"/>
  <c r="V95" i="17"/>
  <c r="G98" i="17"/>
  <c r="M98" i="17" s="1"/>
  <c r="I98" i="17"/>
  <c r="K98" i="17"/>
  <c r="O98" i="17"/>
  <c r="Q98" i="17"/>
  <c r="V98" i="17"/>
  <c r="G101" i="17"/>
  <c r="M101" i="17" s="1"/>
  <c r="I101" i="17"/>
  <c r="K101" i="17"/>
  <c r="O101" i="17"/>
  <c r="Q101" i="17"/>
  <c r="V101" i="17"/>
  <c r="G104" i="17"/>
  <c r="M104" i="17" s="1"/>
  <c r="I104" i="17"/>
  <c r="K104" i="17"/>
  <c r="O104" i="17"/>
  <c r="Q104" i="17"/>
  <c r="V104" i="17"/>
  <c r="G107" i="17"/>
  <c r="I107" i="17"/>
  <c r="K107" i="17"/>
  <c r="M107" i="17"/>
  <c r="O107" i="17"/>
  <c r="Q107" i="17"/>
  <c r="V107" i="17"/>
  <c r="G110" i="17"/>
  <c r="G111" i="17"/>
  <c r="I111" i="17"/>
  <c r="K111" i="17"/>
  <c r="M111" i="17"/>
  <c r="O111" i="17"/>
  <c r="O110" i="17" s="1"/>
  <c r="Q111" i="17"/>
  <c r="Q110" i="17" s="1"/>
  <c r="V111" i="17"/>
  <c r="G114" i="17"/>
  <c r="I114" i="17"/>
  <c r="I110" i="17" s="1"/>
  <c r="K114" i="17"/>
  <c r="K110" i="17" s="1"/>
  <c r="M114" i="17"/>
  <c r="O114" i="17"/>
  <c r="Q114" i="17"/>
  <c r="V114" i="17"/>
  <c r="V110" i="17" s="1"/>
  <c r="G117" i="17"/>
  <c r="M117" i="17" s="1"/>
  <c r="I117" i="17"/>
  <c r="K117" i="17"/>
  <c r="O117" i="17"/>
  <c r="Q117" i="17"/>
  <c r="V117" i="17"/>
  <c r="G120" i="17"/>
  <c r="I120" i="17"/>
  <c r="K120" i="17"/>
  <c r="M120" i="17"/>
  <c r="O120" i="17"/>
  <c r="Q120" i="17"/>
  <c r="V120" i="17"/>
  <c r="G123" i="17"/>
  <c r="M123" i="17" s="1"/>
  <c r="I123" i="17"/>
  <c r="K123" i="17"/>
  <c r="O123" i="17"/>
  <c r="Q123" i="17"/>
  <c r="V123" i="17"/>
  <c r="G126" i="17"/>
  <c r="M126" i="17" s="1"/>
  <c r="I126" i="17"/>
  <c r="K126" i="17"/>
  <c r="O126" i="17"/>
  <c r="Q126" i="17"/>
  <c r="V126" i="17"/>
  <c r="G129" i="17"/>
  <c r="M129" i="17" s="1"/>
  <c r="I129" i="17"/>
  <c r="K129" i="17"/>
  <c r="O129" i="17"/>
  <c r="Q129" i="17"/>
  <c r="V129" i="17"/>
  <c r="G132" i="17"/>
  <c r="I132" i="17"/>
  <c r="K132" i="17"/>
  <c r="M132" i="17"/>
  <c r="O132" i="17"/>
  <c r="Q132" i="17"/>
  <c r="V132" i="17"/>
  <c r="G135" i="17"/>
  <c r="M135" i="17" s="1"/>
  <c r="I135" i="17"/>
  <c r="K135" i="17"/>
  <c r="O135" i="17"/>
  <c r="Q135" i="17"/>
  <c r="V135" i="17"/>
  <c r="G138" i="17"/>
  <c r="M138" i="17" s="1"/>
  <c r="I138" i="17"/>
  <c r="K138" i="17"/>
  <c r="O138" i="17"/>
  <c r="Q138" i="17"/>
  <c r="V138" i="17"/>
  <c r="G141" i="17"/>
  <c r="I141" i="17"/>
  <c r="K141" i="17"/>
  <c r="M141" i="17"/>
  <c r="O141" i="17"/>
  <c r="Q141" i="17"/>
  <c r="V141" i="17"/>
  <c r="G144" i="17"/>
  <c r="M144" i="17" s="1"/>
  <c r="I144" i="17"/>
  <c r="K144" i="17"/>
  <c r="O144" i="17"/>
  <c r="Q144" i="17"/>
  <c r="V144" i="17"/>
  <c r="G147" i="17"/>
  <c r="M147" i="17" s="1"/>
  <c r="I147" i="17"/>
  <c r="K147" i="17"/>
  <c r="O147" i="17"/>
  <c r="Q147" i="17"/>
  <c r="V147" i="17"/>
  <c r="G150" i="17"/>
  <c r="I150" i="17"/>
  <c r="O150" i="17"/>
  <c r="G151" i="17"/>
  <c r="I151" i="17"/>
  <c r="K151" i="17"/>
  <c r="K150" i="17" s="1"/>
  <c r="M151" i="17"/>
  <c r="M150" i="17" s="1"/>
  <c r="O151" i="17"/>
  <c r="Q151" i="17"/>
  <c r="Q150" i="17" s="1"/>
  <c r="V151" i="17"/>
  <c r="V150" i="17" s="1"/>
  <c r="G155" i="17"/>
  <c r="G156" i="17"/>
  <c r="I156" i="17"/>
  <c r="K156" i="17"/>
  <c r="M156" i="17"/>
  <c r="O156" i="17"/>
  <c r="O155" i="17" s="1"/>
  <c r="Q156" i="17"/>
  <c r="Q155" i="17" s="1"/>
  <c r="V156" i="17"/>
  <c r="G159" i="17"/>
  <c r="I159" i="17"/>
  <c r="I155" i="17" s="1"/>
  <c r="K159" i="17"/>
  <c r="K155" i="17" s="1"/>
  <c r="M159" i="17"/>
  <c r="O159" i="17"/>
  <c r="Q159" i="17"/>
  <c r="V159" i="17"/>
  <c r="V155" i="17" s="1"/>
  <c r="G162" i="17"/>
  <c r="M162" i="17" s="1"/>
  <c r="I162" i="17"/>
  <c r="K162" i="17"/>
  <c r="O162" i="17"/>
  <c r="Q162" i="17"/>
  <c r="V162" i="17"/>
  <c r="G165" i="17"/>
  <c r="I165" i="17"/>
  <c r="K165" i="17"/>
  <c r="M165" i="17"/>
  <c r="O165" i="17"/>
  <c r="Q165" i="17"/>
  <c r="V165" i="17"/>
  <c r="G168" i="17"/>
  <c r="M168" i="17" s="1"/>
  <c r="I168" i="17"/>
  <c r="K168" i="17"/>
  <c r="O168" i="17"/>
  <c r="Q168" i="17"/>
  <c r="V168" i="17"/>
  <c r="G172" i="17"/>
  <c r="G171" i="17" s="1"/>
  <c r="I172" i="17"/>
  <c r="K172" i="17"/>
  <c r="K171" i="17" s="1"/>
  <c r="O172" i="17"/>
  <c r="Q172" i="17"/>
  <c r="V172" i="17"/>
  <c r="G175" i="17"/>
  <c r="I175" i="17"/>
  <c r="K175" i="17"/>
  <c r="M175" i="17"/>
  <c r="O175" i="17"/>
  <c r="O171" i="17" s="1"/>
  <c r="Q175" i="17"/>
  <c r="V175" i="17"/>
  <c r="G178" i="17"/>
  <c r="I178" i="17"/>
  <c r="I171" i="17" s="1"/>
  <c r="K178" i="17"/>
  <c r="M178" i="17"/>
  <c r="O178" i="17"/>
  <c r="Q178" i="17"/>
  <c r="V178" i="17"/>
  <c r="G181" i="17"/>
  <c r="M181" i="17" s="1"/>
  <c r="I181" i="17"/>
  <c r="K181" i="17"/>
  <c r="O181" i="17"/>
  <c r="Q181" i="17"/>
  <c r="Q171" i="17" s="1"/>
  <c r="V181" i="17"/>
  <c r="G184" i="17"/>
  <c r="I184" i="17"/>
  <c r="K184" i="17"/>
  <c r="M184" i="17"/>
  <c r="O184" i="17"/>
  <c r="Q184" i="17"/>
  <c r="V184" i="17"/>
  <c r="G187" i="17"/>
  <c r="M187" i="17" s="1"/>
  <c r="I187" i="17"/>
  <c r="K187" i="17"/>
  <c r="O187" i="17"/>
  <c r="Q187" i="17"/>
  <c r="V187" i="17"/>
  <c r="G190" i="17"/>
  <c r="M190" i="17" s="1"/>
  <c r="I190" i="17"/>
  <c r="K190" i="17"/>
  <c r="O190" i="17"/>
  <c r="Q190" i="17"/>
  <c r="V190" i="17"/>
  <c r="G193" i="17"/>
  <c r="M193" i="17" s="1"/>
  <c r="I193" i="17"/>
  <c r="K193" i="17"/>
  <c r="O193" i="17"/>
  <c r="Q193" i="17"/>
  <c r="V193" i="17"/>
  <c r="G196" i="17"/>
  <c r="I196" i="17"/>
  <c r="K196" i="17"/>
  <c r="M196" i="17"/>
  <c r="O196" i="17"/>
  <c r="Q196" i="17"/>
  <c r="V196" i="17"/>
  <c r="G199" i="17"/>
  <c r="M199" i="17" s="1"/>
  <c r="I199" i="17"/>
  <c r="K199" i="17"/>
  <c r="O199" i="17"/>
  <c r="Q199" i="17"/>
  <c r="V199" i="17"/>
  <c r="G202" i="17"/>
  <c r="I202" i="17"/>
  <c r="K202" i="17"/>
  <c r="M202" i="17"/>
  <c r="O202" i="17"/>
  <c r="Q202" i="17"/>
  <c r="V202" i="17"/>
  <c r="G205" i="17"/>
  <c r="I205" i="17"/>
  <c r="K205" i="17"/>
  <c r="M205" i="17"/>
  <c r="O205" i="17"/>
  <c r="Q205" i="17"/>
  <c r="V205" i="17"/>
  <c r="G208" i="17"/>
  <c r="M208" i="17" s="1"/>
  <c r="I208" i="17"/>
  <c r="K208" i="17"/>
  <c r="O208" i="17"/>
  <c r="Q208" i="17"/>
  <c r="V208" i="17"/>
  <c r="G211" i="17"/>
  <c r="I211" i="17"/>
  <c r="K211" i="17"/>
  <c r="M211" i="17"/>
  <c r="O211" i="17"/>
  <c r="Q211" i="17"/>
  <c r="V211" i="17"/>
  <c r="G214" i="17"/>
  <c r="M214" i="17" s="1"/>
  <c r="I214" i="17"/>
  <c r="K214" i="17"/>
  <c r="O214" i="17"/>
  <c r="Q214" i="17"/>
  <c r="V214" i="17"/>
  <c r="G217" i="17"/>
  <c r="M217" i="17" s="1"/>
  <c r="I217" i="17"/>
  <c r="K217" i="17"/>
  <c r="O217" i="17"/>
  <c r="Q217" i="17"/>
  <c r="V217" i="17"/>
  <c r="V171" i="17" s="1"/>
  <c r="G220" i="17"/>
  <c r="M220" i="17" s="1"/>
  <c r="I220" i="17"/>
  <c r="K220" i="17"/>
  <c r="O220" i="17"/>
  <c r="Q220" i="17"/>
  <c r="V220" i="17"/>
  <c r="G223" i="17"/>
  <c r="I223" i="17"/>
  <c r="K223" i="17"/>
  <c r="M223" i="17"/>
  <c r="O223" i="17"/>
  <c r="Q223" i="17"/>
  <c r="V223" i="17"/>
  <c r="G227" i="17"/>
  <c r="M227" i="17" s="1"/>
  <c r="I227" i="17"/>
  <c r="K227" i="17"/>
  <c r="O227" i="17"/>
  <c r="Q227" i="17"/>
  <c r="Q226" i="17" s="1"/>
  <c r="V227" i="17"/>
  <c r="V226" i="17" s="1"/>
  <c r="G230" i="17"/>
  <c r="I230" i="17"/>
  <c r="K230" i="17"/>
  <c r="K226" i="17" s="1"/>
  <c r="M230" i="17"/>
  <c r="O230" i="17"/>
  <c r="O226" i="17" s="1"/>
  <c r="Q230" i="17"/>
  <c r="V230" i="17"/>
  <c r="G233" i="17"/>
  <c r="M233" i="17" s="1"/>
  <c r="I233" i="17"/>
  <c r="K233" i="17"/>
  <c r="O233" i="17"/>
  <c r="Q233" i="17"/>
  <c r="V233" i="17"/>
  <c r="G236" i="17"/>
  <c r="M236" i="17" s="1"/>
  <c r="I236" i="17"/>
  <c r="K236" i="17"/>
  <c r="O236" i="17"/>
  <c r="Q236" i="17"/>
  <c r="V236" i="17"/>
  <c r="G239" i="17"/>
  <c r="M239" i="17" s="1"/>
  <c r="I239" i="17"/>
  <c r="K239" i="17"/>
  <c r="O239" i="17"/>
  <c r="Q239" i="17"/>
  <c r="V239" i="17"/>
  <c r="G242" i="17"/>
  <c r="I242" i="17"/>
  <c r="K242" i="17"/>
  <c r="M242" i="17"/>
  <c r="O242" i="17"/>
  <c r="Q242" i="17"/>
  <c r="V242" i="17"/>
  <c r="G245" i="17"/>
  <c r="M245" i="17" s="1"/>
  <c r="I245" i="17"/>
  <c r="K245" i="17"/>
  <c r="O245" i="17"/>
  <c r="Q245" i="17"/>
  <c r="V245" i="17"/>
  <c r="G248" i="17"/>
  <c r="I248" i="17"/>
  <c r="K248" i="17"/>
  <c r="M248" i="17"/>
  <c r="O248" i="17"/>
  <c r="Q248" i="17"/>
  <c r="V248" i="17"/>
  <c r="G251" i="17"/>
  <c r="I251" i="17"/>
  <c r="K251" i="17"/>
  <c r="M251" i="17"/>
  <c r="O251" i="17"/>
  <c r="Q251" i="17"/>
  <c r="V251" i="17"/>
  <c r="G254" i="17"/>
  <c r="M254" i="17" s="1"/>
  <c r="I254" i="17"/>
  <c r="K254" i="17"/>
  <c r="O254" i="17"/>
  <c r="Q254" i="17"/>
  <c r="V254" i="17"/>
  <c r="G257" i="17"/>
  <c r="I257" i="17"/>
  <c r="K257" i="17"/>
  <c r="M257" i="17"/>
  <c r="O257" i="17"/>
  <c r="Q257" i="17"/>
  <c r="V257" i="17"/>
  <c r="G260" i="17"/>
  <c r="M260" i="17" s="1"/>
  <c r="I260" i="17"/>
  <c r="K260" i="17"/>
  <c r="O260" i="17"/>
  <c r="Q260" i="17"/>
  <c r="V260" i="17"/>
  <c r="G263" i="17"/>
  <c r="I263" i="17"/>
  <c r="K263" i="17"/>
  <c r="M263" i="17"/>
  <c r="O263" i="17"/>
  <c r="Q263" i="17"/>
  <c r="V263" i="17"/>
  <c r="G266" i="17"/>
  <c r="M266" i="17" s="1"/>
  <c r="I266" i="17"/>
  <c r="K266" i="17"/>
  <c r="O266" i="17"/>
  <c r="Q266" i="17"/>
  <c r="V266" i="17"/>
  <c r="G269" i="17"/>
  <c r="I269" i="17"/>
  <c r="K269" i="17"/>
  <c r="M269" i="17"/>
  <c r="O269" i="17"/>
  <c r="Q269" i="17"/>
  <c r="V269" i="17"/>
  <c r="G272" i="17"/>
  <c r="I272" i="17"/>
  <c r="I226" i="17" s="1"/>
  <c r="K272" i="17"/>
  <c r="M272" i="17"/>
  <c r="O272" i="17"/>
  <c r="Q272" i="17"/>
  <c r="V272" i="17"/>
  <c r="G275" i="17"/>
  <c r="M275" i="17" s="1"/>
  <c r="I275" i="17"/>
  <c r="K275" i="17"/>
  <c r="O275" i="17"/>
  <c r="Q275" i="17"/>
  <c r="V275" i="17"/>
  <c r="G278" i="17"/>
  <c r="I278" i="17"/>
  <c r="K278" i="17"/>
  <c r="M278" i="17"/>
  <c r="O278" i="17"/>
  <c r="Q278" i="17"/>
  <c r="V278" i="17"/>
  <c r="G281" i="17"/>
  <c r="M281" i="17" s="1"/>
  <c r="I281" i="17"/>
  <c r="K281" i="17"/>
  <c r="O281" i="17"/>
  <c r="Q281" i="17"/>
  <c r="V281" i="17"/>
  <c r="G284" i="17"/>
  <c r="M284" i="17" s="1"/>
  <c r="I284" i="17"/>
  <c r="K284" i="17"/>
  <c r="O284" i="17"/>
  <c r="Q284" i="17"/>
  <c r="V284" i="17"/>
  <c r="G287" i="17"/>
  <c r="M287" i="17" s="1"/>
  <c r="I287" i="17"/>
  <c r="K287" i="17"/>
  <c r="O287" i="17"/>
  <c r="Q287" i="17"/>
  <c r="V287" i="17"/>
  <c r="G290" i="17"/>
  <c r="I290" i="17"/>
  <c r="K290" i="17"/>
  <c r="M290" i="17"/>
  <c r="O290" i="17"/>
  <c r="Q290" i="17"/>
  <c r="V290" i="17"/>
  <c r="G293" i="17"/>
  <c r="M293" i="17" s="1"/>
  <c r="I293" i="17"/>
  <c r="K293" i="17"/>
  <c r="O293" i="17"/>
  <c r="Q293" i="17"/>
  <c r="V293" i="17"/>
  <c r="G296" i="17"/>
  <c r="I296" i="17"/>
  <c r="K296" i="17"/>
  <c r="M296" i="17"/>
  <c r="O296" i="17"/>
  <c r="Q296" i="17"/>
  <c r="V296" i="17"/>
  <c r="G299" i="17"/>
  <c r="I299" i="17"/>
  <c r="K299" i="17"/>
  <c r="M299" i="17"/>
  <c r="O299" i="17"/>
  <c r="Q299" i="17"/>
  <c r="V299" i="17"/>
  <c r="G302" i="17"/>
  <c r="I302" i="17"/>
  <c r="K302" i="17"/>
  <c r="M302" i="17"/>
  <c r="O302" i="17"/>
  <c r="Q302" i="17"/>
  <c r="V302" i="17"/>
  <c r="G305" i="17"/>
  <c r="I305" i="17"/>
  <c r="K305" i="17"/>
  <c r="M305" i="17"/>
  <c r="O305" i="17"/>
  <c r="Q305" i="17"/>
  <c r="V305" i="17"/>
  <c r="G309" i="17"/>
  <c r="I309" i="17"/>
  <c r="I308" i="17" s="1"/>
  <c r="K309" i="17"/>
  <c r="K308" i="17" s="1"/>
  <c r="M309" i="17"/>
  <c r="O309" i="17"/>
  <c r="O308" i="17" s="1"/>
  <c r="Q309" i="17"/>
  <c r="Q308" i="17" s="1"/>
  <c r="V309" i="17"/>
  <c r="V308" i="17" s="1"/>
  <c r="G312" i="17"/>
  <c r="M312" i="17" s="1"/>
  <c r="I312" i="17"/>
  <c r="K312" i="17"/>
  <c r="O312" i="17"/>
  <c r="Q312" i="17"/>
  <c r="V312" i="17"/>
  <c r="G315" i="17"/>
  <c r="I315" i="17"/>
  <c r="K315" i="17"/>
  <c r="M315" i="17"/>
  <c r="O315" i="17"/>
  <c r="Q315" i="17"/>
  <c r="V315" i="17"/>
  <c r="G318" i="17"/>
  <c r="G308" i="17" s="1"/>
  <c r="I318" i="17"/>
  <c r="K318" i="17"/>
  <c r="M318" i="17"/>
  <c r="O318" i="17"/>
  <c r="Q318" i="17"/>
  <c r="V318" i="17"/>
  <c r="G321" i="17"/>
  <c r="Q321" i="17"/>
  <c r="G322" i="17"/>
  <c r="I322" i="17"/>
  <c r="I321" i="17" s="1"/>
  <c r="K322" i="17"/>
  <c r="K321" i="17" s="1"/>
  <c r="M322" i="17"/>
  <c r="O322" i="17"/>
  <c r="O321" i="17" s="1"/>
  <c r="Q322" i="17"/>
  <c r="V322" i="17"/>
  <c r="V321" i="17" s="1"/>
  <c r="G325" i="17"/>
  <c r="M325" i="17" s="1"/>
  <c r="I325" i="17"/>
  <c r="K325" i="17"/>
  <c r="O325" i="17"/>
  <c r="Q325" i="17"/>
  <c r="V325" i="17"/>
  <c r="O328" i="17"/>
  <c r="Q328" i="17"/>
  <c r="G329" i="17"/>
  <c r="M329" i="17" s="1"/>
  <c r="I329" i="17"/>
  <c r="I328" i="17" s="1"/>
  <c r="K329" i="17"/>
  <c r="O329" i="17"/>
  <c r="Q329" i="17"/>
  <c r="V329" i="17"/>
  <c r="G332" i="17"/>
  <c r="I332" i="17"/>
  <c r="K332" i="17"/>
  <c r="K328" i="17" s="1"/>
  <c r="M332" i="17"/>
  <c r="O332" i="17"/>
  <c r="Q332" i="17"/>
  <c r="V332" i="17"/>
  <c r="V328" i="17" s="1"/>
  <c r="G335" i="17"/>
  <c r="G328" i="17" s="1"/>
  <c r="I335" i="17"/>
  <c r="K335" i="17"/>
  <c r="O335" i="17"/>
  <c r="Q335" i="17"/>
  <c r="V335" i="17"/>
  <c r="G338" i="17"/>
  <c r="G339" i="17"/>
  <c r="I339" i="17"/>
  <c r="I338" i="17" s="1"/>
  <c r="K339" i="17"/>
  <c r="K338" i="17" s="1"/>
  <c r="M339" i="17"/>
  <c r="M338" i="17" s="1"/>
  <c r="O339" i="17"/>
  <c r="Q339" i="17"/>
  <c r="Q338" i="17" s="1"/>
  <c r="V339" i="17"/>
  <c r="G342" i="17"/>
  <c r="I342" i="17"/>
  <c r="K342" i="17"/>
  <c r="M342" i="17"/>
  <c r="O342" i="17"/>
  <c r="Q342" i="17"/>
  <c r="V342" i="17"/>
  <c r="V338" i="17" s="1"/>
  <c r="G345" i="17"/>
  <c r="I345" i="17"/>
  <c r="K345" i="17"/>
  <c r="M345" i="17"/>
  <c r="O345" i="17"/>
  <c r="O338" i="17" s="1"/>
  <c r="Q345" i="17"/>
  <c r="V345" i="17"/>
  <c r="G348" i="17"/>
  <c r="G349" i="17"/>
  <c r="I349" i="17"/>
  <c r="I348" i="17" s="1"/>
  <c r="K349" i="17"/>
  <c r="K348" i="17" s="1"/>
  <c r="M349" i="17"/>
  <c r="O349" i="17"/>
  <c r="Q349" i="17"/>
  <c r="Q348" i="17" s="1"/>
  <c r="V349" i="17"/>
  <c r="V348" i="17" s="1"/>
  <c r="G352" i="17"/>
  <c r="M352" i="17" s="1"/>
  <c r="M348" i="17" s="1"/>
  <c r="I352" i="17"/>
  <c r="K352" i="17"/>
  <c r="O352" i="17"/>
  <c r="Q352" i="17"/>
  <c r="V352" i="17"/>
  <c r="G355" i="17"/>
  <c r="I355" i="17"/>
  <c r="K355" i="17"/>
  <c r="M355" i="17"/>
  <c r="O355" i="17"/>
  <c r="Q355" i="17"/>
  <c r="V355" i="17"/>
  <c r="G358" i="17"/>
  <c r="I358" i="17"/>
  <c r="K358" i="17"/>
  <c r="M358" i="17"/>
  <c r="O358" i="17"/>
  <c r="O348" i="17" s="1"/>
  <c r="Q358" i="17"/>
  <c r="V358" i="17"/>
  <c r="G361" i="17"/>
  <c r="M361" i="17" s="1"/>
  <c r="I361" i="17"/>
  <c r="K361" i="17"/>
  <c r="O361" i="17"/>
  <c r="Q361" i="17"/>
  <c r="V361" i="17"/>
  <c r="G364" i="17"/>
  <c r="I364" i="17"/>
  <c r="K364" i="17"/>
  <c r="M364" i="17"/>
  <c r="O364" i="17"/>
  <c r="Q364" i="17"/>
  <c r="V364" i="17"/>
  <c r="G365" i="17"/>
  <c r="I365" i="17"/>
  <c r="K365" i="17"/>
  <c r="M365" i="17"/>
  <c r="O365" i="17"/>
  <c r="Q365" i="17"/>
  <c r="V365" i="17"/>
  <c r="G368" i="17"/>
  <c r="Q368" i="17"/>
  <c r="G369" i="17"/>
  <c r="M369" i="17" s="1"/>
  <c r="M368" i="17" s="1"/>
  <c r="I369" i="17"/>
  <c r="I368" i="17" s="1"/>
  <c r="K369" i="17"/>
  <c r="O369" i="17"/>
  <c r="Q369" i="17"/>
  <c r="V369" i="17"/>
  <c r="G372" i="17"/>
  <c r="I372" i="17"/>
  <c r="K372" i="17"/>
  <c r="K368" i="17" s="1"/>
  <c r="M372" i="17"/>
  <c r="O372" i="17"/>
  <c r="O368" i="17" s="1"/>
  <c r="Q372" i="17"/>
  <c r="V372" i="17"/>
  <c r="V368" i="17" s="1"/>
  <c r="G375" i="17"/>
  <c r="I375" i="17"/>
  <c r="K375" i="17"/>
  <c r="G376" i="17"/>
  <c r="M376" i="17" s="1"/>
  <c r="M375" i="17" s="1"/>
  <c r="I376" i="17"/>
  <c r="K376" i="17"/>
  <c r="O376" i="17"/>
  <c r="O375" i="17" s="1"/>
  <c r="Q376" i="17"/>
  <c r="Q375" i="17" s="1"/>
  <c r="V376" i="17"/>
  <c r="V375" i="17" s="1"/>
  <c r="K380" i="17"/>
  <c r="Q380" i="17"/>
  <c r="G381" i="17"/>
  <c r="I381" i="17"/>
  <c r="K381" i="17"/>
  <c r="M381" i="17"/>
  <c r="O381" i="17"/>
  <c r="Q381" i="17"/>
  <c r="V381" i="17"/>
  <c r="V380" i="17" s="1"/>
  <c r="G384" i="17"/>
  <c r="I384" i="17"/>
  <c r="I380" i="17" s="1"/>
  <c r="K384" i="17"/>
  <c r="M384" i="17"/>
  <c r="O384" i="17"/>
  <c r="O380" i="17" s="1"/>
  <c r="Q384" i="17"/>
  <c r="V384" i="17"/>
  <c r="G387" i="17"/>
  <c r="M387" i="17" s="1"/>
  <c r="I387" i="17"/>
  <c r="K387" i="17"/>
  <c r="O387" i="17"/>
  <c r="Q387" i="17"/>
  <c r="V387" i="17"/>
  <c r="G390" i="17"/>
  <c r="I390" i="17"/>
  <c r="K390" i="17"/>
  <c r="M390" i="17"/>
  <c r="O390" i="17"/>
  <c r="Q390" i="17"/>
  <c r="V390" i="17"/>
  <c r="G393" i="17"/>
  <c r="M393" i="17" s="1"/>
  <c r="I393" i="17"/>
  <c r="K393" i="17"/>
  <c r="O393" i="17"/>
  <c r="Q393" i="17"/>
  <c r="V393" i="17"/>
  <c r="G396" i="17"/>
  <c r="I396" i="17"/>
  <c r="K396" i="17"/>
  <c r="M396" i="17"/>
  <c r="O396" i="17"/>
  <c r="Q396" i="17"/>
  <c r="V396" i="17"/>
  <c r="AE401" i="17"/>
  <c r="AF401" i="17"/>
  <c r="G314" i="16"/>
  <c r="BA271" i="16"/>
  <c r="BA232" i="16"/>
  <c r="BA85" i="16"/>
  <c r="BA58" i="16"/>
  <c r="BA28" i="16"/>
  <c r="G9" i="16"/>
  <c r="G8" i="16" s="1"/>
  <c r="I9" i="16"/>
  <c r="I8" i="16" s="1"/>
  <c r="K9" i="16"/>
  <c r="K8" i="16" s="1"/>
  <c r="M9" i="16"/>
  <c r="O9" i="16"/>
  <c r="Q9" i="16"/>
  <c r="V9" i="16"/>
  <c r="G11" i="16"/>
  <c r="I11" i="16"/>
  <c r="K11" i="16"/>
  <c r="M11" i="16"/>
  <c r="O11" i="16"/>
  <c r="Q11" i="16"/>
  <c r="V11" i="16"/>
  <c r="G12" i="16"/>
  <c r="I12" i="16"/>
  <c r="K12" i="16"/>
  <c r="M12" i="16"/>
  <c r="O12" i="16"/>
  <c r="O8" i="16" s="1"/>
  <c r="Q12" i="16"/>
  <c r="Q8" i="16" s="1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V8" i="16" s="1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I20" i="16"/>
  <c r="K20" i="16"/>
  <c r="M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I31" i="16"/>
  <c r="K31" i="16"/>
  <c r="M31" i="16"/>
  <c r="O31" i="16"/>
  <c r="Q31" i="16"/>
  <c r="V31" i="16"/>
  <c r="G32" i="16"/>
  <c r="G33" i="16"/>
  <c r="I33" i="16"/>
  <c r="I32" i="16" s="1"/>
  <c r="K33" i="16"/>
  <c r="K32" i="16" s="1"/>
  <c r="M33" i="16"/>
  <c r="O33" i="16"/>
  <c r="O32" i="16" s="1"/>
  <c r="Q33" i="16"/>
  <c r="Q32" i="16" s="1"/>
  <c r="V33" i="16"/>
  <c r="V32" i="16" s="1"/>
  <c r="G35" i="16"/>
  <c r="M35" i="16" s="1"/>
  <c r="I35" i="16"/>
  <c r="K35" i="16"/>
  <c r="O35" i="16"/>
  <c r="Q35" i="16"/>
  <c r="V35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I46" i="16"/>
  <c r="K46" i="16"/>
  <c r="M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4" i="16"/>
  <c r="G63" i="16" s="1"/>
  <c r="I64" i="16"/>
  <c r="I63" i="16" s="1"/>
  <c r="K64" i="16"/>
  <c r="K63" i="16" s="1"/>
  <c r="M64" i="16"/>
  <c r="O64" i="16"/>
  <c r="O63" i="16" s="1"/>
  <c r="Q64" i="16"/>
  <c r="Q63" i="16" s="1"/>
  <c r="V64" i="16"/>
  <c r="G66" i="16"/>
  <c r="M66" i="16" s="1"/>
  <c r="I66" i="16"/>
  <c r="K66" i="16"/>
  <c r="O66" i="16"/>
  <c r="Q66" i="16"/>
  <c r="V66" i="16"/>
  <c r="V63" i="16" s="1"/>
  <c r="G67" i="16"/>
  <c r="I67" i="16"/>
  <c r="K67" i="16"/>
  <c r="M67" i="16"/>
  <c r="O67" i="16"/>
  <c r="Q67" i="16"/>
  <c r="V67" i="16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M70" i="16" s="1"/>
  <c r="I70" i="16"/>
  <c r="K70" i="16"/>
  <c r="O70" i="16"/>
  <c r="Q70" i="16"/>
  <c r="V70" i="16"/>
  <c r="G71" i="16"/>
  <c r="I71" i="16"/>
  <c r="K71" i="16"/>
  <c r="M71" i="16"/>
  <c r="O71" i="16"/>
  <c r="Q71" i="16"/>
  <c r="V71" i="16"/>
  <c r="G72" i="16"/>
  <c r="I72" i="16"/>
  <c r="K72" i="16"/>
  <c r="M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6" i="16"/>
  <c r="I86" i="16"/>
  <c r="K86" i="16"/>
  <c r="M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1" i="16"/>
  <c r="I91" i="16"/>
  <c r="I90" i="16" s="1"/>
  <c r="K91" i="16"/>
  <c r="K90" i="16" s="1"/>
  <c r="M91" i="16"/>
  <c r="O91" i="16"/>
  <c r="O90" i="16" s="1"/>
  <c r="Q91" i="16"/>
  <c r="Q90" i="16" s="1"/>
  <c r="V91" i="16"/>
  <c r="V90" i="16" s="1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K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I105" i="16"/>
  <c r="K105" i="16"/>
  <c r="M105" i="16"/>
  <c r="O105" i="16"/>
  <c r="Q105" i="16"/>
  <c r="V105" i="16"/>
  <c r="G106" i="16"/>
  <c r="I106" i="16"/>
  <c r="K106" i="16"/>
  <c r="M106" i="16"/>
  <c r="O106" i="16"/>
  <c r="Q106" i="16"/>
  <c r="V106" i="16"/>
  <c r="G107" i="16"/>
  <c r="I107" i="16"/>
  <c r="K107" i="16"/>
  <c r="M107" i="16"/>
  <c r="O107" i="16"/>
  <c r="Q107" i="16"/>
  <c r="V107" i="16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G112" i="16"/>
  <c r="M112" i="16" s="1"/>
  <c r="I112" i="16"/>
  <c r="I111" i="16" s="1"/>
  <c r="K112" i="16"/>
  <c r="O112" i="16"/>
  <c r="O111" i="16" s="1"/>
  <c r="Q112" i="16"/>
  <c r="V112" i="16"/>
  <c r="G113" i="16"/>
  <c r="M113" i="16" s="1"/>
  <c r="I113" i="16"/>
  <c r="K113" i="16"/>
  <c r="K111" i="16" s="1"/>
  <c r="O113" i="16"/>
  <c r="Q113" i="16"/>
  <c r="V113" i="16"/>
  <c r="G114" i="16"/>
  <c r="G111" i="16" s="1"/>
  <c r="I114" i="16"/>
  <c r="K114" i="16"/>
  <c r="M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I116" i="16"/>
  <c r="K116" i="16"/>
  <c r="M116" i="16"/>
  <c r="O116" i="16"/>
  <c r="Q116" i="16"/>
  <c r="Q111" i="16" s="1"/>
  <c r="V116" i="16"/>
  <c r="G117" i="16"/>
  <c r="M117" i="16" s="1"/>
  <c r="I117" i="16"/>
  <c r="K117" i="16"/>
  <c r="O117" i="16"/>
  <c r="Q117" i="16"/>
  <c r="V117" i="16"/>
  <c r="V111" i="16" s="1"/>
  <c r="G118" i="16"/>
  <c r="I118" i="16"/>
  <c r="K118" i="16"/>
  <c r="M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I120" i="16"/>
  <c r="K120" i="16"/>
  <c r="M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I122" i="16"/>
  <c r="K122" i="16"/>
  <c r="M122" i="16"/>
  <c r="O122" i="16"/>
  <c r="Q122" i="16"/>
  <c r="V122" i="16"/>
  <c r="G123" i="16"/>
  <c r="M123" i="16" s="1"/>
  <c r="I123" i="16"/>
  <c r="K123" i="16"/>
  <c r="O123" i="16"/>
  <c r="Q123" i="16"/>
  <c r="V123" i="16"/>
  <c r="G124" i="16"/>
  <c r="I124" i="16"/>
  <c r="K124" i="16"/>
  <c r="M124" i="16"/>
  <c r="O124" i="16"/>
  <c r="Q124" i="16"/>
  <c r="V124" i="16"/>
  <c r="G125" i="16"/>
  <c r="I125" i="16"/>
  <c r="K125" i="16"/>
  <c r="M125" i="16"/>
  <c r="O125" i="16"/>
  <c r="Q125" i="16"/>
  <c r="V125" i="16"/>
  <c r="G126" i="16"/>
  <c r="I126" i="16"/>
  <c r="K126" i="16"/>
  <c r="M126" i="16"/>
  <c r="O126" i="16"/>
  <c r="Q126" i="16"/>
  <c r="V126" i="16"/>
  <c r="G127" i="16"/>
  <c r="M127" i="16" s="1"/>
  <c r="I127" i="16"/>
  <c r="K127" i="16"/>
  <c r="O127" i="16"/>
  <c r="Q127" i="16"/>
  <c r="V127" i="16"/>
  <c r="G128" i="16"/>
  <c r="M128" i="16" s="1"/>
  <c r="I128" i="16"/>
  <c r="K128" i="16"/>
  <c r="O128" i="16"/>
  <c r="Q128" i="16"/>
  <c r="V128" i="16"/>
  <c r="G129" i="16"/>
  <c r="M129" i="16" s="1"/>
  <c r="I129" i="16"/>
  <c r="K129" i="16"/>
  <c r="O129" i="16"/>
  <c r="Q129" i="16"/>
  <c r="V129" i="16"/>
  <c r="G130" i="16"/>
  <c r="I130" i="16"/>
  <c r="K130" i="16"/>
  <c r="M130" i="16"/>
  <c r="O130" i="16"/>
  <c r="Q130" i="16"/>
  <c r="V130" i="16"/>
  <c r="G131" i="16"/>
  <c r="M131" i="16" s="1"/>
  <c r="I131" i="16"/>
  <c r="K131" i="16"/>
  <c r="O131" i="16"/>
  <c r="Q131" i="16"/>
  <c r="V131" i="16"/>
  <c r="G132" i="16"/>
  <c r="I132" i="16"/>
  <c r="K132" i="16"/>
  <c r="M132" i="16"/>
  <c r="O132" i="16"/>
  <c r="Q132" i="16"/>
  <c r="V132" i="16"/>
  <c r="G133" i="16"/>
  <c r="M133" i="16" s="1"/>
  <c r="I133" i="16"/>
  <c r="K133" i="16"/>
  <c r="O133" i="16"/>
  <c r="Q133" i="16"/>
  <c r="V133" i="16"/>
  <c r="G134" i="16"/>
  <c r="M134" i="16" s="1"/>
  <c r="I134" i="16"/>
  <c r="K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I136" i="16"/>
  <c r="K136" i="16"/>
  <c r="M136" i="16"/>
  <c r="O136" i="16"/>
  <c r="Q136" i="16"/>
  <c r="V136" i="16"/>
  <c r="G137" i="16"/>
  <c r="M137" i="16" s="1"/>
  <c r="I137" i="16"/>
  <c r="K137" i="16"/>
  <c r="O137" i="16"/>
  <c r="Q137" i="16"/>
  <c r="V137" i="16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I140" i="16"/>
  <c r="K140" i="16"/>
  <c r="M140" i="16"/>
  <c r="O140" i="16"/>
  <c r="Q140" i="16"/>
  <c r="V140" i="16"/>
  <c r="G141" i="16"/>
  <c r="I141" i="16"/>
  <c r="K141" i="16"/>
  <c r="M141" i="16"/>
  <c r="O141" i="16"/>
  <c r="Q141" i="16"/>
  <c r="V141" i="16"/>
  <c r="G142" i="16"/>
  <c r="I142" i="16"/>
  <c r="K142" i="16"/>
  <c r="M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M145" i="16" s="1"/>
  <c r="I145" i="16"/>
  <c r="K145" i="16"/>
  <c r="O145" i="16"/>
  <c r="Q145" i="16"/>
  <c r="V145" i="16"/>
  <c r="G146" i="16"/>
  <c r="I146" i="16"/>
  <c r="K146" i="16"/>
  <c r="M146" i="16"/>
  <c r="O146" i="16"/>
  <c r="Q146" i="16"/>
  <c r="V146" i="16"/>
  <c r="G147" i="16"/>
  <c r="M147" i="16" s="1"/>
  <c r="I147" i="16"/>
  <c r="K147" i="16"/>
  <c r="O147" i="16"/>
  <c r="Q147" i="16"/>
  <c r="V147" i="16"/>
  <c r="G148" i="16"/>
  <c r="I148" i="16"/>
  <c r="K148" i="16"/>
  <c r="M148" i="16"/>
  <c r="O148" i="16"/>
  <c r="Q148" i="16"/>
  <c r="V148" i="16"/>
  <c r="G149" i="16"/>
  <c r="M149" i="16" s="1"/>
  <c r="I149" i="16"/>
  <c r="K149" i="16"/>
  <c r="O149" i="16"/>
  <c r="Q149" i="16"/>
  <c r="V149" i="16"/>
  <c r="G150" i="16"/>
  <c r="M150" i="16" s="1"/>
  <c r="I150" i="16"/>
  <c r="K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3" i="16"/>
  <c r="M153" i="16" s="1"/>
  <c r="I153" i="16"/>
  <c r="K153" i="16"/>
  <c r="O153" i="16"/>
  <c r="Q153" i="16"/>
  <c r="V153" i="16"/>
  <c r="G154" i="16"/>
  <c r="I154" i="16"/>
  <c r="K154" i="16"/>
  <c r="M154" i="16"/>
  <c r="O154" i="16"/>
  <c r="Q154" i="16"/>
  <c r="V154" i="16"/>
  <c r="G155" i="16"/>
  <c r="M155" i="16" s="1"/>
  <c r="I155" i="16"/>
  <c r="K155" i="16"/>
  <c r="O155" i="16"/>
  <c r="Q155" i="16"/>
  <c r="V155" i="16"/>
  <c r="G156" i="16"/>
  <c r="I156" i="16"/>
  <c r="K156" i="16"/>
  <c r="M156" i="16"/>
  <c r="O156" i="16"/>
  <c r="Q156" i="16"/>
  <c r="V156" i="16"/>
  <c r="G157" i="16"/>
  <c r="I157" i="16"/>
  <c r="K157" i="16"/>
  <c r="M157" i="16"/>
  <c r="O157" i="16"/>
  <c r="Q157" i="16"/>
  <c r="V157" i="16"/>
  <c r="G158" i="16"/>
  <c r="M158" i="16" s="1"/>
  <c r="I158" i="16"/>
  <c r="K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M160" i="16" s="1"/>
  <c r="I160" i="16"/>
  <c r="K160" i="16"/>
  <c r="O160" i="16"/>
  <c r="Q160" i="16"/>
  <c r="V160" i="16"/>
  <c r="G161" i="16"/>
  <c r="M161" i="16" s="1"/>
  <c r="I161" i="16"/>
  <c r="K161" i="16"/>
  <c r="O161" i="16"/>
  <c r="Q161" i="16"/>
  <c r="V161" i="16"/>
  <c r="G162" i="16"/>
  <c r="I162" i="16"/>
  <c r="K162" i="16"/>
  <c r="M162" i="16"/>
  <c r="O162" i="16"/>
  <c r="Q162" i="16"/>
  <c r="V162" i="16"/>
  <c r="G163" i="16"/>
  <c r="M163" i="16" s="1"/>
  <c r="I163" i="16"/>
  <c r="K163" i="16"/>
  <c r="O163" i="16"/>
  <c r="Q163" i="16"/>
  <c r="V163" i="16"/>
  <c r="G164" i="16"/>
  <c r="I164" i="16"/>
  <c r="K164" i="16"/>
  <c r="M164" i="16"/>
  <c r="O164" i="16"/>
  <c r="Q164" i="16"/>
  <c r="V164" i="16"/>
  <c r="G165" i="16"/>
  <c r="M165" i="16" s="1"/>
  <c r="I165" i="16"/>
  <c r="K165" i="16"/>
  <c r="O165" i="16"/>
  <c r="Q165" i="16"/>
  <c r="V165" i="16"/>
  <c r="G166" i="16"/>
  <c r="M166" i="16" s="1"/>
  <c r="I166" i="16"/>
  <c r="K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I168" i="16"/>
  <c r="K168" i="16"/>
  <c r="M168" i="16"/>
  <c r="O168" i="16"/>
  <c r="Q168" i="16"/>
  <c r="V168" i="16"/>
  <c r="G169" i="16"/>
  <c r="M169" i="16" s="1"/>
  <c r="I169" i="16"/>
  <c r="K169" i="16"/>
  <c r="O169" i="16"/>
  <c r="Q169" i="16"/>
  <c r="V169" i="16"/>
  <c r="G170" i="16"/>
  <c r="I170" i="16"/>
  <c r="K170" i="16"/>
  <c r="M170" i="16"/>
  <c r="O170" i="16"/>
  <c r="Q170" i="16"/>
  <c r="V170" i="16"/>
  <c r="G171" i="16"/>
  <c r="M171" i="16" s="1"/>
  <c r="I171" i="16"/>
  <c r="K171" i="16"/>
  <c r="O171" i="16"/>
  <c r="Q171" i="16"/>
  <c r="V171" i="16"/>
  <c r="G172" i="16"/>
  <c r="I172" i="16"/>
  <c r="K172" i="16"/>
  <c r="M172" i="16"/>
  <c r="O172" i="16"/>
  <c r="Q172" i="16"/>
  <c r="V172" i="16"/>
  <c r="G173" i="16"/>
  <c r="I173" i="16"/>
  <c r="K173" i="16"/>
  <c r="M173" i="16"/>
  <c r="O173" i="16"/>
  <c r="Q173" i="16"/>
  <c r="V173" i="16"/>
  <c r="G174" i="16"/>
  <c r="M174" i="16" s="1"/>
  <c r="I174" i="16"/>
  <c r="K174" i="16"/>
  <c r="O174" i="16"/>
  <c r="Q174" i="16"/>
  <c r="V174" i="16"/>
  <c r="G175" i="16"/>
  <c r="M175" i="16" s="1"/>
  <c r="I175" i="16"/>
  <c r="K175" i="16"/>
  <c r="O175" i="16"/>
  <c r="Q175" i="16"/>
  <c r="V175" i="16"/>
  <c r="G176" i="16"/>
  <c r="I176" i="16"/>
  <c r="K176" i="16"/>
  <c r="M176" i="16"/>
  <c r="O176" i="16"/>
  <c r="Q176" i="16"/>
  <c r="V176" i="16"/>
  <c r="G177" i="16"/>
  <c r="M177" i="16" s="1"/>
  <c r="I177" i="16"/>
  <c r="K177" i="16"/>
  <c r="O177" i="16"/>
  <c r="Q177" i="16"/>
  <c r="V177" i="16"/>
  <c r="G178" i="16"/>
  <c r="I178" i="16"/>
  <c r="K178" i="16"/>
  <c r="M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1" i="16"/>
  <c r="M181" i="16" s="1"/>
  <c r="I181" i="16"/>
  <c r="K181" i="16"/>
  <c r="O181" i="16"/>
  <c r="Q181" i="16"/>
  <c r="V181" i="16"/>
  <c r="G182" i="16"/>
  <c r="M182" i="16" s="1"/>
  <c r="I182" i="16"/>
  <c r="K182" i="16"/>
  <c r="O182" i="16"/>
  <c r="Q182" i="16"/>
  <c r="V182" i="16"/>
  <c r="G183" i="16"/>
  <c r="M183" i="16" s="1"/>
  <c r="I183" i="16"/>
  <c r="K183" i="16"/>
  <c r="O183" i="16"/>
  <c r="Q183" i="16"/>
  <c r="V183" i="16"/>
  <c r="G184" i="16"/>
  <c r="I184" i="16"/>
  <c r="K184" i="16"/>
  <c r="M184" i="16"/>
  <c r="O184" i="16"/>
  <c r="Q184" i="16"/>
  <c r="V184" i="16"/>
  <c r="G185" i="16"/>
  <c r="M185" i="16" s="1"/>
  <c r="I185" i="16"/>
  <c r="K185" i="16"/>
  <c r="O185" i="16"/>
  <c r="Q185" i="16"/>
  <c r="V185" i="16"/>
  <c r="G186" i="16"/>
  <c r="I186" i="16"/>
  <c r="K186" i="16"/>
  <c r="M186" i="16"/>
  <c r="O186" i="16"/>
  <c r="Q186" i="16"/>
  <c r="V186" i="16"/>
  <c r="G187" i="16"/>
  <c r="M187" i="16" s="1"/>
  <c r="I187" i="16"/>
  <c r="K187" i="16"/>
  <c r="O187" i="16"/>
  <c r="Q187" i="16"/>
  <c r="V187" i="16"/>
  <c r="G188" i="16"/>
  <c r="I188" i="16"/>
  <c r="K188" i="16"/>
  <c r="M188" i="16"/>
  <c r="O188" i="16"/>
  <c r="Q188" i="16"/>
  <c r="V188" i="16"/>
  <c r="G189" i="16"/>
  <c r="I189" i="16"/>
  <c r="K189" i="16"/>
  <c r="M189" i="16"/>
  <c r="O189" i="16"/>
  <c r="Q189" i="16"/>
  <c r="V189" i="16"/>
  <c r="G190" i="16"/>
  <c r="M190" i="16" s="1"/>
  <c r="I190" i="16"/>
  <c r="K190" i="16"/>
  <c r="O190" i="16"/>
  <c r="Q190" i="16"/>
  <c r="V190" i="16"/>
  <c r="G191" i="16"/>
  <c r="M191" i="16" s="1"/>
  <c r="I191" i="16"/>
  <c r="K191" i="16"/>
  <c r="O191" i="16"/>
  <c r="Q191" i="16"/>
  <c r="V191" i="16"/>
  <c r="G192" i="16"/>
  <c r="I192" i="16"/>
  <c r="K192" i="16"/>
  <c r="M192" i="16"/>
  <c r="O192" i="16"/>
  <c r="Q192" i="16"/>
  <c r="V192" i="16"/>
  <c r="G194" i="16"/>
  <c r="I194" i="16"/>
  <c r="I193" i="16" s="1"/>
  <c r="K194" i="16"/>
  <c r="M194" i="16"/>
  <c r="O194" i="16"/>
  <c r="Q194" i="16"/>
  <c r="V194" i="16"/>
  <c r="V193" i="16" s="1"/>
  <c r="G195" i="16"/>
  <c r="M195" i="16" s="1"/>
  <c r="I195" i="16"/>
  <c r="K195" i="16"/>
  <c r="K193" i="16" s="1"/>
  <c r="O195" i="16"/>
  <c r="O193" i="16" s="1"/>
  <c r="Q195" i="16"/>
  <c r="Q193" i="16" s="1"/>
  <c r="V195" i="16"/>
  <c r="G196" i="16"/>
  <c r="I196" i="16"/>
  <c r="K196" i="16"/>
  <c r="M196" i="16"/>
  <c r="O196" i="16"/>
  <c r="Q196" i="16"/>
  <c r="V196" i="16"/>
  <c r="G197" i="16"/>
  <c r="M197" i="16" s="1"/>
  <c r="I197" i="16"/>
  <c r="K197" i="16"/>
  <c r="O197" i="16"/>
  <c r="Q197" i="16"/>
  <c r="V197" i="16"/>
  <c r="G198" i="16"/>
  <c r="M198" i="16" s="1"/>
  <c r="I198" i="16"/>
  <c r="K198" i="16"/>
  <c r="O198" i="16"/>
  <c r="Q198" i="16"/>
  <c r="V198" i="16"/>
  <c r="G199" i="16"/>
  <c r="M199" i="16" s="1"/>
  <c r="I199" i="16"/>
  <c r="K199" i="16"/>
  <c r="O199" i="16"/>
  <c r="Q199" i="16"/>
  <c r="V199" i="16"/>
  <c r="G200" i="16"/>
  <c r="I200" i="16"/>
  <c r="K200" i="16"/>
  <c r="M200" i="16"/>
  <c r="O200" i="16"/>
  <c r="Q200" i="16"/>
  <c r="V200" i="16"/>
  <c r="G201" i="16"/>
  <c r="M201" i="16" s="1"/>
  <c r="I201" i="16"/>
  <c r="K201" i="16"/>
  <c r="O201" i="16"/>
  <c r="Q201" i="16"/>
  <c r="V201" i="16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Q203" i="16"/>
  <c r="V203" i="16"/>
  <c r="G204" i="16"/>
  <c r="I204" i="16"/>
  <c r="K204" i="16"/>
  <c r="M204" i="16"/>
  <c r="O204" i="16"/>
  <c r="Q204" i="16"/>
  <c r="V204" i="16"/>
  <c r="G205" i="16"/>
  <c r="I205" i="16"/>
  <c r="K205" i="16"/>
  <c r="M205" i="16"/>
  <c r="O205" i="16"/>
  <c r="Q205" i="16"/>
  <c r="V205" i="16"/>
  <c r="G206" i="16"/>
  <c r="M206" i="16" s="1"/>
  <c r="I206" i="16"/>
  <c r="K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I208" i="16"/>
  <c r="K208" i="16"/>
  <c r="M208" i="16"/>
  <c r="O208" i="16"/>
  <c r="Q208" i="16"/>
  <c r="V208" i="16"/>
  <c r="G209" i="16"/>
  <c r="M209" i="16" s="1"/>
  <c r="I209" i="16"/>
  <c r="K209" i="16"/>
  <c r="O209" i="16"/>
  <c r="Q209" i="16"/>
  <c r="V209" i="16"/>
  <c r="G210" i="16"/>
  <c r="I210" i="16"/>
  <c r="K210" i="16"/>
  <c r="M210" i="16"/>
  <c r="O210" i="16"/>
  <c r="Q210" i="16"/>
  <c r="V210" i="16"/>
  <c r="G211" i="16"/>
  <c r="M211" i="16" s="1"/>
  <c r="I211" i="16"/>
  <c r="K211" i="16"/>
  <c r="O211" i="16"/>
  <c r="Q211" i="16"/>
  <c r="V211" i="16"/>
  <c r="G212" i="16"/>
  <c r="I212" i="16"/>
  <c r="K212" i="16"/>
  <c r="M212" i="16"/>
  <c r="O212" i="16"/>
  <c r="Q212" i="16"/>
  <c r="V212" i="16"/>
  <c r="G213" i="16"/>
  <c r="M213" i="16" s="1"/>
  <c r="I213" i="16"/>
  <c r="K213" i="16"/>
  <c r="O213" i="16"/>
  <c r="Q213" i="16"/>
  <c r="V213" i="16"/>
  <c r="G214" i="16"/>
  <c r="M214" i="16" s="1"/>
  <c r="I214" i="16"/>
  <c r="K214" i="16"/>
  <c r="O214" i="16"/>
  <c r="Q214" i="16"/>
  <c r="V214" i="16"/>
  <c r="G215" i="16"/>
  <c r="M215" i="16" s="1"/>
  <c r="I215" i="16"/>
  <c r="K215" i="16"/>
  <c r="O215" i="16"/>
  <c r="Q215" i="16"/>
  <c r="V215" i="16"/>
  <c r="G216" i="16"/>
  <c r="I216" i="16"/>
  <c r="K216" i="16"/>
  <c r="M216" i="16"/>
  <c r="O216" i="16"/>
  <c r="Q216" i="16"/>
  <c r="V216" i="16"/>
  <c r="G217" i="16"/>
  <c r="M217" i="16" s="1"/>
  <c r="I217" i="16"/>
  <c r="K217" i="16"/>
  <c r="O217" i="16"/>
  <c r="Q217" i="16"/>
  <c r="V217" i="16"/>
  <c r="G218" i="16"/>
  <c r="I218" i="16"/>
  <c r="K218" i="16"/>
  <c r="M218" i="16"/>
  <c r="O218" i="16"/>
  <c r="Q218" i="16"/>
  <c r="V218" i="16"/>
  <c r="G219" i="16"/>
  <c r="M219" i="16" s="1"/>
  <c r="I219" i="16"/>
  <c r="K219" i="16"/>
  <c r="O219" i="16"/>
  <c r="Q219" i="16"/>
  <c r="V219" i="16"/>
  <c r="G221" i="16"/>
  <c r="I221" i="16"/>
  <c r="K221" i="16"/>
  <c r="M221" i="16"/>
  <c r="O221" i="16"/>
  <c r="Q221" i="16"/>
  <c r="V221" i="16"/>
  <c r="G223" i="16"/>
  <c r="I223" i="16"/>
  <c r="K223" i="16"/>
  <c r="M223" i="16"/>
  <c r="O223" i="16"/>
  <c r="Q223" i="16"/>
  <c r="V223" i="16"/>
  <c r="G224" i="16"/>
  <c r="M224" i="16" s="1"/>
  <c r="I224" i="16"/>
  <c r="K224" i="16"/>
  <c r="O224" i="16"/>
  <c r="Q224" i="16"/>
  <c r="V224" i="16"/>
  <c r="G225" i="16"/>
  <c r="M225" i="16" s="1"/>
  <c r="I225" i="16"/>
  <c r="K225" i="16"/>
  <c r="O225" i="16"/>
  <c r="Q225" i="16"/>
  <c r="V225" i="16"/>
  <c r="G227" i="16"/>
  <c r="M227" i="16" s="1"/>
  <c r="I227" i="16"/>
  <c r="K227" i="16"/>
  <c r="K226" i="16" s="1"/>
  <c r="O227" i="16"/>
  <c r="Q227" i="16"/>
  <c r="Q226" i="16" s="1"/>
  <c r="V227" i="16"/>
  <c r="V226" i="16" s="1"/>
  <c r="G228" i="16"/>
  <c r="I228" i="16"/>
  <c r="K228" i="16"/>
  <c r="M228" i="16"/>
  <c r="O228" i="16"/>
  <c r="Q228" i="16"/>
  <c r="V228" i="16"/>
  <c r="G229" i="16"/>
  <c r="M229" i="16" s="1"/>
  <c r="I229" i="16"/>
  <c r="K229" i="16"/>
  <c r="O229" i="16"/>
  <c r="O226" i="16" s="1"/>
  <c r="Q229" i="16"/>
  <c r="V229" i="16"/>
  <c r="G230" i="16"/>
  <c r="I230" i="16"/>
  <c r="K230" i="16"/>
  <c r="M230" i="16"/>
  <c r="O230" i="16"/>
  <c r="Q230" i="16"/>
  <c r="V230" i="16"/>
  <c r="G231" i="16"/>
  <c r="M231" i="16" s="1"/>
  <c r="I231" i="16"/>
  <c r="K231" i="16"/>
  <c r="O231" i="16"/>
  <c r="Q231" i="16"/>
  <c r="V231" i="16"/>
  <c r="G233" i="16"/>
  <c r="M233" i="16" s="1"/>
  <c r="I233" i="16"/>
  <c r="K233" i="16"/>
  <c r="O233" i="16"/>
  <c r="Q233" i="16"/>
  <c r="V233" i="16"/>
  <c r="G234" i="16"/>
  <c r="M234" i="16" s="1"/>
  <c r="I234" i="16"/>
  <c r="K234" i="16"/>
  <c r="O234" i="16"/>
  <c r="Q234" i="16"/>
  <c r="V234" i="16"/>
  <c r="G235" i="16"/>
  <c r="I235" i="16"/>
  <c r="K235" i="16"/>
  <c r="M235" i="16"/>
  <c r="O235" i="16"/>
  <c r="Q235" i="16"/>
  <c r="V235" i="16"/>
  <c r="G236" i="16"/>
  <c r="M236" i="16" s="1"/>
  <c r="I236" i="16"/>
  <c r="K236" i="16"/>
  <c r="O236" i="16"/>
  <c r="Q236" i="16"/>
  <c r="V236" i="16"/>
  <c r="G237" i="16"/>
  <c r="I237" i="16"/>
  <c r="K237" i="16"/>
  <c r="M237" i="16"/>
  <c r="O237" i="16"/>
  <c r="Q237" i="16"/>
  <c r="V237" i="16"/>
  <c r="G238" i="16"/>
  <c r="I238" i="16"/>
  <c r="K238" i="16"/>
  <c r="M238" i="16"/>
  <c r="O238" i="16"/>
  <c r="Q238" i="16"/>
  <c r="V238" i="16"/>
  <c r="G240" i="16"/>
  <c r="I240" i="16"/>
  <c r="K240" i="16"/>
  <c r="M240" i="16"/>
  <c r="O240" i="16"/>
  <c r="Q240" i="16"/>
  <c r="V240" i="16"/>
  <c r="G241" i="16"/>
  <c r="I241" i="16"/>
  <c r="K241" i="16"/>
  <c r="M241" i="16"/>
  <c r="O241" i="16"/>
  <c r="Q241" i="16"/>
  <c r="V241" i="16"/>
  <c r="G242" i="16"/>
  <c r="M242" i="16" s="1"/>
  <c r="I242" i="16"/>
  <c r="K242" i="16"/>
  <c r="O242" i="16"/>
  <c r="Q242" i="16"/>
  <c r="V242" i="16"/>
  <c r="G243" i="16"/>
  <c r="M243" i="16" s="1"/>
  <c r="I243" i="16"/>
  <c r="K243" i="16"/>
  <c r="O243" i="16"/>
  <c r="Q243" i="16"/>
  <c r="V243" i="16"/>
  <c r="G244" i="16"/>
  <c r="I244" i="16"/>
  <c r="I226" i="16" s="1"/>
  <c r="K244" i="16"/>
  <c r="M244" i="16"/>
  <c r="O244" i="16"/>
  <c r="Q244" i="16"/>
  <c r="V244" i="16"/>
  <c r="G245" i="16"/>
  <c r="M245" i="16" s="1"/>
  <c r="I245" i="16"/>
  <c r="K245" i="16"/>
  <c r="O245" i="16"/>
  <c r="Q245" i="16"/>
  <c r="V245" i="16"/>
  <c r="G247" i="16"/>
  <c r="I247" i="16"/>
  <c r="K247" i="16"/>
  <c r="M247" i="16"/>
  <c r="O247" i="16"/>
  <c r="Q247" i="16"/>
  <c r="V247" i="16"/>
  <c r="G248" i="16"/>
  <c r="M248" i="16" s="1"/>
  <c r="I248" i="16"/>
  <c r="K248" i="16"/>
  <c r="O248" i="16"/>
  <c r="Q248" i="16"/>
  <c r="V248" i="16"/>
  <c r="G249" i="16"/>
  <c r="I249" i="16"/>
  <c r="K249" i="16"/>
  <c r="M249" i="16"/>
  <c r="O249" i="16"/>
  <c r="Q249" i="16"/>
  <c r="V249" i="16"/>
  <c r="G250" i="16"/>
  <c r="M250" i="16" s="1"/>
  <c r="I250" i="16"/>
  <c r="K250" i="16"/>
  <c r="O250" i="16"/>
  <c r="Q250" i="16"/>
  <c r="V250" i="16"/>
  <c r="G251" i="16"/>
  <c r="M251" i="16" s="1"/>
  <c r="I251" i="16"/>
  <c r="K251" i="16"/>
  <c r="O251" i="16"/>
  <c r="Q251" i="16"/>
  <c r="V251" i="16"/>
  <c r="G252" i="16"/>
  <c r="M252" i="16" s="1"/>
  <c r="I252" i="16"/>
  <c r="K252" i="16"/>
  <c r="O252" i="16"/>
  <c r="Q252" i="16"/>
  <c r="V252" i="16"/>
  <c r="G253" i="16"/>
  <c r="I253" i="16"/>
  <c r="K253" i="16"/>
  <c r="M253" i="16"/>
  <c r="O253" i="16"/>
  <c r="Q253" i="16"/>
  <c r="V253" i="16"/>
  <c r="G254" i="16"/>
  <c r="M254" i="16" s="1"/>
  <c r="I254" i="16"/>
  <c r="K254" i="16"/>
  <c r="O254" i="16"/>
  <c r="Q254" i="16"/>
  <c r="V254" i="16"/>
  <c r="G255" i="16"/>
  <c r="I255" i="16"/>
  <c r="K255" i="16"/>
  <c r="M255" i="16"/>
  <c r="O255" i="16"/>
  <c r="Q255" i="16"/>
  <c r="V255" i="16"/>
  <c r="G256" i="16"/>
  <c r="I256" i="16"/>
  <c r="K256" i="16"/>
  <c r="M256" i="16"/>
  <c r="O256" i="16"/>
  <c r="Q256" i="16"/>
  <c r="V256" i="16"/>
  <c r="G258" i="16"/>
  <c r="I258" i="16"/>
  <c r="I257" i="16" s="1"/>
  <c r="K258" i="16"/>
  <c r="K257" i="16" s="1"/>
  <c r="M258" i="16"/>
  <c r="O258" i="16"/>
  <c r="O257" i="16" s="1"/>
  <c r="Q258" i="16"/>
  <c r="V258" i="16"/>
  <c r="V257" i="16" s="1"/>
  <c r="G259" i="16"/>
  <c r="M259" i="16" s="1"/>
  <c r="I259" i="16"/>
  <c r="K259" i="16"/>
  <c r="O259" i="16"/>
  <c r="Q259" i="16"/>
  <c r="Q257" i="16" s="1"/>
  <c r="V259" i="16"/>
  <c r="G260" i="16"/>
  <c r="G257" i="16" s="1"/>
  <c r="I260" i="16"/>
  <c r="K260" i="16"/>
  <c r="O260" i="16"/>
  <c r="Q260" i="16"/>
  <c r="V260" i="16"/>
  <c r="G261" i="16"/>
  <c r="I261" i="16"/>
  <c r="K261" i="16"/>
  <c r="M261" i="16"/>
  <c r="O261" i="16"/>
  <c r="Q261" i="16"/>
  <c r="V261" i="16"/>
  <c r="G262" i="16"/>
  <c r="M262" i="16" s="1"/>
  <c r="I262" i="16"/>
  <c r="K262" i="16"/>
  <c r="O262" i="16"/>
  <c r="Q262" i="16"/>
  <c r="V262" i="16"/>
  <c r="G263" i="16"/>
  <c r="I263" i="16"/>
  <c r="K263" i="16"/>
  <c r="M263" i="16"/>
  <c r="O263" i="16"/>
  <c r="Q263" i="16"/>
  <c r="V263" i="16"/>
  <c r="G264" i="16"/>
  <c r="M264" i="16" s="1"/>
  <c r="I264" i="16"/>
  <c r="K264" i="16"/>
  <c r="O264" i="16"/>
  <c r="Q264" i="16"/>
  <c r="V264" i="16"/>
  <c r="G265" i="16"/>
  <c r="I265" i="16"/>
  <c r="K265" i="16"/>
  <c r="M265" i="16"/>
  <c r="O265" i="16"/>
  <c r="Q265" i="16"/>
  <c r="V265" i="16"/>
  <c r="G266" i="16"/>
  <c r="M266" i="16" s="1"/>
  <c r="I266" i="16"/>
  <c r="K266" i="16"/>
  <c r="O266" i="16"/>
  <c r="Q266" i="16"/>
  <c r="V266" i="16"/>
  <c r="G267" i="16"/>
  <c r="M267" i="16" s="1"/>
  <c r="I267" i="16"/>
  <c r="K267" i="16"/>
  <c r="O267" i="16"/>
  <c r="Q267" i="16"/>
  <c r="V267" i="16"/>
  <c r="G268" i="16"/>
  <c r="M268" i="16" s="1"/>
  <c r="I268" i="16"/>
  <c r="K268" i="16"/>
  <c r="O268" i="16"/>
  <c r="Q268" i="16"/>
  <c r="V268" i="16"/>
  <c r="G269" i="16"/>
  <c r="I269" i="16"/>
  <c r="K269" i="16"/>
  <c r="M269" i="16"/>
  <c r="O269" i="16"/>
  <c r="Q269" i="16"/>
  <c r="V269" i="16"/>
  <c r="G270" i="16"/>
  <c r="M270" i="16" s="1"/>
  <c r="I270" i="16"/>
  <c r="K270" i="16"/>
  <c r="O270" i="16"/>
  <c r="Q270" i="16"/>
  <c r="V270" i="16"/>
  <c r="G272" i="16"/>
  <c r="I272" i="16"/>
  <c r="K272" i="16"/>
  <c r="M272" i="16"/>
  <c r="O272" i="16"/>
  <c r="Q272" i="16"/>
  <c r="V272" i="16"/>
  <c r="G273" i="16"/>
  <c r="I273" i="16"/>
  <c r="K273" i="16"/>
  <c r="M273" i="16"/>
  <c r="O273" i="16"/>
  <c r="Q273" i="16"/>
  <c r="V273" i="16"/>
  <c r="G274" i="16"/>
  <c r="I274" i="16"/>
  <c r="K274" i="16"/>
  <c r="M274" i="16"/>
  <c r="O274" i="16"/>
  <c r="Q274" i="16"/>
  <c r="V274" i="16"/>
  <c r="G275" i="16"/>
  <c r="I275" i="16"/>
  <c r="K275" i="16"/>
  <c r="M275" i="16"/>
  <c r="O275" i="16"/>
  <c r="Q275" i="16"/>
  <c r="V275" i="16"/>
  <c r="G276" i="16"/>
  <c r="M276" i="16" s="1"/>
  <c r="I276" i="16"/>
  <c r="K276" i="16"/>
  <c r="O276" i="16"/>
  <c r="Q276" i="16"/>
  <c r="V276" i="16"/>
  <c r="G277" i="16"/>
  <c r="M277" i="16" s="1"/>
  <c r="I277" i="16"/>
  <c r="K277" i="16"/>
  <c r="O277" i="16"/>
  <c r="Q277" i="16"/>
  <c r="V277" i="16"/>
  <c r="G279" i="16"/>
  <c r="M279" i="16" s="1"/>
  <c r="I279" i="16"/>
  <c r="K279" i="16"/>
  <c r="K278" i="16" s="1"/>
  <c r="O279" i="16"/>
  <c r="Q279" i="16"/>
  <c r="Q278" i="16" s="1"/>
  <c r="V279" i="16"/>
  <c r="V278" i="16" s="1"/>
  <c r="G280" i="16"/>
  <c r="I280" i="16"/>
  <c r="K280" i="16"/>
  <c r="M280" i="16"/>
  <c r="O280" i="16"/>
  <c r="Q280" i="16"/>
  <c r="V280" i="16"/>
  <c r="G281" i="16"/>
  <c r="I281" i="16"/>
  <c r="K281" i="16"/>
  <c r="M281" i="16"/>
  <c r="O281" i="16"/>
  <c r="O278" i="16" s="1"/>
  <c r="Q281" i="16"/>
  <c r="V281" i="16"/>
  <c r="G282" i="16"/>
  <c r="I282" i="16"/>
  <c r="K282" i="16"/>
  <c r="M282" i="16"/>
  <c r="O282" i="16"/>
  <c r="Q282" i="16"/>
  <c r="V282" i="16"/>
  <c r="G283" i="16"/>
  <c r="M283" i="16" s="1"/>
  <c r="I283" i="16"/>
  <c r="K283" i="16"/>
  <c r="O283" i="16"/>
  <c r="Q283" i="16"/>
  <c r="V283" i="16"/>
  <c r="G284" i="16"/>
  <c r="M284" i="16" s="1"/>
  <c r="I284" i="16"/>
  <c r="K284" i="16"/>
  <c r="O284" i="16"/>
  <c r="Q284" i="16"/>
  <c r="V284" i="16"/>
  <c r="G285" i="16"/>
  <c r="M285" i="16" s="1"/>
  <c r="I285" i="16"/>
  <c r="K285" i="16"/>
  <c r="O285" i="16"/>
  <c r="Q285" i="16"/>
  <c r="V285" i="16"/>
  <c r="G286" i="16"/>
  <c r="I286" i="16"/>
  <c r="K286" i="16"/>
  <c r="M286" i="16"/>
  <c r="O286" i="16"/>
  <c r="Q286" i="16"/>
  <c r="V286" i="16"/>
  <c r="G287" i="16"/>
  <c r="M287" i="16" s="1"/>
  <c r="I287" i="16"/>
  <c r="K287" i="16"/>
  <c r="O287" i="16"/>
  <c r="Q287" i="16"/>
  <c r="V287" i="16"/>
  <c r="G288" i="16"/>
  <c r="I288" i="16"/>
  <c r="K288" i="16"/>
  <c r="M288" i="16"/>
  <c r="O288" i="16"/>
  <c r="Q288" i="16"/>
  <c r="V288" i="16"/>
  <c r="G289" i="16"/>
  <c r="I289" i="16"/>
  <c r="K289" i="16"/>
  <c r="M289" i="16"/>
  <c r="O289" i="16"/>
  <c r="Q289" i="16"/>
  <c r="V289" i="16"/>
  <c r="G290" i="16"/>
  <c r="I290" i="16"/>
  <c r="K290" i="16"/>
  <c r="M290" i="16"/>
  <c r="O290" i="16"/>
  <c r="Q290" i="16"/>
  <c r="V290" i="16"/>
  <c r="G291" i="16"/>
  <c r="I291" i="16"/>
  <c r="K291" i="16"/>
  <c r="M291" i="16"/>
  <c r="O291" i="16"/>
  <c r="Q291" i="16"/>
  <c r="V291" i="16"/>
  <c r="G292" i="16"/>
  <c r="M292" i="16" s="1"/>
  <c r="I292" i="16"/>
  <c r="K292" i="16"/>
  <c r="O292" i="16"/>
  <c r="Q292" i="16"/>
  <c r="V292" i="16"/>
  <c r="G293" i="16"/>
  <c r="M293" i="16" s="1"/>
  <c r="I293" i="16"/>
  <c r="K293" i="16"/>
  <c r="O293" i="16"/>
  <c r="Q293" i="16"/>
  <c r="V293" i="16"/>
  <c r="G294" i="16"/>
  <c r="I294" i="16"/>
  <c r="I278" i="16" s="1"/>
  <c r="K294" i="16"/>
  <c r="M294" i="16"/>
  <c r="O294" i="16"/>
  <c r="Q294" i="16"/>
  <c r="V294" i="16"/>
  <c r="G296" i="16"/>
  <c r="I296" i="16"/>
  <c r="I295" i="16" s="1"/>
  <c r="K296" i="16"/>
  <c r="M296" i="16"/>
  <c r="O296" i="16"/>
  <c r="O295" i="16" s="1"/>
  <c r="Q296" i="16"/>
  <c r="Q295" i="16" s="1"/>
  <c r="V296" i="16"/>
  <c r="V295" i="16" s="1"/>
  <c r="G297" i="16"/>
  <c r="M297" i="16" s="1"/>
  <c r="I297" i="16"/>
  <c r="K297" i="16"/>
  <c r="K295" i="16" s="1"/>
  <c r="O297" i="16"/>
  <c r="Q297" i="16"/>
  <c r="V297" i="16"/>
  <c r="G298" i="16"/>
  <c r="I298" i="16"/>
  <c r="K298" i="16"/>
  <c r="M298" i="16"/>
  <c r="O298" i="16"/>
  <c r="Q298" i="16"/>
  <c r="V298" i="16"/>
  <c r="G299" i="16"/>
  <c r="M299" i="16" s="1"/>
  <c r="I299" i="16"/>
  <c r="K299" i="16"/>
  <c r="O299" i="16"/>
  <c r="Q299" i="16"/>
  <c r="V299" i="16"/>
  <c r="G300" i="16"/>
  <c r="M300" i="16" s="1"/>
  <c r="I300" i="16"/>
  <c r="K300" i="16"/>
  <c r="O300" i="16"/>
  <c r="Q300" i="16"/>
  <c r="V300" i="16"/>
  <c r="G301" i="16"/>
  <c r="M301" i="16" s="1"/>
  <c r="I301" i="16"/>
  <c r="K301" i="16"/>
  <c r="O301" i="16"/>
  <c r="Q301" i="16"/>
  <c r="V301" i="16"/>
  <c r="G302" i="16"/>
  <c r="I302" i="16"/>
  <c r="K302" i="16"/>
  <c r="M302" i="16"/>
  <c r="O302" i="16"/>
  <c r="Q302" i="16"/>
  <c r="V302" i="16"/>
  <c r="G303" i="16"/>
  <c r="M303" i="16" s="1"/>
  <c r="I303" i="16"/>
  <c r="K303" i="16"/>
  <c r="O303" i="16"/>
  <c r="Q303" i="16"/>
  <c r="V303" i="16"/>
  <c r="G304" i="16"/>
  <c r="I304" i="16"/>
  <c r="K304" i="16"/>
  <c r="M304" i="16"/>
  <c r="O304" i="16"/>
  <c r="Q304" i="16"/>
  <c r="V304" i="16"/>
  <c r="G305" i="16"/>
  <c r="I305" i="16"/>
  <c r="K305" i="16"/>
  <c r="M305" i="16"/>
  <c r="O305" i="16"/>
  <c r="Q305" i="16"/>
  <c r="V305" i="16"/>
  <c r="G306" i="16"/>
  <c r="I306" i="16"/>
  <c r="K306" i="16"/>
  <c r="M306" i="16"/>
  <c r="O306" i="16"/>
  <c r="Q306" i="16"/>
  <c r="V306" i="16"/>
  <c r="G307" i="16"/>
  <c r="I307" i="16"/>
  <c r="K307" i="16"/>
  <c r="M307" i="16"/>
  <c r="O307" i="16"/>
  <c r="Q307" i="16"/>
  <c r="V307" i="16"/>
  <c r="G308" i="16"/>
  <c r="M308" i="16" s="1"/>
  <c r="I308" i="16"/>
  <c r="K308" i="16"/>
  <c r="O308" i="16"/>
  <c r="Q308" i="16"/>
  <c r="V308" i="16"/>
  <c r="G309" i="16"/>
  <c r="M309" i="16" s="1"/>
  <c r="I309" i="16"/>
  <c r="K309" i="16"/>
  <c r="O309" i="16"/>
  <c r="Q309" i="16"/>
  <c r="V309" i="16"/>
  <c r="G310" i="16"/>
  <c r="I310" i="16"/>
  <c r="K310" i="16"/>
  <c r="M310" i="16"/>
  <c r="O310" i="16"/>
  <c r="Q310" i="16"/>
  <c r="V310" i="16"/>
  <c r="G311" i="16"/>
  <c r="M311" i="16" s="1"/>
  <c r="I311" i="16"/>
  <c r="K311" i="16"/>
  <c r="O311" i="16"/>
  <c r="Q311" i="16"/>
  <c r="V311" i="16"/>
  <c r="G312" i="16"/>
  <c r="I312" i="16"/>
  <c r="K312" i="16"/>
  <c r="M312" i="16"/>
  <c r="O312" i="16"/>
  <c r="Q312" i="16"/>
  <c r="V312" i="16"/>
  <c r="AE314" i="16"/>
  <c r="G413" i="15"/>
  <c r="G9" i="15"/>
  <c r="G8" i="15" s="1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M12" i="15" s="1"/>
  <c r="I12" i="15"/>
  <c r="K12" i="15"/>
  <c r="O12" i="15"/>
  <c r="Q12" i="15"/>
  <c r="V12" i="15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1" i="15"/>
  <c r="I21" i="15"/>
  <c r="K21" i="15"/>
  <c r="M21" i="15"/>
  <c r="O21" i="15"/>
  <c r="Q21" i="15"/>
  <c r="V21" i="15"/>
  <c r="G24" i="15"/>
  <c r="I24" i="15"/>
  <c r="K24" i="15"/>
  <c r="M24" i="15"/>
  <c r="O24" i="15"/>
  <c r="Q24" i="15"/>
  <c r="V24" i="15"/>
  <c r="G27" i="15"/>
  <c r="I27" i="15"/>
  <c r="K27" i="15"/>
  <c r="M27" i="15"/>
  <c r="O27" i="15"/>
  <c r="Q27" i="15"/>
  <c r="V27" i="15"/>
  <c r="G30" i="15"/>
  <c r="I30" i="15"/>
  <c r="K30" i="15"/>
  <c r="M30" i="15"/>
  <c r="O30" i="15"/>
  <c r="Q30" i="15"/>
  <c r="V30" i="15"/>
  <c r="G33" i="15"/>
  <c r="M33" i="15" s="1"/>
  <c r="I33" i="15"/>
  <c r="K33" i="15"/>
  <c r="O33" i="15"/>
  <c r="Q33" i="15"/>
  <c r="V33" i="15"/>
  <c r="G36" i="15"/>
  <c r="I36" i="15"/>
  <c r="K36" i="15"/>
  <c r="M36" i="15"/>
  <c r="O36" i="15"/>
  <c r="Q36" i="15"/>
  <c r="V36" i="15"/>
  <c r="G39" i="15"/>
  <c r="M39" i="15" s="1"/>
  <c r="I39" i="15"/>
  <c r="K39" i="15"/>
  <c r="O39" i="15"/>
  <c r="Q39" i="15"/>
  <c r="V39" i="15"/>
  <c r="G42" i="15"/>
  <c r="I42" i="15"/>
  <c r="K42" i="15"/>
  <c r="M42" i="15"/>
  <c r="O42" i="15"/>
  <c r="Q42" i="15"/>
  <c r="V42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4" i="15"/>
  <c r="M54" i="15" s="1"/>
  <c r="I54" i="15"/>
  <c r="K54" i="15"/>
  <c r="O54" i="15"/>
  <c r="Q54" i="15"/>
  <c r="V54" i="15"/>
  <c r="G56" i="15"/>
  <c r="M56" i="15" s="1"/>
  <c r="M55" i="15" s="1"/>
  <c r="I56" i="15"/>
  <c r="I55" i="15" s="1"/>
  <c r="K56" i="15"/>
  <c r="O56" i="15"/>
  <c r="Q56" i="15"/>
  <c r="V56" i="15"/>
  <c r="G59" i="15"/>
  <c r="I59" i="15"/>
  <c r="K59" i="15"/>
  <c r="K55" i="15" s="1"/>
  <c r="M59" i="15"/>
  <c r="O59" i="15"/>
  <c r="Q59" i="15"/>
  <c r="V59" i="15"/>
  <c r="G62" i="15"/>
  <c r="I62" i="15"/>
  <c r="K62" i="15"/>
  <c r="M62" i="15"/>
  <c r="O62" i="15"/>
  <c r="Q62" i="15"/>
  <c r="V62" i="15"/>
  <c r="G65" i="15"/>
  <c r="I65" i="15"/>
  <c r="K65" i="15"/>
  <c r="M65" i="15"/>
  <c r="O65" i="15"/>
  <c r="O55" i="15" s="1"/>
  <c r="Q65" i="15"/>
  <c r="V65" i="15"/>
  <c r="G68" i="15"/>
  <c r="I68" i="15"/>
  <c r="K68" i="15"/>
  <c r="M68" i="15"/>
  <c r="O68" i="15"/>
  <c r="Q68" i="15"/>
  <c r="Q55" i="15" s="1"/>
  <c r="V68" i="15"/>
  <c r="G71" i="15"/>
  <c r="I71" i="15"/>
  <c r="K71" i="15"/>
  <c r="M71" i="15"/>
  <c r="O71" i="15"/>
  <c r="Q71" i="15"/>
  <c r="V71" i="15"/>
  <c r="G74" i="15"/>
  <c r="I74" i="15"/>
  <c r="K74" i="15"/>
  <c r="M74" i="15"/>
  <c r="O74" i="15"/>
  <c r="Q74" i="15"/>
  <c r="V74" i="15"/>
  <c r="V55" i="15" s="1"/>
  <c r="G75" i="15"/>
  <c r="G76" i="15"/>
  <c r="I76" i="15"/>
  <c r="I75" i="15" s="1"/>
  <c r="K76" i="15"/>
  <c r="K75" i="15" s="1"/>
  <c r="M76" i="15"/>
  <c r="M75" i="15" s="1"/>
  <c r="O76" i="15"/>
  <c r="O75" i="15" s="1"/>
  <c r="Q76" i="15"/>
  <c r="Q75" i="15" s="1"/>
  <c r="V76" i="15"/>
  <c r="V75" i="15" s="1"/>
  <c r="G79" i="15"/>
  <c r="M79" i="15" s="1"/>
  <c r="I79" i="15"/>
  <c r="K79" i="15"/>
  <c r="O79" i="15"/>
  <c r="Q79" i="15"/>
  <c r="V79" i="15"/>
  <c r="G82" i="15"/>
  <c r="I82" i="15"/>
  <c r="K82" i="15"/>
  <c r="M82" i="15"/>
  <c r="O82" i="15"/>
  <c r="Q82" i="15"/>
  <c r="V82" i="15"/>
  <c r="G85" i="15"/>
  <c r="I85" i="15"/>
  <c r="K85" i="15"/>
  <c r="M85" i="15"/>
  <c r="O85" i="15"/>
  <c r="Q85" i="15"/>
  <c r="V85" i="15"/>
  <c r="G88" i="15"/>
  <c r="I88" i="15"/>
  <c r="K88" i="15"/>
  <c r="M88" i="15"/>
  <c r="O88" i="15"/>
  <c r="Q88" i="15"/>
  <c r="V88" i="15"/>
  <c r="G91" i="15"/>
  <c r="I91" i="15"/>
  <c r="K91" i="15"/>
  <c r="M91" i="15"/>
  <c r="O91" i="15"/>
  <c r="Q91" i="15"/>
  <c r="V91" i="15"/>
  <c r="G94" i="15"/>
  <c r="M94" i="15" s="1"/>
  <c r="I94" i="15"/>
  <c r="K94" i="15"/>
  <c r="O94" i="15"/>
  <c r="Q94" i="15"/>
  <c r="V94" i="15"/>
  <c r="G98" i="15"/>
  <c r="M98" i="15" s="1"/>
  <c r="I98" i="15"/>
  <c r="K98" i="15"/>
  <c r="O98" i="15"/>
  <c r="Q98" i="15"/>
  <c r="V98" i="15"/>
  <c r="G102" i="15"/>
  <c r="M102" i="15" s="1"/>
  <c r="I102" i="15"/>
  <c r="K102" i="15"/>
  <c r="O102" i="15"/>
  <c r="Q102" i="15"/>
  <c r="V102" i="15"/>
  <c r="G105" i="15"/>
  <c r="I105" i="15"/>
  <c r="K105" i="15"/>
  <c r="M105" i="15"/>
  <c r="O105" i="15"/>
  <c r="Q105" i="15"/>
  <c r="V105" i="15"/>
  <c r="G108" i="15"/>
  <c r="I108" i="15"/>
  <c r="K108" i="15"/>
  <c r="M108" i="15"/>
  <c r="O108" i="15"/>
  <c r="Q108" i="15"/>
  <c r="V108" i="15"/>
  <c r="G111" i="15"/>
  <c r="I111" i="15"/>
  <c r="K111" i="15"/>
  <c r="M111" i="15"/>
  <c r="O111" i="15"/>
  <c r="Q111" i="15"/>
  <c r="V111" i="15"/>
  <c r="G114" i="15"/>
  <c r="I114" i="15"/>
  <c r="K114" i="15"/>
  <c r="M114" i="15"/>
  <c r="O114" i="15"/>
  <c r="Q114" i="15"/>
  <c r="V114" i="15"/>
  <c r="G117" i="15"/>
  <c r="I117" i="15"/>
  <c r="K117" i="15"/>
  <c r="M117" i="15"/>
  <c r="O117" i="15"/>
  <c r="Q117" i="15"/>
  <c r="V117" i="15"/>
  <c r="G119" i="15"/>
  <c r="M119" i="15" s="1"/>
  <c r="I119" i="15"/>
  <c r="K119" i="15"/>
  <c r="O119" i="15"/>
  <c r="Q119" i="15"/>
  <c r="V119" i="15"/>
  <c r="G122" i="15"/>
  <c r="I122" i="15"/>
  <c r="I118" i="15" s="1"/>
  <c r="K122" i="15"/>
  <c r="K118" i="15" s="1"/>
  <c r="M122" i="15"/>
  <c r="O122" i="15"/>
  <c r="Q122" i="15"/>
  <c r="V122" i="15"/>
  <c r="G125" i="15"/>
  <c r="M125" i="15" s="1"/>
  <c r="I125" i="15"/>
  <c r="K125" i="15"/>
  <c r="O125" i="15"/>
  <c r="Q125" i="15"/>
  <c r="V125" i="15"/>
  <c r="G128" i="15"/>
  <c r="I128" i="15"/>
  <c r="K128" i="15"/>
  <c r="M128" i="15"/>
  <c r="O128" i="15"/>
  <c r="Q128" i="15"/>
  <c r="V128" i="15"/>
  <c r="G131" i="15"/>
  <c r="I131" i="15"/>
  <c r="K131" i="15"/>
  <c r="M131" i="15"/>
  <c r="O131" i="15"/>
  <c r="O118" i="15" s="1"/>
  <c r="Q131" i="15"/>
  <c r="V131" i="15"/>
  <c r="G134" i="15"/>
  <c r="I134" i="15"/>
  <c r="K134" i="15"/>
  <c r="M134" i="15"/>
  <c r="O134" i="15"/>
  <c r="Q134" i="15"/>
  <c r="V134" i="15"/>
  <c r="G137" i="15"/>
  <c r="I137" i="15"/>
  <c r="K137" i="15"/>
  <c r="M137" i="15"/>
  <c r="O137" i="15"/>
  <c r="Q137" i="15"/>
  <c r="Q118" i="15" s="1"/>
  <c r="V137" i="15"/>
  <c r="V118" i="15" s="1"/>
  <c r="G140" i="15"/>
  <c r="M140" i="15" s="1"/>
  <c r="I140" i="15"/>
  <c r="K140" i="15"/>
  <c r="O140" i="15"/>
  <c r="Q140" i="15"/>
  <c r="V140" i="15"/>
  <c r="G143" i="15"/>
  <c r="M143" i="15" s="1"/>
  <c r="I143" i="15"/>
  <c r="K143" i="15"/>
  <c r="O143" i="15"/>
  <c r="Q143" i="15"/>
  <c r="V143" i="15"/>
  <c r="G146" i="15"/>
  <c r="M146" i="15" s="1"/>
  <c r="I146" i="15"/>
  <c r="K146" i="15"/>
  <c r="O146" i="15"/>
  <c r="Q146" i="15"/>
  <c r="V146" i="15"/>
  <c r="G149" i="15"/>
  <c r="I149" i="15"/>
  <c r="K149" i="15"/>
  <c r="M149" i="15"/>
  <c r="O149" i="15"/>
  <c r="Q149" i="15"/>
  <c r="V149" i="15"/>
  <c r="G152" i="15"/>
  <c r="I152" i="15"/>
  <c r="K152" i="15"/>
  <c r="M152" i="15"/>
  <c r="O152" i="15"/>
  <c r="Q152" i="15"/>
  <c r="V152" i="15"/>
  <c r="G155" i="15"/>
  <c r="I155" i="15"/>
  <c r="K155" i="15"/>
  <c r="M155" i="15"/>
  <c r="O155" i="15"/>
  <c r="Q155" i="15"/>
  <c r="V155" i="15"/>
  <c r="G158" i="15"/>
  <c r="I158" i="15"/>
  <c r="K158" i="15"/>
  <c r="M158" i="15"/>
  <c r="O158" i="15"/>
  <c r="Q158" i="15"/>
  <c r="V158" i="15"/>
  <c r="G161" i="15"/>
  <c r="I161" i="15"/>
  <c r="K161" i="15"/>
  <c r="M161" i="15"/>
  <c r="O161" i="15"/>
  <c r="Q161" i="15"/>
  <c r="V161" i="15"/>
  <c r="G164" i="15"/>
  <c r="I164" i="15"/>
  <c r="K164" i="15"/>
  <c r="M164" i="15"/>
  <c r="O164" i="15"/>
  <c r="Q164" i="15"/>
  <c r="V164" i="15"/>
  <c r="G167" i="15"/>
  <c r="M167" i="15" s="1"/>
  <c r="I167" i="15"/>
  <c r="K167" i="15"/>
  <c r="O167" i="15"/>
  <c r="Q167" i="15"/>
  <c r="V167" i="15"/>
  <c r="G170" i="15"/>
  <c r="I170" i="15"/>
  <c r="K170" i="15"/>
  <c r="M170" i="15"/>
  <c r="O170" i="15"/>
  <c r="Q170" i="15"/>
  <c r="V170" i="15"/>
  <c r="G173" i="15"/>
  <c r="M173" i="15" s="1"/>
  <c r="I173" i="15"/>
  <c r="K173" i="15"/>
  <c r="O173" i="15"/>
  <c r="Q173" i="15"/>
  <c r="V173" i="15"/>
  <c r="G176" i="15"/>
  <c r="I176" i="15"/>
  <c r="K176" i="15"/>
  <c r="M176" i="15"/>
  <c r="O176" i="15"/>
  <c r="Q176" i="15"/>
  <c r="V176" i="15"/>
  <c r="G179" i="15"/>
  <c r="I179" i="15"/>
  <c r="K179" i="15"/>
  <c r="M179" i="15"/>
  <c r="O179" i="15"/>
  <c r="Q179" i="15"/>
  <c r="V179" i="15"/>
  <c r="G182" i="15"/>
  <c r="I182" i="15"/>
  <c r="K182" i="15"/>
  <c r="M182" i="15"/>
  <c r="O182" i="15"/>
  <c r="Q182" i="15"/>
  <c r="V182" i="15"/>
  <c r="G185" i="15"/>
  <c r="I185" i="15"/>
  <c r="K185" i="15"/>
  <c r="M185" i="15"/>
  <c r="O185" i="15"/>
  <c r="Q185" i="15"/>
  <c r="V185" i="15"/>
  <c r="G188" i="15"/>
  <c r="M188" i="15" s="1"/>
  <c r="I188" i="15"/>
  <c r="K188" i="15"/>
  <c r="O188" i="15"/>
  <c r="Q188" i="15"/>
  <c r="V188" i="15"/>
  <c r="G191" i="15"/>
  <c r="M191" i="15" s="1"/>
  <c r="I191" i="15"/>
  <c r="K191" i="15"/>
  <c r="O191" i="15"/>
  <c r="Q191" i="15"/>
  <c r="V191" i="15"/>
  <c r="G194" i="15"/>
  <c r="M194" i="15" s="1"/>
  <c r="I194" i="15"/>
  <c r="K194" i="15"/>
  <c r="O194" i="15"/>
  <c r="Q194" i="15"/>
  <c r="V194" i="15"/>
  <c r="G197" i="15"/>
  <c r="I197" i="15"/>
  <c r="K197" i="15"/>
  <c r="M197" i="15"/>
  <c r="O197" i="15"/>
  <c r="Q197" i="15"/>
  <c r="V197" i="15"/>
  <c r="G200" i="15"/>
  <c r="I200" i="15"/>
  <c r="K200" i="15"/>
  <c r="M200" i="15"/>
  <c r="O200" i="15"/>
  <c r="Q200" i="15"/>
  <c r="V200" i="15"/>
  <c r="G203" i="15"/>
  <c r="I203" i="15"/>
  <c r="K203" i="15"/>
  <c r="M203" i="15"/>
  <c r="O203" i="15"/>
  <c r="Q203" i="15"/>
  <c r="V203" i="15"/>
  <c r="G206" i="15"/>
  <c r="I206" i="15"/>
  <c r="K206" i="15"/>
  <c r="M206" i="15"/>
  <c r="O206" i="15"/>
  <c r="Q206" i="15"/>
  <c r="V206" i="15"/>
  <c r="G209" i="15"/>
  <c r="I209" i="15"/>
  <c r="K209" i="15"/>
  <c r="M209" i="15"/>
  <c r="O209" i="15"/>
  <c r="Q209" i="15"/>
  <c r="V209" i="15"/>
  <c r="G212" i="15"/>
  <c r="I212" i="15"/>
  <c r="K212" i="15"/>
  <c r="M212" i="15"/>
  <c r="O212" i="15"/>
  <c r="Q212" i="15"/>
  <c r="V212" i="15"/>
  <c r="G215" i="15"/>
  <c r="M215" i="15" s="1"/>
  <c r="I215" i="15"/>
  <c r="K215" i="15"/>
  <c r="O215" i="15"/>
  <c r="Q215" i="15"/>
  <c r="V215" i="15"/>
  <c r="G218" i="15"/>
  <c r="I218" i="15"/>
  <c r="K218" i="15"/>
  <c r="M218" i="15"/>
  <c r="O218" i="15"/>
  <c r="Q218" i="15"/>
  <c r="V218" i="15"/>
  <c r="G221" i="15"/>
  <c r="M221" i="15" s="1"/>
  <c r="I221" i="15"/>
  <c r="K221" i="15"/>
  <c r="O221" i="15"/>
  <c r="Q221" i="15"/>
  <c r="V221" i="15"/>
  <c r="G224" i="15"/>
  <c r="I224" i="15"/>
  <c r="K224" i="15"/>
  <c r="M224" i="15"/>
  <c r="O224" i="15"/>
  <c r="Q224" i="15"/>
  <c r="V224" i="15"/>
  <c r="G227" i="15"/>
  <c r="I227" i="15"/>
  <c r="K227" i="15"/>
  <c r="M227" i="15"/>
  <c r="O227" i="15"/>
  <c r="Q227" i="15"/>
  <c r="V227" i="15"/>
  <c r="G230" i="15"/>
  <c r="I230" i="15"/>
  <c r="K230" i="15"/>
  <c r="M230" i="15"/>
  <c r="O230" i="15"/>
  <c r="Q230" i="15"/>
  <c r="V230" i="15"/>
  <c r="G233" i="15"/>
  <c r="I233" i="15"/>
  <c r="K233" i="15"/>
  <c r="M233" i="15"/>
  <c r="O233" i="15"/>
  <c r="Q233" i="15"/>
  <c r="V233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M242" i="15" s="1"/>
  <c r="I242" i="15"/>
  <c r="K242" i="15"/>
  <c r="O242" i="15"/>
  <c r="Q242" i="15"/>
  <c r="V242" i="15"/>
  <c r="G245" i="15"/>
  <c r="I245" i="15"/>
  <c r="K245" i="15"/>
  <c r="M245" i="15"/>
  <c r="O245" i="15"/>
  <c r="Q245" i="15"/>
  <c r="V245" i="15"/>
  <c r="G248" i="15"/>
  <c r="I248" i="15"/>
  <c r="K248" i="15"/>
  <c r="M248" i="15"/>
  <c r="O248" i="15"/>
  <c r="Q248" i="15"/>
  <c r="V248" i="15"/>
  <c r="G250" i="15"/>
  <c r="G249" i="15" s="1"/>
  <c r="I250" i="15"/>
  <c r="I249" i="15" s="1"/>
  <c r="K250" i="15"/>
  <c r="K249" i="15" s="1"/>
  <c r="M250" i="15"/>
  <c r="O250" i="15"/>
  <c r="O249" i="15" s="1"/>
  <c r="Q250" i="15"/>
  <c r="Q249" i="15" s="1"/>
  <c r="V250" i="15"/>
  <c r="G253" i="15"/>
  <c r="I253" i="15"/>
  <c r="K253" i="15"/>
  <c r="M253" i="15"/>
  <c r="O253" i="15"/>
  <c r="Q253" i="15"/>
  <c r="V253" i="15"/>
  <c r="V249" i="15" s="1"/>
  <c r="G256" i="15"/>
  <c r="I256" i="15"/>
  <c r="K256" i="15"/>
  <c r="M256" i="15"/>
  <c r="O256" i="15"/>
  <c r="Q256" i="15"/>
  <c r="V256" i="15"/>
  <c r="G259" i="15"/>
  <c r="M259" i="15" s="1"/>
  <c r="I259" i="15"/>
  <c r="K259" i="15"/>
  <c r="O259" i="15"/>
  <c r="Q259" i="15"/>
  <c r="V259" i="15"/>
  <c r="G262" i="15"/>
  <c r="I262" i="15"/>
  <c r="K262" i="15"/>
  <c r="M262" i="15"/>
  <c r="O262" i="15"/>
  <c r="Q262" i="15"/>
  <c r="V262" i="15"/>
  <c r="G265" i="15"/>
  <c r="M265" i="15" s="1"/>
  <c r="I265" i="15"/>
  <c r="K265" i="15"/>
  <c r="O265" i="15"/>
  <c r="Q265" i="15"/>
  <c r="V265" i="15"/>
  <c r="G268" i="15"/>
  <c r="I268" i="15"/>
  <c r="K268" i="15"/>
  <c r="M268" i="15"/>
  <c r="O268" i="15"/>
  <c r="Q268" i="15"/>
  <c r="V268" i="15"/>
  <c r="G271" i="15"/>
  <c r="I271" i="15"/>
  <c r="K271" i="15"/>
  <c r="M271" i="15"/>
  <c r="O271" i="15"/>
  <c r="Q271" i="15"/>
  <c r="V271" i="15"/>
  <c r="G274" i="15"/>
  <c r="I274" i="15"/>
  <c r="K274" i="15"/>
  <c r="M274" i="15"/>
  <c r="O274" i="15"/>
  <c r="Q274" i="15"/>
  <c r="V274" i="15"/>
  <c r="G277" i="15"/>
  <c r="I277" i="15"/>
  <c r="K277" i="15"/>
  <c r="M277" i="15"/>
  <c r="O277" i="15"/>
  <c r="Q277" i="15"/>
  <c r="V277" i="15"/>
  <c r="G280" i="15"/>
  <c r="I280" i="15"/>
  <c r="K280" i="15"/>
  <c r="M280" i="15"/>
  <c r="O280" i="15"/>
  <c r="Q280" i="15"/>
  <c r="V280" i="15"/>
  <c r="G283" i="15"/>
  <c r="M283" i="15" s="1"/>
  <c r="I283" i="15"/>
  <c r="K283" i="15"/>
  <c r="O283" i="15"/>
  <c r="Q283" i="15"/>
  <c r="V283" i="15"/>
  <c r="G286" i="15"/>
  <c r="M286" i="15" s="1"/>
  <c r="I286" i="15"/>
  <c r="K286" i="15"/>
  <c r="O286" i="15"/>
  <c r="Q286" i="15"/>
  <c r="V286" i="15"/>
  <c r="G289" i="15"/>
  <c r="I289" i="15"/>
  <c r="K289" i="15"/>
  <c r="M289" i="15"/>
  <c r="O289" i="15"/>
  <c r="Q289" i="15"/>
  <c r="V289" i="15"/>
  <c r="G292" i="15"/>
  <c r="I292" i="15"/>
  <c r="K292" i="15"/>
  <c r="M292" i="15"/>
  <c r="O292" i="15"/>
  <c r="Q292" i="15"/>
  <c r="V292" i="15"/>
  <c r="G295" i="15"/>
  <c r="M295" i="15" s="1"/>
  <c r="I295" i="15"/>
  <c r="K295" i="15"/>
  <c r="O295" i="15"/>
  <c r="Q295" i="15"/>
  <c r="V295" i="15"/>
  <c r="G298" i="15"/>
  <c r="I298" i="15"/>
  <c r="K298" i="15"/>
  <c r="M298" i="15"/>
  <c r="O298" i="15"/>
  <c r="Q298" i="15"/>
  <c r="V298" i="15"/>
  <c r="G301" i="15"/>
  <c r="I301" i="15"/>
  <c r="K301" i="15"/>
  <c r="M301" i="15"/>
  <c r="O301" i="15"/>
  <c r="Q301" i="15"/>
  <c r="V301" i="15"/>
  <c r="G304" i="15"/>
  <c r="I304" i="15"/>
  <c r="K304" i="15"/>
  <c r="M304" i="15"/>
  <c r="O304" i="15"/>
  <c r="Q304" i="15"/>
  <c r="V304" i="15"/>
  <c r="G307" i="15"/>
  <c r="M307" i="15" s="1"/>
  <c r="I307" i="15"/>
  <c r="K307" i="15"/>
  <c r="O307" i="15"/>
  <c r="Q307" i="15"/>
  <c r="V307" i="15"/>
  <c r="G310" i="15"/>
  <c r="I310" i="15"/>
  <c r="K310" i="15"/>
  <c r="M310" i="15"/>
  <c r="O310" i="15"/>
  <c r="Q310" i="15"/>
  <c r="V310" i="15"/>
  <c r="G313" i="15"/>
  <c r="M313" i="15" s="1"/>
  <c r="I313" i="15"/>
  <c r="K313" i="15"/>
  <c r="O313" i="15"/>
  <c r="Q313" i="15"/>
  <c r="V313" i="15"/>
  <c r="G316" i="15"/>
  <c r="I316" i="15"/>
  <c r="K316" i="15"/>
  <c r="M316" i="15"/>
  <c r="O316" i="15"/>
  <c r="Q316" i="15"/>
  <c r="V316" i="15"/>
  <c r="G319" i="15"/>
  <c r="I319" i="15"/>
  <c r="K319" i="15"/>
  <c r="M319" i="15"/>
  <c r="O319" i="15"/>
  <c r="Q319" i="15"/>
  <c r="V319" i="15"/>
  <c r="G322" i="15"/>
  <c r="I322" i="15"/>
  <c r="K322" i="15"/>
  <c r="M322" i="15"/>
  <c r="O322" i="15"/>
  <c r="Q322" i="15"/>
  <c r="V322" i="15"/>
  <c r="G325" i="15"/>
  <c r="I325" i="15"/>
  <c r="K325" i="15"/>
  <c r="M325" i="15"/>
  <c r="O325" i="15"/>
  <c r="Q325" i="15"/>
  <c r="V325" i="15"/>
  <c r="G328" i="15"/>
  <c r="I328" i="15"/>
  <c r="K328" i="15"/>
  <c r="M328" i="15"/>
  <c r="O328" i="15"/>
  <c r="Q328" i="15"/>
  <c r="V328" i="15"/>
  <c r="G331" i="15"/>
  <c r="M331" i="15" s="1"/>
  <c r="I331" i="15"/>
  <c r="K331" i="15"/>
  <c r="O331" i="15"/>
  <c r="Q331" i="15"/>
  <c r="V331" i="15"/>
  <c r="G334" i="15"/>
  <c r="M334" i="15" s="1"/>
  <c r="I334" i="15"/>
  <c r="K334" i="15"/>
  <c r="O334" i="15"/>
  <c r="Q334" i="15"/>
  <c r="V334" i="15"/>
  <c r="G337" i="15"/>
  <c r="I337" i="15"/>
  <c r="K337" i="15"/>
  <c r="M337" i="15"/>
  <c r="O337" i="15"/>
  <c r="Q337" i="15"/>
  <c r="V337" i="15"/>
  <c r="G340" i="15"/>
  <c r="I340" i="15"/>
  <c r="K340" i="15"/>
  <c r="M340" i="15"/>
  <c r="O340" i="15"/>
  <c r="Q340" i="15"/>
  <c r="V340" i="15"/>
  <c r="G343" i="15"/>
  <c r="M343" i="15" s="1"/>
  <c r="I343" i="15"/>
  <c r="K343" i="15"/>
  <c r="O343" i="15"/>
  <c r="Q343" i="15"/>
  <c r="V343" i="15"/>
  <c r="G346" i="15"/>
  <c r="I346" i="15"/>
  <c r="K346" i="15"/>
  <c r="M346" i="15"/>
  <c r="O346" i="15"/>
  <c r="Q346" i="15"/>
  <c r="V346" i="15"/>
  <c r="G349" i="15"/>
  <c r="I349" i="15"/>
  <c r="K349" i="15"/>
  <c r="M349" i="15"/>
  <c r="O349" i="15"/>
  <c r="Q349" i="15"/>
  <c r="V349" i="15"/>
  <c r="G352" i="15"/>
  <c r="I352" i="15"/>
  <c r="K352" i="15"/>
  <c r="M352" i="15"/>
  <c r="O352" i="15"/>
  <c r="Q352" i="15"/>
  <c r="V352" i="15"/>
  <c r="G355" i="15"/>
  <c r="M355" i="15" s="1"/>
  <c r="I355" i="15"/>
  <c r="K355" i="15"/>
  <c r="O355" i="15"/>
  <c r="Q355" i="15"/>
  <c r="V355" i="15"/>
  <c r="G358" i="15"/>
  <c r="I358" i="15"/>
  <c r="K358" i="15"/>
  <c r="M358" i="15"/>
  <c r="O358" i="15"/>
  <c r="Q358" i="15"/>
  <c r="V358" i="15"/>
  <c r="G361" i="15"/>
  <c r="M361" i="15" s="1"/>
  <c r="I361" i="15"/>
  <c r="K361" i="15"/>
  <c r="O361" i="15"/>
  <c r="Q361" i="15"/>
  <c r="V361" i="15"/>
  <c r="G364" i="15"/>
  <c r="I364" i="15"/>
  <c r="K364" i="15"/>
  <c r="M364" i="15"/>
  <c r="O364" i="15"/>
  <c r="Q364" i="15"/>
  <c r="V364" i="15"/>
  <c r="G367" i="15"/>
  <c r="I367" i="15"/>
  <c r="K367" i="15"/>
  <c r="M367" i="15"/>
  <c r="O367" i="15"/>
  <c r="Q367" i="15"/>
  <c r="V367" i="15"/>
  <c r="G370" i="15"/>
  <c r="I370" i="15"/>
  <c r="K370" i="15"/>
  <c r="M370" i="15"/>
  <c r="O370" i="15"/>
  <c r="Q370" i="15"/>
  <c r="V370" i="15"/>
  <c r="G373" i="15"/>
  <c r="I373" i="15"/>
  <c r="K373" i="15"/>
  <c r="M373" i="15"/>
  <c r="O373" i="15"/>
  <c r="Q373" i="15"/>
  <c r="V373" i="15"/>
  <c r="G376" i="15"/>
  <c r="I376" i="15"/>
  <c r="K376" i="15"/>
  <c r="M376" i="15"/>
  <c r="O376" i="15"/>
  <c r="Q376" i="15"/>
  <c r="V376" i="15"/>
  <c r="G379" i="15"/>
  <c r="M379" i="15" s="1"/>
  <c r="I379" i="15"/>
  <c r="K379" i="15"/>
  <c r="O379" i="15"/>
  <c r="Q379" i="15"/>
  <c r="V379" i="15"/>
  <c r="G382" i="15"/>
  <c r="M382" i="15" s="1"/>
  <c r="I382" i="15"/>
  <c r="K382" i="15"/>
  <c r="O382" i="15"/>
  <c r="Q382" i="15"/>
  <c r="V382" i="15"/>
  <c r="G384" i="15"/>
  <c r="G383" i="15" s="1"/>
  <c r="I384" i="15"/>
  <c r="I383" i="15" s="1"/>
  <c r="K384" i="15"/>
  <c r="K383" i="15" s="1"/>
  <c r="M384" i="15"/>
  <c r="M383" i="15" s="1"/>
  <c r="O384" i="15"/>
  <c r="Q384" i="15"/>
  <c r="V384" i="15"/>
  <c r="G385" i="15"/>
  <c r="I385" i="15"/>
  <c r="K385" i="15"/>
  <c r="M385" i="15"/>
  <c r="O385" i="15"/>
  <c r="O383" i="15" s="1"/>
  <c r="Q385" i="15"/>
  <c r="Q383" i="15" s="1"/>
  <c r="V385" i="15"/>
  <c r="G386" i="15"/>
  <c r="I386" i="15"/>
  <c r="K386" i="15"/>
  <c r="M386" i="15"/>
  <c r="O386" i="15"/>
  <c r="Q386" i="15"/>
  <c r="V386" i="15"/>
  <c r="G387" i="15"/>
  <c r="I387" i="15"/>
  <c r="K387" i="15"/>
  <c r="M387" i="15"/>
  <c r="O387" i="15"/>
  <c r="Q387" i="15"/>
  <c r="V387" i="15"/>
  <c r="G388" i="15"/>
  <c r="I388" i="15"/>
  <c r="K388" i="15"/>
  <c r="M388" i="15"/>
  <c r="O388" i="15"/>
  <c r="Q388" i="15"/>
  <c r="V388" i="15"/>
  <c r="V383" i="15" s="1"/>
  <c r="G389" i="15"/>
  <c r="G390" i="15"/>
  <c r="I390" i="15"/>
  <c r="I389" i="15" s="1"/>
  <c r="K390" i="15"/>
  <c r="K389" i="15" s="1"/>
  <c r="M390" i="15"/>
  <c r="O390" i="15"/>
  <c r="O389" i="15" s="1"/>
  <c r="Q390" i="15"/>
  <c r="Q389" i="15" s="1"/>
  <c r="V390" i="15"/>
  <c r="V389" i="15" s="1"/>
  <c r="G393" i="15"/>
  <c r="M393" i="15" s="1"/>
  <c r="I393" i="15"/>
  <c r="K393" i="15"/>
  <c r="O393" i="15"/>
  <c r="Q393" i="15"/>
  <c r="V393" i="15"/>
  <c r="G396" i="15"/>
  <c r="I396" i="15"/>
  <c r="K396" i="15"/>
  <c r="M396" i="15"/>
  <c r="O396" i="15"/>
  <c r="Q396" i="15"/>
  <c r="V396" i="15"/>
  <c r="G397" i="15"/>
  <c r="I397" i="15"/>
  <c r="M397" i="15"/>
  <c r="O397" i="15"/>
  <c r="G398" i="15"/>
  <c r="I398" i="15"/>
  <c r="K398" i="15"/>
  <c r="M398" i="15"/>
  <c r="O398" i="15"/>
  <c r="Q398" i="15"/>
  <c r="Q397" i="15" s="1"/>
  <c r="V398" i="15"/>
  <c r="V397" i="15" s="1"/>
  <c r="G401" i="15"/>
  <c r="I401" i="15"/>
  <c r="K401" i="15"/>
  <c r="K397" i="15" s="1"/>
  <c r="M401" i="15"/>
  <c r="O401" i="15"/>
  <c r="Q401" i="15"/>
  <c r="V401" i="15"/>
  <c r="G405" i="15"/>
  <c r="G404" i="15" s="1"/>
  <c r="I405" i="15"/>
  <c r="I404" i="15" s="1"/>
  <c r="K405" i="15"/>
  <c r="K404" i="15" s="1"/>
  <c r="O405" i="15"/>
  <c r="O404" i="15" s="1"/>
  <c r="Q405" i="15"/>
  <c r="Q404" i="15" s="1"/>
  <c r="V405" i="15"/>
  <c r="V404" i="15" s="1"/>
  <c r="G406" i="15"/>
  <c r="M406" i="15" s="1"/>
  <c r="I406" i="15"/>
  <c r="K406" i="15"/>
  <c r="O406" i="15"/>
  <c r="Q406" i="15"/>
  <c r="V406" i="15"/>
  <c r="G407" i="15"/>
  <c r="I407" i="15"/>
  <c r="K407" i="15"/>
  <c r="M407" i="15"/>
  <c r="O407" i="15"/>
  <c r="Q407" i="15"/>
  <c r="V407" i="15"/>
  <c r="G408" i="15"/>
  <c r="I408" i="15"/>
  <c r="K408" i="15"/>
  <c r="M408" i="15"/>
  <c r="O408" i="15"/>
  <c r="Q408" i="15"/>
  <c r="V408" i="15"/>
  <c r="G409" i="15"/>
  <c r="I409" i="15"/>
  <c r="K409" i="15"/>
  <c r="M409" i="15"/>
  <c r="O409" i="15"/>
  <c r="Q409" i="15"/>
  <c r="V409" i="15"/>
  <c r="G410" i="15"/>
  <c r="I410" i="15"/>
  <c r="K410" i="15"/>
  <c r="M410" i="15"/>
  <c r="O410" i="15"/>
  <c r="Q410" i="15"/>
  <c r="V410" i="15"/>
  <c r="G411" i="15"/>
  <c r="I411" i="15"/>
  <c r="K411" i="15"/>
  <c r="M411" i="15"/>
  <c r="O411" i="15"/>
  <c r="Q411" i="15"/>
  <c r="V411" i="15"/>
  <c r="AE413" i="15"/>
  <c r="AF413" i="15"/>
  <c r="G567" i="14"/>
  <c r="G9" i="14"/>
  <c r="G8" i="14" s="1"/>
  <c r="I9" i="14"/>
  <c r="I8" i="14" s="1"/>
  <c r="K9" i="14"/>
  <c r="K8" i="14" s="1"/>
  <c r="M9" i="14"/>
  <c r="O9" i="14"/>
  <c r="O8" i="14" s="1"/>
  <c r="Q9" i="14"/>
  <c r="Q8" i="14" s="1"/>
  <c r="V9" i="14"/>
  <c r="V8" i="14" s="1"/>
  <c r="G13" i="14"/>
  <c r="M13" i="14" s="1"/>
  <c r="I13" i="14"/>
  <c r="K13" i="14"/>
  <c r="O13" i="14"/>
  <c r="Q13" i="14"/>
  <c r="V13" i="14"/>
  <c r="V17" i="14"/>
  <c r="G18" i="14"/>
  <c r="G17" i="14" s="1"/>
  <c r="I18" i="14"/>
  <c r="I17" i="14" s="1"/>
  <c r="K18" i="14"/>
  <c r="K17" i="14" s="1"/>
  <c r="M18" i="14"/>
  <c r="M17" i="14" s="1"/>
  <c r="O18" i="14"/>
  <c r="Q18" i="14"/>
  <c r="V18" i="14"/>
  <c r="G22" i="14"/>
  <c r="I22" i="14"/>
  <c r="K22" i="14"/>
  <c r="M22" i="14"/>
  <c r="O22" i="14"/>
  <c r="Q22" i="14"/>
  <c r="V22" i="14"/>
  <c r="G26" i="14"/>
  <c r="I26" i="14"/>
  <c r="K26" i="14"/>
  <c r="M26" i="14"/>
  <c r="O26" i="14"/>
  <c r="O17" i="14" s="1"/>
  <c r="Q26" i="14"/>
  <c r="Q17" i="14" s="1"/>
  <c r="V26" i="14"/>
  <c r="G30" i="14"/>
  <c r="I30" i="14"/>
  <c r="K30" i="14"/>
  <c r="M30" i="14"/>
  <c r="O30" i="14"/>
  <c r="Q30" i="14"/>
  <c r="V30" i="14"/>
  <c r="V36" i="14"/>
  <c r="G37" i="14"/>
  <c r="M37" i="14" s="1"/>
  <c r="M36" i="14" s="1"/>
  <c r="I37" i="14"/>
  <c r="K37" i="14"/>
  <c r="O37" i="14"/>
  <c r="Q37" i="14"/>
  <c r="V37" i="14"/>
  <c r="G43" i="14"/>
  <c r="I43" i="14"/>
  <c r="K43" i="14"/>
  <c r="K36" i="14" s="1"/>
  <c r="M43" i="14"/>
  <c r="O43" i="14"/>
  <c r="Q43" i="14"/>
  <c r="Q36" i="14" s="1"/>
  <c r="V43" i="14"/>
  <c r="G47" i="14"/>
  <c r="M47" i="14" s="1"/>
  <c r="I47" i="14"/>
  <c r="I36" i="14" s="1"/>
  <c r="K47" i="14"/>
  <c r="O47" i="14"/>
  <c r="Q47" i="14"/>
  <c r="V47" i="14"/>
  <c r="G53" i="14"/>
  <c r="I53" i="14"/>
  <c r="K53" i="14"/>
  <c r="M53" i="14"/>
  <c r="O53" i="14"/>
  <c r="O36" i="14" s="1"/>
  <c r="Q53" i="14"/>
  <c r="V53" i="14"/>
  <c r="G57" i="14"/>
  <c r="G58" i="14"/>
  <c r="I58" i="14"/>
  <c r="K58" i="14"/>
  <c r="M58" i="14"/>
  <c r="O58" i="14"/>
  <c r="Q58" i="14"/>
  <c r="Q57" i="14" s="1"/>
  <c r="V58" i="14"/>
  <c r="V57" i="14" s="1"/>
  <c r="G64" i="14"/>
  <c r="I64" i="14"/>
  <c r="K64" i="14"/>
  <c r="K57" i="14" s="1"/>
  <c r="M64" i="14"/>
  <c r="O64" i="14"/>
  <c r="Q64" i="14"/>
  <c r="V64" i="14"/>
  <c r="G68" i="14"/>
  <c r="M68" i="14" s="1"/>
  <c r="M57" i="14" s="1"/>
  <c r="I68" i="14"/>
  <c r="K68" i="14"/>
  <c r="O68" i="14"/>
  <c r="Q68" i="14"/>
  <c r="V68" i="14"/>
  <c r="G72" i="14"/>
  <c r="I72" i="14"/>
  <c r="I57" i="14" s="1"/>
  <c r="K72" i="14"/>
  <c r="M72" i="14"/>
  <c r="O72" i="14"/>
  <c r="O57" i="14" s="1"/>
  <c r="Q72" i="14"/>
  <c r="V72" i="14"/>
  <c r="G76" i="14"/>
  <c r="M76" i="14" s="1"/>
  <c r="I76" i="14"/>
  <c r="K76" i="14"/>
  <c r="O76" i="14"/>
  <c r="Q76" i="14"/>
  <c r="V76" i="14"/>
  <c r="G82" i="14"/>
  <c r="I82" i="14"/>
  <c r="K82" i="14"/>
  <c r="M82" i="14"/>
  <c r="O82" i="14"/>
  <c r="Q82" i="14"/>
  <c r="V82" i="14"/>
  <c r="G88" i="14"/>
  <c r="I88" i="14"/>
  <c r="K88" i="14"/>
  <c r="M88" i="14"/>
  <c r="O88" i="14"/>
  <c r="Q88" i="14"/>
  <c r="V88" i="14"/>
  <c r="G94" i="14"/>
  <c r="I94" i="14"/>
  <c r="K94" i="14"/>
  <c r="M94" i="14"/>
  <c r="O94" i="14"/>
  <c r="Q94" i="14"/>
  <c r="V94" i="14"/>
  <c r="G100" i="14"/>
  <c r="I100" i="14"/>
  <c r="G101" i="14"/>
  <c r="I101" i="14"/>
  <c r="K101" i="14"/>
  <c r="M101" i="14"/>
  <c r="O101" i="14"/>
  <c r="Q101" i="14"/>
  <c r="V101" i="14"/>
  <c r="V100" i="14" s="1"/>
  <c r="G105" i="14"/>
  <c r="I105" i="14"/>
  <c r="K105" i="14"/>
  <c r="K100" i="14" s="1"/>
  <c r="M105" i="14"/>
  <c r="O105" i="14"/>
  <c r="Q105" i="14"/>
  <c r="V105" i="14"/>
  <c r="G109" i="14"/>
  <c r="M109" i="14" s="1"/>
  <c r="I109" i="14"/>
  <c r="K109" i="14"/>
  <c r="O109" i="14"/>
  <c r="Q109" i="14"/>
  <c r="V109" i="14"/>
  <c r="G113" i="14"/>
  <c r="I113" i="14"/>
  <c r="K113" i="14"/>
  <c r="M113" i="14"/>
  <c r="O113" i="14"/>
  <c r="O100" i="14" s="1"/>
  <c r="Q113" i="14"/>
  <c r="Q100" i="14" s="1"/>
  <c r="V113" i="14"/>
  <c r="G117" i="14"/>
  <c r="I117" i="14"/>
  <c r="K117" i="14"/>
  <c r="G118" i="14"/>
  <c r="I118" i="14"/>
  <c r="K118" i="14"/>
  <c r="M118" i="14"/>
  <c r="M117" i="14" s="1"/>
  <c r="O118" i="14"/>
  <c r="O117" i="14" s="1"/>
  <c r="Q118" i="14"/>
  <c r="Q117" i="14" s="1"/>
  <c r="V118" i="14"/>
  <c r="V117" i="14" s="1"/>
  <c r="G123" i="14"/>
  <c r="I123" i="14"/>
  <c r="K123" i="14"/>
  <c r="M123" i="14"/>
  <c r="O123" i="14"/>
  <c r="Q123" i="14"/>
  <c r="Q122" i="14" s="1"/>
  <c r="V123" i="14"/>
  <c r="V122" i="14" s="1"/>
  <c r="G127" i="14"/>
  <c r="I127" i="14"/>
  <c r="I122" i="14" s="1"/>
  <c r="K127" i="14"/>
  <c r="K122" i="14" s="1"/>
  <c r="M127" i="14"/>
  <c r="O127" i="14"/>
  <c r="O122" i="14" s="1"/>
  <c r="Q127" i="14"/>
  <c r="V127" i="14"/>
  <c r="G131" i="14"/>
  <c r="M131" i="14" s="1"/>
  <c r="I131" i="14"/>
  <c r="K131" i="14"/>
  <c r="O131" i="14"/>
  <c r="Q131" i="14"/>
  <c r="V131" i="14"/>
  <c r="G136" i="14"/>
  <c r="I136" i="14"/>
  <c r="K136" i="14"/>
  <c r="M136" i="14"/>
  <c r="O136" i="14"/>
  <c r="Q136" i="14"/>
  <c r="V136" i="14"/>
  <c r="G141" i="14"/>
  <c r="M141" i="14" s="1"/>
  <c r="I141" i="14"/>
  <c r="K141" i="14"/>
  <c r="O141" i="14"/>
  <c r="Q141" i="14"/>
  <c r="V141" i="14"/>
  <c r="G145" i="14"/>
  <c r="I145" i="14"/>
  <c r="K145" i="14"/>
  <c r="M145" i="14"/>
  <c r="O145" i="14"/>
  <c r="Q145" i="14"/>
  <c r="V145" i="14"/>
  <c r="G150" i="14"/>
  <c r="I150" i="14"/>
  <c r="K150" i="14"/>
  <c r="M150" i="14"/>
  <c r="O150" i="14"/>
  <c r="Q150" i="14"/>
  <c r="V150" i="14"/>
  <c r="G155" i="14"/>
  <c r="I155" i="14"/>
  <c r="K155" i="14"/>
  <c r="M155" i="14"/>
  <c r="O155" i="14"/>
  <c r="Q155" i="14"/>
  <c r="V155" i="14"/>
  <c r="G160" i="14"/>
  <c r="M160" i="14" s="1"/>
  <c r="I160" i="14"/>
  <c r="K160" i="14"/>
  <c r="O160" i="14"/>
  <c r="Q160" i="14"/>
  <c r="V160" i="14"/>
  <c r="G165" i="14"/>
  <c r="I165" i="14"/>
  <c r="K165" i="14"/>
  <c r="M165" i="14"/>
  <c r="O165" i="14"/>
  <c r="Q165" i="14"/>
  <c r="V165" i="14"/>
  <c r="G169" i="14"/>
  <c r="I169" i="14"/>
  <c r="K169" i="14"/>
  <c r="M169" i="14"/>
  <c r="O169" i="14"/>
  <c r="Q169" i="14"/>
  <c r="V169" i="14"/>
  <c r="G173" i="14"/>
  <c r="M173" i="14" s="1"/>
  <c r="I173" i="14"/>
  <c r="K173" i="14"/>
  <c r="O173" i="14"/>
  <c r="Q173" i="14"/>
  <c r="V173" i="14"/>
  <c r="G177" i="14"/>
  <c r="I177" i="14"/>
  <c r="K177" i="14"/>
  <c r="M177" i="14"/>
  <c r="O177" i="14"/>
  <c r="Q177" i="14"/>
  <c r="V177" i="14"/>
  <c r="G181" i="14"/>
  <c r="M181" i="14" s="1"/>
  <c r="I181" i="14"/>
  <c r="K181" i="14"/>
  <c r="O181" i="14"/>
  <c r="Q181" i="14"/>
  <c r="V181" i="14"/>
  <c r="G185" i="14"/>
  <c r="I185" i="14"/>
  <c r="K185" i="14"/>
  <c r="M185" i="14"/>
  <c r="O185" i="14"/>
  <c r="Q185" i="14"/>
  <c r="V185" i="14"/>
  <c r="G189" i="14"/>
  <c r="AF567" i="14" s="1"/>
  <c r="I189" i="14"/>
  <c r="K189" i="14"/>
  <c r="O189" i="14"/>
  <c r="Q189" i="14"/>
  <c r="V189" i="14"/>
  <c r="G193" i="14"/>
  <c r="I193" i="14"/>
  <c r="K193" i="14"/>
  <c r="M193" i="14"/>
  <c r="O193" i="14"/>
  <c r="Q193" i="14"/>
  <c r="V193" i="14"/>
  <c r="G197" i="14"/>
  <c r="I197" i="14"/>
  <c r="K197" i="14"/>
  <c r="M197" i="14"/>
  <c r="O197" i="14"/>
  <c r="Q197" i="14"/>
  <c r="V197" i="14"/>
  <c r="G202" i="14"/>
  <c r="M202" i="14" s="1"/>
  <c r="I202" i="14"/>
  <c r="K202" i="14"/>
  <c r="O202" i="14"/>
  <c r="Q202" i="14"/>
  <c r="V202" i="14"/>
  <c r="G207" i="14"/>
  <c r="I207" i="14"/>
  <c r="K207" i="14"/>
  <c r="M207" i="14"/>
  <c r="O207" i="14"/>
  <c r="Q207" i="14"/>
  <c r="V207" i="14"/>
  <c r="G212" i="14"/>
  <c r="M212" i="14" s="1"/>
  <c r="I212" i="14"/>
  <c r="K212" i="14"/>
  <c r="O212" i="14"/>
  <c r="Q212" i="14"/>
  <c r="V212" i="14"/>
  <c r="G217" i="14"/>
  <c r="I217" i="14"/>
  <c r="K217" i="14"/>
  <c r="M217" i="14"/>
  <c r="O217" i="14"/>
  <c r="Q217" i="14"/>
  <c r="V217" i="14"/>
  <c r="G222" i="14"/>
  <c r="M222" i="14" s="1"/>
  <c r="I222" i="14"/>
  <c r="K222" i="14"/>
  <c r="O222" i="14"/>
  <c r="Q222" i="14"/>
  <c r="V222" i="14"/>
  <c r="G228" i="14"/>
  <c r="I228" i="14"/>
  <c r="K228" i="14"/>
  <c r="M228" i="14"/>
  <c r="O228" i="14"/>
  <c r="Q228" i="14"/>
  <c r="V228" i="14"/>
  <c r="G233" i="14"/>
  <c r="M233" i="14" s="1"/>
  <c r="I233" i="14"/>
  <c r="K233" i="14"/>
  <c r="O233" i="14"/>
  <c r="Q233" i="14"/>
  <c r="V233" i="14"/>
  <c r="G238" i="14"/>
  <c r="I238" i="14"/>
  <c r="K238" i="14"/>
  <c r="M238" i="14"/>
  <c r="O238" i="14"/>
  <c r="Q238" i="14"/>
  <c r="V238" i="14"/>
  <c r="G242" i="14"/>
  <c r="I242" i="14"/>
  <c r="K242" i="14"/>
  <c r="M242" i="14"/>
  <c r="O242" i="14"/>
  <c r="Q242" i="14"/>
  <c r="V242" i="14"/>
  <c r="G250" i="14"/>
  <c r="M250" i="14" s="1"/>
  <c r="I250" i="14"/>
  <c r="K250" i="14"/>
  <c r="O250" i="14"/>
  <c r="Q250" i="14"/>
  <c r="V250" i="14"/>
  <c r="G254" i="14"/>
  <c r="I254" i="14"/>
  <c r="K254" i="14"/>
  <c r="M254" i="14"/>
  <c r="O254" i="14"/>
  <c r="Q254" i="14"/>
  <c r="V254" i="14"/>
  <c r="G258" i="14"/>
  <c r="M258" i="14" s="1"/>
  <c r="I258" i="14"/>
  <c r="K258" i="14"/>
  <c r="O258" i="14"/>
  <c r="Q258" i="14"/>
  <c r="V258" i="14"/>
  <c r="G260" i="14"/>
  <c r="G259" i="14" s="1"/>
  <c r="I260" i="14"/>
  <c r="I259" i="14" s="1"/>
  <c r="K260" i="14"/>
  <c r="K259" i="14" s="1"/>
  <c r="O260" i="14"/>
  <c r="Q260" i="14"/>
  <c r="V260" i="14"/>
  <c r="G264" i="14"/>
  <c r="I264" i="14"/>
  <c r="K264" i="14"/>
  <c r="M264" i="14"/>
  <c r="O264" i="14"/>
  <c r="Q264" i="14"/>
  <c r="V264" i="14"/>
  <c r="G269" i="14"/>
  <c r="I269" i="14"/>
  <c r="K269" i="14"/>
  <c r="M269" i="14"/>
  <c r="O269" i="14"/>
  <c r="O259" i="14" s="1"/>
  <c r="Q269" i="14"/>
  <c r="Q259" i="14" s="1"/>
  <c r="V269" i="14"/>
  <c r="G274" i="14"/>
  <c r="M274" i="14" s="1"/>
  <c r="I274" i="14"/>
  <c r="K274" i="14"/>
  <c r="O274" i="14"/>
  <c r="Q274" i="14"/>
  <c r="V274" i="14"/>
  <c r="G278" i="14"/>
  <c r="I278" i="14"/>
  <c r="K278" i="14"/>
  <c r="M278" i="14"/>
  <c r="O278" i="14"/>
  <c r="Q278" i="14"/>
  <c r="V278" i="14"/>
  <c r="G282" i="14"/>
  <c r="M282" i="14" s="1"/>
  <c r="I282" i="14"/>
  <c r="K282" i="14"/>
  <c r="O282" i="14"/>
  <c r="Q282" i="14"/>
  <c r="V282" i="14"/>
  <c r="G286" i="14"/>
  <c r="I286" i="14"/>
  <c r="K286" i="14"/>
  <c r="M286" i="14"/>
  <c r="O286" i="14"/>
  <c r="Q286" i="14"/>
  <c r="V286" i="14"/>
  <c r="V259" i="14" s="1"/>
  <c r="G290" i="14"/>
  <c r="M290" i="14" s="1"/>
  <c r="I290" i="14"/>
  <c r="K290" i="14"/>
  <c r="O290" i="14"/>
  <c r="Q290" i="14"/>
  <c r="V290" i="14"/>
  <c r="G294" i="14"/>
  <c r="I294" i="14"/>
  <c r="K294" i="14"/>
  <c r="M294" i="14"/>
  <c r="O294" i="14"/>
  <c r="Q294" i="14"/>
  <c r="V294" i="14"/>
  <c r="G298" i="14"/>
  <c r="M298" i="14" s="1"/>
  <c r="I298" i="14"/>
  <c r="K298" i="14"/>
  <c r="O298" i="14"/>
  <c r="Q298" i="14"/>
  <c r="V298" i="14"/>
  <c r="G302" i="14"/>
  <c r="I302" i="14"/>
  <c r="K302" i="14"/>
  <c r="M302" i="14"/>
  <c r="O302" i="14"/>
  <c r="Q302" i="14"/>
  <c r="V302" i="14"/>
  <c r="G306" i="14"/>
  <c r="I306" i="14"/>
  <c r="K306" i="14"/>
  <c r="M306" i="14"/>
  <c r="O306" i="14"/>
  <c r="Q306" i="14"/>
  <c r="V306" i="14"/>
  <c r="G310" i="14"/>
  <c r="M310" i="14" s="1"/>
  <c r="I310" i="14"/>
  <c r="K310" i="14"/>
  <c r="O310" i="14"/>
  <c r="Q310" i="14"/>
  <c r="V310" i="14"/>
  <c r="G315" i="14"/>
  <c r="I315" i="14"/>
  <c r="K315" i="14"/>
  <c r="M315" i="14"/>
  <c r="O315" i="14"/>
  <c r="Q315" i="14"/>
  <c r="V315" i="14"/>
  <c r="G320" i="14"/>
  <c r="M320" i="14" s="1"/>
  <c r="I320" i="14"/>
  <c r="K320" i="14"/>
  <c r="O320" i="14"/>
  <c r="Q320" i="14"/>
  <c r="V320" i="14"/>
  <c r="G325" i="14"/>
  <c r="I325" i="14"/>
  <c r="K325" i="14"/>
  <c r="M325" i="14"/>
  <c r="O325" i="14"/>
  <c r="Q325" i="14"/>
  <c r="V325" i="14"/>
  <c r="G330" i="14"/>
  <c r="M330" i="14" s="1"/>
  <c r="I330" i="14"/>
  <c r="K330" i="14"/>
  <c r="O330" i="14"/>
  <c r="Q330" i="14"/>
  <c r="V330" i="14"/>
  <c r="G335" i="14"/>
  <c r="I335" i="14"/>
  <c r="K335" i="14"/>
  <c r="M335" i="14"/>
  <c r="O335" i="14"/>
  <c r="Q335" i="14"/>
  <c r="V335" i="14"/>
  <c r="G340" i="14"/>
  <c r="M340" i="14" s="1"/>
  <c r="I340" i="14"/>
  <c r="K340" i="14"/>
  <c r="O340" i="14"/>
  <c r="Q340" i="14"/>
  <c r="V340" i="14"/>
  <c r="G344" i="14"/>
  <c r="M344" i="14" s="1"/>
  <c r="I344" i="14"/>
  <c r="K344" i="14"/>
  <c r="O344" i="14"/>
  <c r="Q344" i="14"/>
  <c r="V344" i="14"/>
  <c r="G348" i="14"/>
  <c r="I348" i="14"/>
  <c r="K348" i="14"/>
  <c r="M348" i="14"/>
  <c r="O348" i="14"/>
  <c r="Q348" i="14"/>
  <c r="V348" i="14"/>
  <c r="G352" i="14"/>
  <c r="M352" i="14" s="1"/>
  <c r="I352" i="14"/>
  <c r="K352" i="14"/>
  <c r="O352" i="14"/>
  <c r="Q352" i="14"/>
  <c r="V352" i="14"/>
  <c r="G356" i="14"/>
  <c r="I356" i="14"/>
  <c r="K356" i="14"/>
  <c r="M356" i="14"/>
  <c r="O356" i="14"/>
  <c r="Q356" i="14"/>
  <c r="V356" i="14"/>
  <c r="G361" i="14"/>
  <c r="M361" i="14" s="1"/>
  <c r="I361" i="14"/>
  <c r="K361" i="14"/>
  <c r="O361" i="14"/>
  <c r="Q361" i="14"/>
  <c r="V361" i="14"/>
  <c r="G365" i="14"/>
  <c r="I365" i="14"/>
  <c r="K365" i="14"/>
  <c r="M365" i="14"/>
  <c r="O365" i="14"/>
  <c r="Q365" i="14"/>
  <c r="V365" i="14"/>
  <c r="G370" i="14"/>
  <c r="M370" i="14" s="1"/>
  <c r="I370" i="14"/>
  <c r="K370" i="14"/>
  <c r="O370" i="14"/>
  <c r="Q370" i="14"/>
  <c r="V370" i="14"/>
  <c r="G375" i="14"/>
  <c r="I375" i="14"/>
  <c r="K375" i="14"/>
  <c r="M375" i="14"/>
  <c r="O375" i="14"/>
  <c r="Q375" i="14"/>
  <c r="V375" i="14"/>
  <c r="G383" i="14"/>
  <c r="I383" i="14"/>
  <c r="K383" i="14"/>
  <c r="M383" i="14"/>
  <c r="O383" i="14"/>
  <c r="Q383" i="14"/>
  <c r="V383" i="14"/>
  <c r="G387" i="14"/>
  <c r="M387" i="14" s="1"/>
  <c r="I387" i="14"/>
  <c r="K387" i="14"/>
  <c r="O387" i="14"/>
  <c r="Q387" i="14"/>
  <c r="V387" i="14"/>
  <c r="G391" i="14"/>
  <c r="I391" i="14"/>
  <c r="K391" i="14"/>
  <c r="M391" i="14"/>
  <c r="O391" i="14"/>
  <c r="Q391" i="14"/>
  <c r="V391" i="14"/>
  <c r="G393" i="14"/>
  <c r="I393" i="14"/>
  <c r="K393" i="14"/>
  <c r="M393" i="14"/>
  <c r="O393" i="14"/>
  <c r="O392" i="14" s="1"/>
  <c r="Q393" i="14"/>
  <c r="Q392" i="14" s="1"/>
  <c r="V393" i="14"/>
  <c r="V392" i="14" s="1"/>
  <c r="G397" i="14"/>
  <c r="G392" i="14" s="1"/>
  <c r="I397" i="14"/>
  <c r="I392" i="14" s="1"/>
  <c r="K397" i="14"/>
  <c r="K392" i="14" s="1"/>
  <c r="O397" i="14"/>
  <c r="Q397" i="14"/>
  <c r="V397" i="14"/>
  <c r="G401" i="14"/>
  <c r="I401" i="14"/>
  <c r="K401" i="14"/>
  <c r="M401" i="14"/>
  <c r="O401" i="14"/>
  <c r="Q401" i="14"/>
  <c r="V401" i="14"/>
  <c r="G405" i="14"/>
  <c r="M405" i="14" s="1"/>
  <c r="I405" i="14"/>
  <c r="K405" i="14"/>
  <c r="O405" i="14"/>
  <c r="Q405" i="14"/>
  <c r="V405" i="14"/>
  <c r="G410" i="14"/>
  <c r="M410" i="14" s="1"/>
  <c r="I410" i="14"/>
  <c r="K410" i="14"/>
  <c r="O410" i="14"/>
  <c r="Q410" i="14"/>
  <c r="V410" i="14"/>
  <c r="G417" i="14"/>
  <c r="I417" i="14"/>
  <c r="K417" i="14"/>
  <c r="M417" i="14"/>
  <c r="O417" i="14"/>
  <c r="Q417" i="14"/>
  <c r="V417" i="14"/>
  <c r="G421" i="14"/>
  <c r="M421" i="14" s="1"/>
  <c r="I421" i="14"/>
  <c r="K421" i="14"/>
  <c r="O421" i="14"/>
  <c r="Q421" i="14"/>
  <c r="V421" i="14"/>
  <c r="G426" i="14"/>
  <c r="I426" i="14"/>
  <c r="K426" i="14"/>
  <c r="M426" i="14"/>
  <c r="O426" i="14"/>
  <c r="Q426" i="14"/>
  <c r="V426" i="14"/>
  <c r="G430" i="14"/>
  <c r="M430" i="14" s="1"/>
  <c r="I430" i="14"/>
  <c r="K430" i="14"/>
  <c r="O430" i="14"/>
  <c r="Q430" i="14"/>
  <c r="V430" i="14"/>
  <c r="G434" i="14"/>
  <c r="I434" i="14"/>
  <c r="K434" i="14"/>
  <c r="M434" i="14"/>
  <c r="O434" i="14"/>
  <c r="Q434" i="14"/>
  <c r="V434" i="14"/>
  <c r="G442" i="14"/>
  <c r="M442" i="14" s="1"/>
  <c r="I442" i="14"/>
  <c r="K442" i="14"/>
  <c r="O442" i="14"/>
  <c r="Q442" i="14"/>
  <c r="V442" i="14"/>
  <c r="G448" i="14"/>
  <c r="I448" i="14"/>
  <c r="K448" i="14"/>
  <c r="M448" i="14"/>
  <c r="O448" i="14"/>
  <c r="Q448" i="14"/>
  <c r="V448" i="14"/>
  <c r="G452" i="14"/>
  <c r="I452" i="14"/>
  <c r="K452" i="14"/>
  <c r="M452" i="14"/>
  <c r="O452" i="14"/>
  <c r="Q452" i="14"/>
  <c r="V452" i="14"/>
  <c r="G460" i="14"/>
  <c r="M460" i="14" s="1"/>
  <c r="I460" i="14"/>
  <c r="K460" i="14"/>
  <c r="O460" i="14"/>
  <c r="Q460" i="14"/>
  <c r="V460" i="14"/>
  <c r="G464" i="14"/>
  <c r="I464" i="14"/>
  <c r="K464" i="14"/>
  <c r="M464" i="14"/>
  <c r="O464" i="14"/>
  <c r="Q464" i="14"/>
  <c r="V464" i="14"/>
  <c r="G472" i="14"/>
  <c r="M472" i="14" s="1"/>
  <c r="I472" i="14"/>
  <c r="K472" i="14"/>
  <c r="O472" i="14"/>
  <c r="Q472" i="14"/>
  <c r="V472" i="14"/>
  <c r="G478" i="14"/>
  <c r="I478" i="14"/>
  <c r="K478" i="14"/>
  <c r="M478" i="14"/>
  <c r="O478" i="14"/>
  <c r="Q478" i="14"/>
  <c r="V478" i="14"/>
  <c r="G482" i="14"/>
  <c r="M482" i="14" s="1"/>
  <c r="I482" i="14"/>
  <c r="K482" i="14"/>
  <c r="O482" i="14"/>
  <c r="Q482" i="14"/>
  <c r="V482" i="14"/>
  <c r="G486" i="14"/>
  <c r="I486" i="14"/>
  <c r="K486" i="14"/>
  <c r="M486" i="14"/>
  <c r="O486" i="14"/>
  <c r="Q486" i="14"/>
  <c r="V486" i="14"/>
  <c r="G490" i="14"/>
  <c r="M490" i="14" s="1"/>
  <c r="I490" i="14"/>
  <c r="K490" i="14"/>
  <c r="O490" i="14"/>
  <c r="Q490" i="14"/>
  <c r="V490" i="14"/>
  <c r="G494" i="14"/>
  <c r="M494" i="14" s="1"/>
  <c r="I494" i="14"/>
  <c r="K494" i="14"/>
  <c r="O494" i="14"/>
  <c r="Q494" i="14"/>
  <c r="V494" i="14"/>
  <c r="G504" i="14"/>
  <c r="I504" i="14"/>
  <c r="K504" i="14"/>
  <c r="M504" i="14"/>
  <c r="O504" i="14"/>
  <c r="Q504" i="14"/>
  <c r="V504" i="14"/>
  <c r="G510" i="14"/>
  <c r="M510" i="14" s="1"/>
  <c r="I510" i="14"/>
  <c r="K510" i="14"/>
  <c r="O510" i="14"/>
  <c r="Q510" i="14"/>
  <c r="V510" i="14"/>
  <c r="G514" i="14"/>
  <c r="I514" i="14"/>
  <c r="K514" i="14"/>
  <c r="M514" i="14"/>
  <c r="O514" i="14"/>
  <c r="Q514" i="14"/>
  <c r="V514" i="14"/>
  <c r="G518" i="14"/>
  <c r="M518" i="14" s="1"/>
  <c r="I518" i="14"/>
  <c r="K518" i="14"/>
  <c r="O518" i="14"/>
  <c r="Q518" i="14"/>
  <c r="V518" i="14"/>
  <c r="G523" i="14"/>
  <c r="I523" i="14"/>
  <c r="K523" i="14"/>
  <c r="M523" i="14"/>
  <c r="O523" i="14"/>
  <c r="Q523" i="14"/>
  <c r="V523" i="14"/>
  <c r="G527" i="14"/>
  <c r="M527" i="14" s="1"/>
  <c r="I527" i="14"/>
  <c r="K527" i="14"/>
  <c r="O527" i="14"/>
  <c r="Q527" i="14"/>
  <c r="V527" i="14"/>
  <c r="G531" i="14"/>
  <c r="I531" i="14"/>
  <c r="K531" i="14"/>
  <c r="M531" i="14"/>
  <c r="O531" i="14"/>
  <c r="Q531" i="14"/>
  <c r="V531" i="14"/>
  <c r="G532" i="14"/>
  <c r="I532" i="14"/>
  <c r="K532" i="14"/>
  <c r="O532" i="14"/>
  <c r="Q532" i="14"/>
  <c r="V532" i="14"/>
  <c r="G533" i="14"/>
  <c r="M533" i="14" s="1"/>
  <c r="M532" i="14" s="1"/>
  <c r="I533" i="14"/>
  <c r="K533" i="14"/>
  <c r="O533" i="14"/>
  <c r="Q533" i="14"/>
  <c r="V533" i="14"/>
  <c r="O540" i="14"/>
  <c r="Q540" i="14"/>
  <c r="G541" i="14"/>
  <c r="M541" i="14" s="1"/>
  <c r="I541" i="14"/>
  <c r="I540" i="14" s="1"/>
  <c r="K541" i="14"/>
  <c r="O541" i="14"/>
  <c r="Q541" i="14"/>
  <c r="V541" i="14"/>
  <c r="G545" i="14"/>
  <c r="I545" i="14"/>
  <c r="K545" i="14"/>
  <c r="M545" i="14"/>
  <c r="O545" i="14"/>
  <c r="Q545" i="14"/>
  <c r="V545" i="14"/>
  <c r="V540" i="14" s="1"/>
  <c r="G549" i="14"/>
  <c r="M549" i="14" s="1"/>
  <c r="I549" i="14"/>
  <c r="K549" i="14"/>
  <c r="K540" i="14" s="1"/>
  <c r="O549" i="14"/>
  <c r="Q549" i="14"/>
  <c r="V549" i="14"/>
  <c r="V553" i="14"/>
  <c r="G554" i="14"/>
  <c r="G553" i="14" s="1"/>
  <c r="I554" i="14"/>
  <c r="I553" i="14" s="1"/>
  <c r="K554" i="14"/>
  <c r="K553" i="14" s="1"/>
  <c r="O554" i="14"/>
  <c r="O553" i="14" s="1"/>
  <c r="Q554" i="14"/>
  <c r="Q553" i="14" s="1"/>
  <c r="V554" i="14"/>
  <c r="G561" i="14"/>
  <c r="M561" i="14" s="1"/>
  <c r="I561" i="14"/>
  <c r="K561" i="14"/>
  <c r="O561" i="14"/>
  <c r="Q561" i="14"/>
  <c r="V561" i="14"/>
  <c r="AE567" i="14"/>
  <c r="G138" i="13"/>
  <c r="O8" i="13"/>
  <c r="G9" i="13"/>
  <c r="G8" i="13" s="1"/>
  <c r="I9" i="13"/>
  <c r="I8" i="13" s="1"/>
  <c r="K9" i="13"/>
  <c r="K8" i="13" s="1"/>
  <c r="M9" i="13"/>
  <c r="O9" i="13"/>
  <c r="Q9" i="13"/>
  <c r="Q8" i="13" s="1"/>
  <c r="V9" i="13"/>
  <c r="V8" i="13" s="1"/>
  <c r="G12" i="13"/>
  <c r="M12" i="13" s="1"/>
  <c r="I12" i="13"/>
  <c r="K12" i="13"/>
  <c r="O12" i="13"/>
  <c r="Q12" i="13"/>
  <c r="V12" i="13"/>
  <c r="G15" i="13"/>
  <c r="I15" i="13"/>
  <c r="K15" i="13"/>
  <c r="M15" i="13"/>
  <c r="O15" i="13"/>
  <c r="Q15" i="13"/>
  <c r="V15" i="13"/>
  <c r="G18" i="13"/>
  <c r="I18" i="13"/>
  <c r="K18" i="13"/>
  <c r="M18" i="13"/>
  <c r="O18" i="13"/>
  <c r="Q18" i="13"/>
  <c r="V18" i="13"/>
  <c r="I21" i="13"/>
  <c r="V21" i="13"/>
  <c r="G22" i="13"/>
  <c r="G21" i="13" s="1"/>
  <c r="I22" i="13"/>
  <c r="K22" i="13"/>
  <c r="K21" i="13" s="1"/>
  <c r="M22" i="13"/>
  <c r="M21" i="13" s="1"/>
  <c r="O22" i="13"/>
  <c r="O21" i="13" s="1"/>
  <c r="Q22" i="13"/>
  <c r="Q21" i="13" s="1"/>
  <c r="V22" i="13"/>
  <c r="G33" i="13"/>
  <c r="G32" i="13" s="1"/>
  <c r="I33" i="13"/>
  <c r="I32" i="13" s="1"/>
  <c r="K33" i="13"/>
  <c r="K32" i="13" s="1"/>
  <c r="M33" i="13"/>
  <c r="O33" i="13"/>
  <c r="O32" i="13" s="1"/>
  <c r="Q33" i="13"/>
  <c r="Q32" i="13" s="1"/>
  <c r="V33" i="13"/>
  <c r="V32" i="13" s="1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9" i="13"/>
  <c r="M39" i="13" s="1"/>
  <c r="I39" i="13"/>
  <c r="K39" i="13"/>
  <c r="O39" i="13"/>
  <c r="Q39" i="13"/>
  <c r="V39" i="13"/>
  <c r="G46" i="13"/>
  <c r="M46" i="13" s="1"/>
  <c r="I46" i="13"/>
  <c r="K46" i="13"/>
  <c r="O46" i="13"/>
  <c r="Q46" i="13"/>
  <c r="V46" i="13"/>
  <c r="G49" i="13"/>
  <c r="I49" i="13"/>
  <c r="K49" i="13"/>
  <c r="M49" i="13"/>
  <c r="O49" i="13"/>
  <c r="Q49" i="13"/>
  <c r="V49" i="13"/>
  <c r="G54" i="13"/>
  <c r="I54" i="13"/>
  <c r="K54" i="13"/>
  <c r="M54" i="13"/>
  <c r="O54" i="13"/>
  <c r="Q54" i="13"/>
  <c r="V54" i="13"/>
  <c r="G60" i="13"/>
  <c r="I60" i="13"/>
  <c r="K60" i="13"/>
  <c r="M60" i="13"/>
  <c r="O60" i="13"/>
  <c r="Q60" i="13"/>
  <c r="V60" i="13"/>
  <c r="G70" i="13"/>
  <c r="M70" i="13" s="1"/>
  <c r="I70" i="13"/>
  <c r="K70" i="13"/>
  <c r="O70" i="13"/>
  <c r="Q70" i="13"/>
  <c r="V70" i="13"/>
  <c r="G71" i="13"/>
  <c r="I71" i="13"/>
  <c r="K71" i="13"/>
  <c r="M71" i="13"/>
  <c r="O71" i="13"/>
  <c r="Q71" i="13"/>
  <c r="V71" i="13"/>
  <c r="G78" i="13"/>
  <c r="M78" i="13" s="1"/>
  <c r="I78" i="13"/>
  <c r="K78" i="13"/>
  <c r="O78" i="13"/>
  <c r="Q78" i="13"/>
  <c r="V78" i="13"/>
  <c r="G84" i="13"/>
  <c r="I84" i="13"/>
  <c r="K84" i="13"/>
  <c r="M84" i="13"/>
  <c r="O84" i="13"/>
  <c r="Q84" i="13"/>
  <c r="V84" i="13"/>
  <c r="G92" i="13"/>
  <c r="I92" i="13"/>
  <c r="K92" i="13"/>
  <c r="M92" i="13"/>
  <c r="O92" i="13"/>
  <c r="Q92" i="13"/>
  <c r="V92" i="13"/>
  <c r="G93" i="13"/>
  <c r="M93" i="13" s="1"/>
  <c r="I93" i="13"/>
  <c r="K93" i="13"/>
  <c r="O93" i="13"/>
  <c r="Q93" i="13"/>
  <c r="V93" i="13"/>
  <c r="G99" i="13"/>
  <c r="I99" i="13"/>
  <c r="K99" i="13"/>
  <c r="M99" i="13"/>
  <c r="O99" i="13"/>
  <c r="Q99" i="13"/>
  <c r="V99" i="13"/>
  <c r="G102" i="13"/>
  <c r="I102" i="13"/>
  <c r="K102" i="13"/>
  <c r="M102" i="13"/>
  <c r="O102" i="13"/>
  <c r="Q102" i="13"/>
  <c r="V102" i="13"/>
  <c r="G106" i="13"/>
  <c r="I106" i="13"/>
  <c r="K106" i="13"/>
  <c r="M106" i="13"/>
  <c r="O106" i="13"/>
  <c r="Q106" i="13"/>
  <c r="V106" i="13"/>
  <c r="G108" i="13"/>
  <c r="K108" i="13"/>
  <c r="Q108" i="13"/>
  <c r="G109" i="13"/>
  <c r="I109" i="13"/>
  <c r="I108" i="13" s="1"/>
  <c r="K109" i="13"/>
  <c r="M109" i="13"/>
  <c r="M108" i="13" s="1"/>
  <c r="O109" i="13"/>
  <c r="O108" i="13" s="1"/>
  <c r="Q109" i="13"/>
  <c r="V109" i="13"/>
  <c r="V108" i="13" s="1"/>
  <c r="G112" i="13"/>
  <c r="I112" i="13"/>
  <c r="G113" i="13"/>
  <c r="M113" i="13" s="1"/>
  <c r="M112" i="13" s="1"/>
  <c r="I113" i="13"/>
  <c r="K113" i="13"/>
  <c r="O113" i="13"/>
  <c r="Q113" i="13"/>
  <c r="Q112" i="13" s="1"/>
  <c r="V113" i="13"/>
  <c r="V112" i="13" s="1"/>
  <c r="G116" i="13"/>
  <c r="I116" i="13"/>
  <c r="K116" i="13"/>
  <c r="K112" i="13" s="1"/>
  <c r="M116" i="13"/>
  <c r="O116" i="13"/>
  <c r="O112" i="13" s="1"/>
  <c r="Q116" i="13"/>
  <c r="V116" i="13"/>
  <c r="G117" i="13"/>
  <c r="I117" i="13"/>
  <c r="K117" i="13"/>
  <c r="M117" i="13"/>
  <c r="O117" i="13"/>
  <c r="Q117" i="13"/>
  <c r="V117" i="13"/>
  <c r="G118" i="13"/>
  <c r="O118" i="13"/>
  <c r="Q118" i="13"/>
  <c r="G119" i="13"/>
  <c r="M119" i="13" s="1"/>
  <c r="M118" i="13" s="1"/>
  <c r="I119" i="13"/>
  <c r="I118" i="13" s="1"/>
  <c r="K119" i="13"/>
  <c r="O119" i="13"/>
  <c r="Q119" i="13"/>
  <c r="V119" i="13"/>
  <c r="G122" i="13"/>
  <c r="I122" i="13"/>
  <c r="K122" i="13"/>
  <c r="K118" i="13" s="1"/>
  <c r="M122" i="13"/>
  <c r="O122" i="13"/>
  <c r="Q122" i="13"/>
  <c r="V122" i="13"/>
  <c r="V118" i="13" s="1"/>
  <c r="G128" i="13"/>
  <c r="G129" i="13"/>
  <c r="I129" i="13"/>
  <c r="K129" i="13"/>
  <c r="K128" i="13" s="1"/>
  <c r="M129" i="13"/>
  <c r="O129" i="13"/>
  <c r="O128" i="13" s="1"/>
  <c r="Q129" i="13"/>
  <c r="Q128" i="13" s="1"/>
  <c r="V129" i="13"/>
  <c r="G131" i="13"/>
  <c r="I131" i="13"/>
  <c r="I128" i="13" s="1"/>
  <c r="K131" i="13"/>
  <c r="M131" i="13"/>
  <c r="M128" i="13" s="1"/>
  <c r="O131" i="13"/>
  <c r="Q131" i="13"/>
  <c r="V131" i="13"/>
  <c r="G133" i="13"/>
  <c r="I133" i="13"/>
  <c r="K133" i="13"/>
  <c r="M133" i="13"/>
  <c r="O133" i="13"/>
  <c r="Q133" i="13"/>
  <c r="V133" i="13"/>
  <c r="V128" i="13" s="1"/>
  <c r="G135" i="13"/>
  <c r="I135" i="13"/>
  <c r="K135" i="13"/>
  <c r="M135" i="13"/>
  <c r="O135" i="13"/>
  <c r="Q135" i="13"/>
  <c r="V135" i="13"/>
  <c r="G136" i="13"/>
  <c r="I136" i="13"/>
  <c r="K136" i="13"/>
  <c r="M136" i="13"/>
  <c r="O136" i="13"/>
  <c r="Q136" i="13"/>
  <c r="V136" i="13"/>
  <c r="AE138" i="13"/>
  <c r="G2078" i="12"/>
  <c r="BA1355" i="12"/>
  <c r="BA1353" i="12"/>
  <c r="G8" i="12"/>
  <c r="G9" i="12"/>
  <c r="I9" i="12"/>
  <c r="I8" i="12" s="1"/>
  <c r="K9" i="12"/>
  <c r="K8" i="12" s="1"/>
  <c r="M9" i="12"/>
  <c r="O9" i="12"/>
  <c r="O8" i="12" s="1"/>
  <c r="Q9" i="12"/>
  <c r="Q8" i="12" s="1"/>
  <c r="V9" i="12"/>
  <c r="V8" i="12" s="1"/>
  <c r="G14" i="12"/>
  <c r="I14" i="12"/>
  <c r="K14" i="12"/>
  <c r="M14" i="12"/>
  <c r="O14" i="12"/>
  <c r="Q14" i="12"/>
  <c r="V14" i="12"/>
  <c r="G19" i="12"/>
  <c r="I19" i="12"/>
  <c r="K19" i="12"/>
  <c r="M19" i="12"/>
  <c r="O19" i="12"/>
  <c r="Q19" i="12"/>
  <c r="V19" i="12"/>
  <c r="G23" i="12"/>
  <c r="M23" i="12" s="1"/>
  <c r="I23" i="12"/>
  <c r="K23" i="12"/>
  <c r="O23" i="12"/>
  <c r="Q23" i="12"/>
  <c r="V23" i="12"/>
  <c r="G25" i="12"/>
  <c r="I25" i="12"/>
  <c r="K25" i="12"/>
  <c r="M25" i="12"/>
  <c r="O25" i="12"/>
  <c r="Q25" i="12"/>
  <c r="V25" i="12"/>
  <c r="G28" i="12"/>
  <c r="I28" i="12"/>
  <c r="K28" i="12"/>
  <c r="M28" i="12"/>
  <c r="O28" i="12"/>
  <c r="Q28" i="12"/>
  <c r="V28" i="12"/>
  <c r="G30" i="12"/>
  <c r="I30" i="12"/>
  <c r="K30" i="12"/>
  <c r="M30" i="12"/>
  <c r="O30" i="12"/>
  <c r="Q30" i="12"/>
  <c r="V30" i="12"/>
  <c r="G31" i="12"/>
  <c r="I31" i="12"/>
  <c r="K31" i="12"/>
  <c r="M31" i="12"/>
  <c r="O31" i="12"/>
  <c r="Q31" i="12"/>
  <c r="V31" i="12"/>
  <c r="G33" i="12"/>
  <c r="I33" i="12"/>
  <c r="K33" i="12"/>
  <c r="M33" i="12"/>
  <c r="O33" i="12"/>
  <c r="Q33" i="12"/>
  <c r="V33" i="12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M40" i="12" s="1"/>
  <c r="M39" i="12" s="1"/>
  <c r="I40" i="12"/>
  <c r="I39" i="12" s="1"/>
  <c r="K40" i="12"/>
  <c r="K39" i="12" s="1"/>
  <c r="O40" i="12"/>
  <c r="Q40" i="12"/>
  <c r="Q39" i="12" s="1"/>
  <c r="V40" i="12"/>
  <c r="G43" i="12"/>
  <c r="I43" i="12"/>
  <c r="K43" i="12"/>
  <c r="M43" i="12"/>
  <c r="O43" i="12"/>
  <c r="Q43" i="12"/>
  <c r="V43" i="12"/>
  <c r="G51" i="12"/>
  <c r="I51" i="12"/>
  <c r="K51" i="12"/>
  <c r="M51" i="12"/>
  <c r="O51" i="12"/>
  <c r="O39" i="12" s="1"/>
  <c r="Q51" i="12"/>
  <c r="V51" i="12"/>
  <c r="G59" i="12"/>
  <c r="M59" i="12" s="1"/>
  <c r="I59" i="12"/>
  <c r="K59" i="12"/>
  <c r="O59" i="12"/>
  <c r="Q59" i="12"/>
  <c r="V59" i="12"/>
  <c r="G60" i="12"/>
  <c r="I60" i="12"/>
  <c r="K60" i="12"/>
  <c r="M60" i="12"/>
  <c r="O60" i="12"/>
  <c r="Q60" i="12"/>
  <c r="V60" i="12"/>
  <c r="V39" i="12" s="1"/>
  <c r="G62" i="12"/>
  <c r="I62" i="12"/>
  <c r="K62" i="12"/>
  <c r="M62" i="12"/>
  <c r="O62" i="12"/>
  <c r="Q62" i="12"/>
  <c r="V62" i="12"/>
  <c r="G66" i="12"/>
  <c r="I66" i="12"/>
  <c r="K66" i="12"/>
  <c r="M66" i="12"/>
  <c r="O66" i="12"/>
  <c r="Q66" i="12"/>
  <c r="V66" i="12"/>
  <c r="G70" i="12"/>
  <c r="M70" i="12" s="1"/>
  <c r="I70" i="12"/>
  <c r="K70" i="12"/>
  <c r="O70" i="12"/>
  <c r="Q70" i="12"/>
  <c r="V70" i="12"/>
  <c r="G71" i="12"/>
  <c r="I71" i="12"/>
  <c r="K71" i="12"/>
  <c r="M71" i="12"/>
  <c r="O71" i="12"/>
  <c r="Q71" i="12"/>
  <c r="V71" i="12"/>
  <c r="G74" i="12"/>
  <c r="I74" i="12"/>
  <c r="K74" i="12"/>
  <c r="M74" i="12"/>
  <c r="O74" i="12"/>
  <c r="Q74" i="12"/>
  <c r="V74" i="12"/>
  <c r="G83" i="12"/>
  <c r="I83" i="12"/>
  <c r="K83" i="12"/>
  <c r="M83" i="12"/>
  <c r="O83" i="12"/>
  <c r="Q83" i="12"/>
  <c r="V83" i="12"/>
  <c r="G92" i="12"/>
  <c r="I92" i="12"/>
  <c r="K92" i="12"/>
  <c r="M92" i="12"/>
  <c r="O92" i="12"/>
  <c r="Q92" i="12"/>
  <c r="V92" i="12"/>
  <c r="G93" i="12"/>
  <c r="I93" i="12"/>
  <c r="K93" i="12"/>
  <c r="M93" i="12"/>
  <c r="O93" i="12"/>
  <c r="Q93" i="12"/>
  <c r="V93" i="12"/>
  <c r="G95" i="12"/>
  <c r="I95" i="12"/>
  <c r="K95" i="12"/>
  <c r="M95" i="12"/>
  <c r="O95" i="12"/>
  <c r="Q95" i="12"/>
  <c r="V95" i="12"/>
  <c r="G100" i="12"/>
  <c r="M100" i="12" s="1"/>
  <c r="I100" i="12"/>
  <c r="I99" i="12" s="1"/>
  <c r="K100" i="12"/>
  <c r="K99" i="12" s="1"/>
  <c r="O100" i="12"/>
  <c r="O99" i="12" s="1"/>
  <c r="Q100" i="12"/>
  <c r="Q99" i="12" s="1"/>
  <c r="V100" i="12"/>
  <c r="V99" i="12" s="1"/>
  <c r="G105" i="12"/>
  <c r="M105" i="12" s="1"/>
  <c r="I105" i="12"/>
  <c r="K105" i="12"/>
  <c r="O105" i="12"/>
  <c r="Q105" i="12"/>
  <c r="V105" i="12"/>
  <c r="G110" i="12"/>
  <c r="I110" i="12"/>
  <c r="K110" i="12"/>
  <c r="M110" i="12"/>
  <c r="O110" i="12"/>
  <c r="Q110" i="12"/>
  <c r="V110" i="12"/>
  <c r="G119" i="12"/>
  <c r="I119" i="12"/>
  <c r="K119" i="12"/>
  <c r="M119" i="12"/>
  <c r="O119" i="12"/>
  <c r="Q119" i="12"/>
  <c r="V119" i="12"/>
  <c r="G123" i="12"/>
  <c r="M123" i="12" s="1"/>
  <c r="I123" i="12"/>
  <c r="K123" i="12"/>
  <c r="O123" i="12"/>
  <c r="Q123" i="12"/>
  <c r="V123" i="12"/>
  <c r="G126" i="12"/>
  <c r="I126" i="12"/>
  <c r="K126" i="12"/>
  <c r="M126" i="12"/>
  <c r="O126" i="12"/>
  <c r="Q126" i="12"/>
  <c r="V126" i="12"/>
  <c r="G130" i="12"/>
  <c r="M130" i="12" s="1"/>
  <c r="I130" i="12"/>
  <c r="K130" i="12"/>
  <c r="O130" i="12"/>
  <c r="Q130" i="12"/>
  <c r="V130" i="12"/>
  <c r="G133" i="12"/>
  <c r="I133" i="12"/>
  <c r="K133" i="12"/>
  <c r="M133" i="12"/>
  <c r="O133" i="12"/>
  <c r="Q133" i="12"/>
  <c r="V133" i="12"/>
  <c r="G136" i="12"/>
  <c r="M136" i="12" s="1"/>
  <c r="I136" i="12"/>
  <c r="K136" i="12"/>
  <c r="O136" i="12"/>
  <c r="Q136" i="12"/>
  <c r="V136" i="12"/>
  <c r="G139" i="12"/>
  <c r="I139" i="12"/>
  <c r="K139" i="12"/>
  <c r="M139" i="12"/>
  <c r="O139" i="12"/>
  <c r="Q139" i="12"/>
  <c r="V139" i="12"/>
  <c r="G142" i="12"/>
  <c r="I142" i="12"/>
  <c r="K142" i="12"/>
  <c r="M142" i="12"/>
  <c r="O142" i="12"/>
  <c r="Q142" i="12"/>
  <c r="V142" i="12"/>
  <c r="G145" i="12"/>
  <c r="I145" i="12"/>
  <c r="K145" i="12"/>
  <c r="M145" i="12"/>
  <c r="O145" i="12"/>
  <c r="Q145" i="12"/>
  <c r="V145" i="12"/>
  <c r="G149" i="12"/>
  <c r="I149" i="12"/>
  <c r="K149" i="12"/>
  <c r="M149" i="12"/>
  <c r="O149" i="12"/>
  <c r="Q149" i="12"/>
  <c r="V149" i="12"/>
  <c r="G157" i="12"/>
  <c r="I157" i="12"/>
  <c r="K157" i="12"/>
  <c r="M157" i="12"/>
  <c r="O157" i="12"/>
  <c r="Q157" i="12"/>
  <c r="V157" i="12"/>
  <c r="G164" i="12"/>
  <c r="I164" i="12"/>
  <c r="K164" i="12"/>
  <c r="M164" i="12"/>
  <c r="O164" i="12"/>
  <c r="Q164" i="12"/>
  <c r="V164" i="12"/>
  <c r="G166" i="12"/>
  <c r="M166" i="12" s="1"/>
  <c r="I166" i="12"/>
  <c r="K166" i="12"/>
  <c r="O166" i="12"/>
  <c r="Q166" i="12"/>
  <c r="V166" i="12"/>
  <c r="G169" i="12"/>
  <c r="M169" i="12" s="1"/>
  <c r="I169" i="12"/>
  <c r="K169" i="12"/>
  <c r="O169" i="12"/>
  <c r="Q169" i="12"/>
  <c r="V169" i="12"/>
  <c r="G172" i="12"/>
  <c r="M172" i="12" s="1"/>
  <c r="I172" i="12"/>
  <c r="K172" i="12"/>
  <c r="O172" i="12"/>
  <c r="Q172" i="12"/>
  <c r="V172" i="12"/>
  <c r="G173" i="12"/>
  <c r="I173" i="12"/>
  <c r="K173" i="12"/>
  <c r="M173" i="12"/>
  <c r="O173" i="12"/>
  <c r="Q173" i="12"/>
  <c r="V173" i="12"/>
  <c r="G175" i="12"/>
  <c r="I175" i="12"/>
  <c r="K175" i="12"/>
  <c r="M175" i="12"/>
  <c r="O175" i="12"/>
  <c r="Q175" i="12"/>
  <c r="V175" i="12"/>
  <c r="G179" i="12"/>
  <c r="M179" i="12" s="1"/>
  <c r="I179" i="12"/>
  <c r="K179" i="12"/>
  <c r="O179" i="12"/>
  <c r="Q179" i="12"/>
  <c r="V179" i="12"/>
  <c r="G183" i="12"/>
  <c r="M183" i="12" s="1"/>
  <c r="I183" i="12"/>
  <c r="K183" i="12"/>
  <c r="O183" i="12"/>
  <c r="Q183" i="12"/>
  <c r="V183" i="12"/>
  <c r="K184" i="12"/>
  <c r="G185" i="12"/>
  <c r="G184" i="12" s="1"/>
  <c r="I185" i="12"/>
  <c r="I184" i="12" s="1"/>
  <c r="K185" i="12"/>
  <c r="M185" i="12"/>
  <c r="O185" i="12"/>
  <c r="O184" i="12" s="1"/>
  <c r="Q185" i="12"/>
  <c r="Q184" i="12" s="1"/>
  <c r="V185" i="12"/>
  <c r="G198" i="12"/>
  <c r="M198" i="12" s="1"/>
  <c r="I198" i="12"/>
  <c r="K198" i="12"/>
  <c r="O198" i="12"/>
  <c r="Q198" i="12"/>
  <c r="V198" i="12"/>
  <c r="G245" i="12"/>
  <c r="I245" i="12"/>
  <c r="K245" i="12"/>
  <c r="M245" i="12"/>
  <c r="O245" i="12"/>
  <c r="Q245" i="12"/>
  <c r="V245" i="12"/>
  <c r="G248" i="12"/>
  <c r="I248" i="12"/>
  <c r="K248" i="12"/>
  <c r="M248" i="12"/>
  <c r="O248" i="12"/>
  <c r="Q248" i="12"/>
  <c r="V248" i="12"/>
  <c r="V184" i="12" s="1"/>
  <c r="G277" i="12"/>
  <c r="I277" i="12"/>
  <c r="K277" i="12"/>
  <c r="M277" i="12"/>
  <c r="O277" i="12"/>
  <c r="Q277" i="12"/>
  <c r="V277" i="12"/>
  <c r="G278" i="12"/>
  <c r="I278" i="12"/>
  <c r="K278" i="12"/>
  <c r="M278" i="12"/>
  <c r="O278" i="12"/>
  <c r="Q278" i="12"/>
  <c r="V278" i="12"/>
  <c r="G286" i="12"/>
  <c r="I286" i="12"/>
  <c r="K286" i="12"/>
  <c r="M286" i="12"/>
  <c r="O286" i="12"/>
  <c r="Q286" i="12"/>
  <c r="V286" i="12"/>
  <c r="G307" i="12"/>
  <c r="M307" i="12" s="1"/>
  <c r="I307" i="12"/>
  <c r="K307" i="12"/>
  <c r="O307" i="12"/>
  <c r="Q307" i="12"/>
  <c r="V307" i="12"/>
  <c r="G315" i="12"/>
  <c r="M315" i="12" s="1"/>
  <c r="I315" i="12"/>
  <c r="K315" i="12"/>
  <c r="O315" i="12"/>
  <c r="Q315" i="12"/>
  <c r="V315" i="12"/>
  <c r="G322" i="12"/>
  <c r="M322" i="12" s="1"/>
  <c r="I322" i="12"/>
  <c r="K322" i="12"/>
  <c r="O322" i="12"/>
  <c r="Q322" i="12"/>
  <c r="V322" i="12"/>
  <c r="G325" i="12"/>
  <c r="I325" i="12"/>
  <c r="K325" i="12"/>
  <c r="M325" i="12"/>
  <c r="O325" i="12"/>
  <c r="O324" i="12" s="1"/>
  <c r="Q325" i="12"/>
  <c r="V325" i="12"/>
  <c r="V324" i="12" s="1"/>
  <c r="G331" i="12"/>
  <c r="I331" i="12"/>
  <c r="K331" i="12"/>
  <c r="K324" i="12" s="1"/>
  <c r="M331" i="12"/>
  <c r="O331" i="12"/>
  <c r="Q331" i="12"/>
  <c r="V331" i="12"/>
  <c r="G337" i="12"/>
  <c r="M337" i="12" s="1"/>
  <c r="I337" i="12"/>
  <c r="K337" i="12"/>
  <c r="O337" i="12"/>
  <c r="Q337" i="12"/>
  <c r="V337" i="12"/>
  <c r="G338" i="12"/>
  <c r="M338" i="12" s="1"/>
  <c r="I338" i="12"/>
  <c r="K338" i="12"/>
  <c r="O338" i="12"/>
  <c r="Q338" i="12"/>
  <c r="V338" i="12"/>
  <c r="G344" i="12"/>
  <c r="M344" i="12" s="1"/>
  <c r="I344" i="12"/>
  <c r="K344" i="12"/>
  <c r="O344" i="12"/>
  <c r="Q344" i="12"/>
  <c r="V344" i="12"/>
  <c r="G345" i="12"/>
  <c r="I345" i="12"/>
  <c r="K345" i="12"/>
  <c r="M345" i="12"/>
  <c r="O345" i="12"/>
  <c r="Q345" i="12"/>
  <c r="V345" i="12"/>
  <c r="G347" i="12"/>
  <c r="M347" i="12" s="1"/>
  <c r="I347" i="12"/>
  <c r="I324" i="12" s="1"/>
  <c r="K347" i="12"/>
  <c r="O347" i="12"/>
  <c r="Q347" i="12"/>
  <c r="V347" i="12"/>
  <c r="G354" i="12"/>
  <c r="I354" i="12"/>
  <c r="K354" i="12"/>
  <c r="M354" i="12"/>
  <c r="O354" i="12"/>
  <c r="Q354" i="12"/>
  <c r="V354" i="12"/>
  <c r="G357" i="12"/>
  <c r="I357" i="12"/>
  <c r="K357" i="12"/>
  <c r="M357" i="12"/>
  <c r="O357" i="12"/>
  <c r="Q357" i="12"/>
  <c r="V357" i="12"/>
  <c r="G360" i="12"/>
  <c r="I360" i="12"/>
  <c r="K360" i="12"/>
  <c r="M360" i="12"/>
  <c r="O360" i="12"/>
  <c r="Q360" i="12"/>
  <c r="V360" i="12"/>
  <c r="G361" i="12"/>
  <c r="I361" i="12"/>
  <c r="K361" i="12"/>
  <c r="M361" i="12"/>
  <c r="O361" i="12"/>
  <c r="Q361" i="12"/>
  <c r="Q324" i="12" s="1"/>
  <c r="V361" i="12"/>
  <c r="G364" i="12"/>
  <c r="I364" i="12"/>
  <c r="K364" i="12"/>
  <c r="M364" i="12"/>
  <c r="O364" i="12"/>
  <c r="Q364" i="12"/>
  <c r="V364" i="12"/>
  <c r="G365" i="12"/>
  <c r="M365" i="12" s="1"/>
  <c r="I365" i="12"/>
  <c r="K365" i="12"/>
  <c r="O365" i="12"/>
  <c r="Q365" i="12"/>
  <c r="V365" i="12"/>
  <c r="G366" i="12"/>
  <c r="M366" i="12" s="1"/>
  <c r="I366" i="12"/>
  <c r="K366" i="12"/>
  <c r="O366" i="12"/>
  <c r="Q366" i="12"/>
  <c r="V366" i="12"/>
  <c r="G367" i="12"/>
  <c r="M367" i="12" s="1"/>
  <c r="I367" i="12"/>
  <c r="K367" i="12"/>
  <c r="O367" i="12"/>
  <c r="Q367" i="12"/>
  <c r="V367" i="12"/>
  <c r="G369" i="12"/>
  <c r="M369" i="12" s="1"/>
  <c r="I369" i="12"/>
  <c r="K369" i="12"/>
  <c r="O369" i="12"/>
  <c r="Q369" i="12"/>
  <c r="V369" i="12"/>
  <c r="G374" i="12"/>
  <c r="I374" i="12"/>
  <c r="K374" i="12"/>
  <c r="M374" i="12"/>
  <c r="O374" i="12"/>
  <c r="Q374" i="12"/>
  <c r="V374" i="12"/>
  <c r="G379" i="12"/>
  <c r="I379" i="12"/>
  <c r="K379" i="12"/>
  <c r="M379" i="12"/>
  <c r="O379" i="12"/>
  <c r="Q379" i="12"/>
  <c r="V379" i="12"/>
  <c r="G381" i="12"/>
  <c r="M381" i="12" s="1"/>
  <c r="I381" i="12"/>
  <c r="K381" i="12"/>
  <c r="O381" i="12"/>
  <c r="Q381" i="12"/>
  <c r="V381" i="12"/>
  <c r="G385" i="12"/>
  <c r="M385" i="12" s="1"/>
  <c r="I385" i="12"/>
  <c r="K385" i="12"/>
  <c r="O385" i="12"/>
  <c r="Q385" i="12"/>
  <c r="V385" i="12"/>
  <c r="G389" i="12"/>
  <c r="M389" i="12" s="1"/>
  <c r="I389" i="12"/>
  <c r="K389" i="12"/>
  <c r="O389" i="12"/>
  <c r="Q389" i="12"/>
  <c r="V389" i="12"/>
  <c r="G415" i="12"/>
  <c r="I415" i="12"/>
  <c r="K415" i="12"/>
  <c r="M415" i="12"/>
  <c r="O415" i="12"/>
  <c r="Q415" i="12"/>
  <c r="V415" i="12"/>
  <c r="G424" i="12"/>
  <c r="M424" i="12" s="1"/>
  <c r="I424" i="12"/>
  <c r="K424" i="12"/>
  <c r="O424" i="12"/>
  <c r="Q424" i="12"/>
  <c r="V424" i="12"/>
  <c r="G429" i="12"/>
  <c r="Q429" i="12"/>
  <c r="G430" i="12"/>
  <c r="I430" i="12"/>
  <c r="I429" i="12" s="1"/>
  <c r="K430" i="12"/>
  <c r="K429" i="12" s="1"/>
  <c r="M430" i="12"/>
  <c r="M429" i="12" s="1"/>
  <c r="O430" i="12"/>
  <c r="O429" i="12" s="1"/>
  <c r="Q430" i="12"/>
  <c r="V430" i="12"/>
  <c r="V429" i="12" s="1"/>
  <c r="G433" i="12"/>
  <c r="I433" i="12"/>
  <c r="K433" i="12"/>
  <c r="M433" i="12"/>
  <c r="O433" i="12"/>
  <c r="Q433" i="12"/>
  <c r="V433" i="12"/>
  <c r="G435" i="12"/>
  <c r="I435" i="12"/>
  <c r="I434" i="12" s="1"/>
  <c r="K435" i="12"/>
  <c r="M435" i="12"/>
  <c r="O435" i="12"/>
  <c r="Q435" i="12"/>
  <c r="V435" i="12"/>
  <c r="V434" i="12" s="1"/>
  <c r="G438" i="12"/>
  <c r="M438" i="12" s="1"/>
  <c r="I438" i="12"/>
  <c r="K438" i="12"/>
  <c r="K434" i="12" s="1"/>
  <c r="O438" i="12"/>
  <c r="Q438" i="12"/>
  <c r="Q434" i="12" s="1"/>
  <c r="V438" i="12"/>
  <c r="G441" i="12"/>
  <c r="M441" i="12" s="1"/>
  <c r="I441" i="12"/>
  <c r="K441" i="12"/>
  <c r="O441" i="12"/>
  <c r="Q441" i="12"/>
  <c r="V441" i="12"/>
  <c r="G484" i="12"/>
  <c r="M484" i="12" s="1"/>
  <c r="I484" i="12"/>
  <c r="K484" i="12"/>
  <c r="O484" i="12"/>
  <c r="O434" i="12" s="1"/>
  <c r="Q484" i="12"/>
  <c r="V484" i="12"/>
  <c r="G485" i="12"/>
  <c r="M485" i="12" s="1"/>
  <c r="I485" i="12"/>
  <c r="K485" i="12"/>
  <c r="O485" i="12"/>
  <c r="Q485" i="12"/>
  <c r="V485" i="12"/>
  <c r="G499" i="12"/>
  <c r="I499" i="12"/>
  <c r="K499" i="12"/>
  <c r="M499" i="12"/>
  <c r="O499" i="12"/>
  <c r="Q499" i="12"/>
  <c r="V499" i="12"/>
  <c r="G504" i="12"/>
  <c r="I504" i="12"/>
  <c r="K504" i="12"/>
  <c r="M504" i="12"/>
  <c r="O504" i="12"/>
  <c r="Q504" i="12"/>
  <c r="V504" i="12"/>
  <c r="G505" i="12"/>
  <c r="M505" i="12" s="1"/>
  <c r="I505" i="12"/>
  <c r="K505" i="12"/>
  <c r="O505" i="12"/>
  <c r="Q505" i="12"/>
  <c r="V505" i="12"/>
  <c r="G506" i="12"/>
  <c r="M506" i="12" s="1"/>
  <c r="I506" i="12"/>
  <c r="K506" i="12"/>
  <c r="O506" i="12"/>
  <c r="Q506" i="12"/>
  <c r="V506" i="12"/>
  <c r="G508" i="12"/>
  <c r="I508" i="12"/>
  <c r="I507" i="12" s="1"/>
  <c r="K508" i="12"/>
  <c r="M508" i="12"/>
  <c r="O508" i="12"/>
  <c r="O507" i="12" s="1"/>
  <c r="Q508" i="12"/>
  <c r="V508" i="12"/>
  <c r="V507" i="12" s="1"/>
  <c r="G511" i="12"/>
  <c r="G507" i="12" s="1"/>
  <c r="I511" i="12"/>
  <c r="K511" i="12"/>
  <c r="O511" i="12"/>
  <c r="Q511" i="12"/>
  <c r="V511" i="12"/>
  <c r="G515" i="12"/>
  <c r="M515" i="12" s="1"/>
  <c r="I515" i="12"/>
  <c r="K515" i="12"/>
  <c r="O515" i="12"/>
  <c r="Q515" i="12"/>
  <c r="Q507" i="12" s="1"/>
  <c r="V515" i="12"/>
  <c r="G518" i="12"/>
  <c r="I518" i="12"/>
  <c r="K518" i="12"/>
  <c r="M518" i="12"/>
  <c r="O518" i="12"/>
  <c r="Q518" i="12"/>
  <c r="V518" i="12"/>
  <c r="G526" i="12"/>
  <c r="I526" i="12"/>
  <c r="K526" i="12"/>
  <c r="M526" i="12"/>
  <c r="O526" i="12"/>
  <c r="Q526" i="12"/>
  <c r="V526" i="12"/>
  <c r="G530" i="12"/>
  <c r="I530" i="12"/>
  <c r="K530" i="12"/>
  <c r="M530" i="12"/>
  <c r="O530" i="12"/>
  <c r="Q530" i="12"/>
  <c r="V530" i="12"/>
  <c r="G533" i="12"/>
  <c r="M533" i="12" s="1"/>
  <c r="I533" i="12"/>
  <c r="K533" i="12"/>
  <c r="O533" i="12"/>
  <c r="Q533" i="12"/>
  <c r="V533" i="12"/>
  <c r="G537" i="12"/>
  <c r="M537" i="12" s="1"/>
  <c r="I537" i="12"/>
  <c r="K537" i="12"/>
  <c r="K507" i="12" s="1"/>
  <c r="O537" i="12"/>
  <c r="Q537" i="12"/>
  <c r="V537" i="12"/>
  <c r="G538" i="12"/>
  <c r="M538" i="12" s="1"/>
  <c r="I538" i="12"/>
  <c r="K538" i="12"/>
  <c r="O538" i="12"/>
  <c r="Q538" i="12"/>
  <c r="V538" i="12"/>
  <c r="G541" i="12"/>
  <c r="M541" i="12" s="1"/>
  <c r="I541" i="12"/>
  <c r="K541" i="12"/>
  <c r="O541" i="12"/>
  <c r="Q541" i="12"/>
  <c r="V541" i="12"/>
  <c r="G544" i="12"/>
  <c r="M544" i="12" s="1"/>
  <c r="I544" i="12"/>
  <c r="K544" i="12"/>
  <c r="O544" i="12"/>
  <c r="Q544" i="12"/>
  <c r="V544" i="12"/>
  <c r="G547" i="12"/>
  <c r="I547" i="12"/>
  <c r="K547" i="12"/>
  <c r="M547" i="12"/>
  <c r="O547" i="12"/>
  <c r="Q547" i="12"/>
  <c r="V547" i="12"/>
  <c r="G561" i="12"/>
  <c r="I561" i="12"/>
  <c r="K561" i="12"/>
  <c r="M561" i="12"/>
  <c r="O561" i="12"/>
  <c r="Q561" i="12"/>
  <c r="V561" i="12"/>
  <c r="G566" i="12"/>
  <c r="M566" i="12" s="1"/>
  <c r="I566" i="12"/>
  <c r="K566" i="12"/>
  <c r="O566" i="12"/>
  <c r="Q566" i="12"/>
  <c r="V566" i="12"/>
  <c r="G568" i="12"/>
  <c r="M568" i="12" s="1"/>
  <c r="I568" i="12"/>
  <c r="K568" i="12"/>
  <c r="O568" i="12"/>
  <c r="Q568" i="12"/>
  <c r="V568" i="12"/>
  <c r="G570" i="12"/>
  <c r="M570" i="12" s="1"/>
  <c r="I570" i="12"/>
  <c r="K570" i="12"/>
  <c r="O570" i="12"/>
  <c r="Q570" i="12"/>
  <c r="V570" i="12"/>
  <c r="G572" i="12"/>
  <c r="I572" i="12"/>
  <c r="K572" i="12"/>
  <c r="M572" i="12"/>
  <c r="O572" i="12"/>
  <c r="Q572" i="12"/>
  <c r="V572" i="12"/>
  <c r="G575" i="12"/>
  <c r="M575" i="12" s="1"/>
  <c r="I575" i="12"/>
  <c r="K575" i="12"/>
  <c r="O575" i="12"/>
  <c r="Q575" i="12"/>
  <c r="V575" i="12"/>
  <c r="G576" i="12"/>
  <c r="M576" i="12" s="1"/>
  <c r="I576" i="12"/>
  <c r="K576" i="12"/>
  <c r="O576" i="12"/>
  <c r="Q576" i="12"/>
  <c r="V576" i="12"/>
  <c r="I579" i="12"/>
  <c r="G580" i="12"/>
  <c r="I580" i="12"/>
  <c r="K580" i="12"/>
  <c r="M580" i="12"/>
  <c r="O580" i="12"/>
  <c r="Q580" i="12"/>
  <c r="Q579" i="12" s="1"/>
  <c r="V580" i="12"/>
  <c r="G607" i="12"/>
  <c r="G579" i="12" s="1"/>
  <c r="I607" i="12"/>
  <c r="K607" i="12"/>
  <c r="K579" i="12" s="1"/>
  <c r="M607" i="12"/>
  <c r="O607" i="12"/>
  <c r="O579" i="12" s="1"/>
  <c r="Q607" i="12"/>
  <c r="V607" i="12"/>
  <c r="G612" i="12"/>
  <c r="I612" i="12"/>
  <c r="K612" i="12"/>
  <c r="M612" i="12"/>
  <c r="O612" i="12"/>
  <c r="Q612" i="12"/>
  <c r="V612" i="12"/>
  <c r="G621" i="12"/>
  <c r="M621" i="12" s="1"/>
  <c r="I621" i="12"/>
  <c r="K621" i="12"/>
  <c r="O621" i="12"/>
  <c r="Q621" i="12"/>
  <c r="V621" i="12"/>
  <c r="V579" i="12" s="1"/>
  <c r="G653" i="12"/>
  <c r="M653" i="12" s="1"/>
  <c r="I653" i="12"/>
  <c r="K653" i="12"/>
  <c r="O653" i="12"/>
  <c r="Q653" i="12"/>
  <c r="V653" i="12"/>
  <c r="G654" i="12"/>
  <c r="M654" i="12" s="1"/>
  <c r="I654" i="12"/>
  <c r="K654" i="12"/>
  <c r="O654" i="12"/>
  <c r="Q654" i="12"/>
  <c r="V654" i="12"/>
  <c r="G663" i="12"/>
  <c r="M663" i="12" s="1"/>
  <c r="I663" i="12"/>
  <c r="K663" i="12"/>
  <c r="O663" i="12"/>
  <c r="Q663" i="12"/>
  <c r="V663" i="12"/>
  <c r="G664" i="12"/>
  <c r="I664" i="12"/>
  <c r="K664" i="12"/>
  <c r="M664" i="12"/>
  <c r="O664" i="12"/>
  <c r="Q664" i="12"/>
  <c r="V664" i="12"/>
  <c r="G699" i="12"/>
  <c r="I699" i="12"/>
  <c r="K699" i="12"/>
  <c r="M699" i="12"/>
  <c r="O699" i="12"/>
  <c r="Q699" i="12"/>
  <c r="V699" i="12"/>
  <c r="G702" i="12"/>
  <c r="M702" i="12" s="1"/>
  <c r="I702" i="12"/>
  <c r="K702" i="12"/>
  <c r="O702" i="12"/>
  <c r="Q702" i="12"/>
  <c r="V702" i="12"/>
  <c r="G705" i="12"/>
  <c r="I705" i="12"/>
  <c r="O705" i="12"/>
  <c r="G706" i="12"/>
  <c r="M706" i="12" s="1"/>
  <c r="M705" i="12" s="1"/>
  <c r="I706" i="12"/>
  <c r="K706" i="12"/>
  <c r="K705" i="12" s="1"/>
  <c r="O706" i="12"/>
  <c r="Q706" i="12"/>
  <c r="V706" i="12"/>
  <c r="G710" i="12"/>
  <c r="I710" i="12"/>
  <c r="K710" i="12"/>
  <c r="M710" i="12"/>
  <c r="O710" i="12"/>
  <c r="Q710" i="12"/>
  <c r="Q705" i="12" s="1"/>
  <c r="V710" i="12"/>
  <c r="V705" i="12" s="1"/>
  <c r="G711" i="12"/>
  <c r="G712" i="12"/>
  <c r="M712" i="12" s="1"/>
  <c r="I712" i="12"/>
  <c r="K712" i="12"/>
  <c r="O712" i="12"/>
  <c r="O711" i="12" s="1"/>
  <c r="Q712" i="12"/>
  <c r="Q711" i="12" s="1"/>
  <c r="V712" i="12"/>
  <c r="V711" i="12" s="1"/>
  <c r="G766" i="12"/>
  <c r="I766" i="12"/>
  <c r="I711" i="12" s="1"/>
  <c r="K766" i="12"/>
  <c r="K711" i="12" s="1"/>
  <c r="M766" i="12"/>
  <c r="O766" i="12"/>
  <c r="Q766" i="12"/>
  <c r="V766" i="12"/>
  <c r="G768" i="12"/>
  <c r="I768" i="12"/>
  <c r="K768" i="12"/>
  <c r="M768" i="12"/>
  <c r="O768" i="12"/>
  <c r="Q768" i="12"/>
  <c r="V768" i="12"/>
  <c r="G770" i="12"/>
  <c r="I770" i="12"/>
  <c r="K770" i="12"/>
  <c r="M770" i="12"/>
  <c r="O770" i="12"/>
  <c r="Q770" i="12"/>
  <c r="V770" i="12"/>
  <c r="G771" i="12"/>
  <c r="M771" i="12" s="1"/>
  <c r="I771" i="12"/>
  <c r="K771" i="12"/>
  <c r="O771" i="12"/>
  <c r="Q771" i="12"/>
  <c r="V771" i="12"/>
  <c r="G772" i="12"/>
  <c r="M772" i="12" s="1"/>
  <c r="I772" i="12"/>
  <c r="K772" i="12"/>
  <c r="O772" i="12"/>
  <c r="Q772" i="12"/>
  <c r="V772" i="12"/>
  <c r="G774" i="12"/>
  <c r="M774" i="12" s="1"/>
  <c r="I774" i="12"/>
  <c r="K774" i="12"/>
  <c r="O774" i="12"/>
  <c r="Q774" i="12"/>
  <c r="V774" i="12"/>
  <c r="G776" i="12"/>
  <c r="M776" i="12" s="1"/>
  <c r="M775" i="12" s="1"/>
  <c r="I776" i="12"/>
  <c r="I775" i="12" s="1"/>
  <c r="K776" i="12"/>
  <c r="K775" i="12" s="1"/>
  <c r="O776" i="12"/>
  <c r="Q776" i="12"/>
  <c r="Q775" i="12" s="1"/>
  <c r="V776" i="12"/>
  <c r="G779" i="12"/>
  <c r="I779" i="12"/>
  <c r="K779" i="12"/>
  <c r="M779" i="12"/>
  <c r="O779" i="12"/>
  <c r="Q779" i="12"/>
  <c r="V779" i="12"/>
  <c r="V775" i="12" s="1"/>
  <c r="G782" i="12"/>
  <c r="I782" i="12"/>
  <c r="K782" i="12"/>
  <c r="M782" i="12"/>
  <c r="O782" i="12"/>
  <c r="O775" i="12" s="1"/>
  <c r="Q782" i="12"/>
  <c r="V782" i="12"/>
  <c r="G783" i="12"/>
  <c r="G784" i="12"/>
  <c r="I784" i="12"/>
  <c r="I783" i="12" s="1"/>
  <c r="K784" i="12"/>
  <c r="K783" i="12" s="1"/>
  <c r="M784" i="12"/>
  <c r="M783" i="12" s="1"/>
  <c r="O784" i="12"/>
  <c r="O783" i="12" s="1"/>
  <c r="Q784" i="12"/>
  <c r="Q783" i="12" s="1"/>
  <c r="V784" i="12"/>
  <c r="V783" i="12" s="1"/>
  <c r="G786" i="12"/>
  <c r="I786" i="12"/>
  <c r="I785" i="12" s="1"/>
  <c r="K786" i="12"/>
  <c r="M786" i="12"/>
  <c r="O786" i="12"/>
  <c r="O785" i="12" s="1"/>
  <c r="Q786" i="12"/>
  <c r="Q785" i="12" s="1"/>
  <c r="V786" i="12"/>
  <c r="V785" i="12" s="1"/>
  <c r="G790" i="12"/>
  <c r="G785" i="12" s="1"/>
  <c r="I790" i="12"/>
  <c r="K790" i="12"/>
  <c r="O790" i="12"/>
  <c r="Q790" i="12"/>
  <c r="V790" i="12"/>
  <c r="G794" i="12"/>
  <c r="M794" i="12" s="1"/>
  <c r="I794" i="12"/>
  <c r="K794" i="12"/>
  <c r="O794" i="12"/>
  <c r="Q794" i="12"/>
  <c r="V794" i="12"/>
  <c r="G795" i="12"/>
  <c r="I795" i="12"/>
  <c r="K795" i="12"/>
  <c r="K785" i="12" s="1"/>
  <c r="M795" i="12"/>
  <c r="O795" i="12"/>
  <c r="Q795" i="12"/>
  <c r="V795" i="12"/>
  <c r="G796" i="12"/>
  <c r="I796" i="12"/>
  <c r="K796" i="12"/>
  <c r="M796" i="12"/>
  <c r="O796" i="12"/>
  <c r="Q796" i="12"/>
  <c r="V796" i="12"/>
  <c r="G801" i="12"/>
  <c r="I801" i="12"/>
  <c r="K801" i="12"/>
  <c r="M801" i="12"/>
  <c r="O801" i="12"/>
  <c r="Q801" i="12"/>
  <c r="V801" i="12"/>
  <c r="G805" i="12"/>
  <c r="I805" i="12"/>
  <c r="K805" i="12"/>
  <c r="M805" i="12"/>
  <c r="O805" i="12"/>
  <c r="Q805" i="12"/>
  <c r="V805" i="12"/>
  <c r="G828" i="12"/>
  <c r="M828" i="12" s="1"/>
  <c r="I828" i="12"/>
  <c r="K828" i="12"/>
  <c r="O828" i="12"/>
  <c r="Q828" i="12"/>
  <c r="V828" i="12"/>
  <c r="G829" i="12"/>
  <c r="M829" i="12" s="1"/>
  <c r="I829" i="12"/>
  <c r="K829" i="12"/>
  <c r="O829" i="12"/>
  <c r="Q829" i="12"/>
  <c r="V829" i="12"/>
  <c r="G836" i="12"/>
  <c r="I836" i="12"/>
  <c r="K836" i="12"/>
  <c r="M836" i="12"/>
  <c r="O836" i="12"/>
  <c r="Q836" i="12"/>
  <c r="V836" i="12"/>
  <c r="G844" i="12"/>
  <c r="M844" i="12" s="1"/>
  <c r="I844" i="12"/>
  <c r="K844" i="12"/>
  <c r="O844" i="12"/>
  <c r="Q844" i="12"/>
  <c r="V844" i="12"/>
  <c r="G846" i="12"/>
  <c r="I846" i="12"/>
  <c r="I845" i="12" s="1"/>
  <c r="K846" i="12"/>
  <c r="K845" i="12" s="1"/>
  <c r="M846" i="12"/>
  <c r="O846" i="12"/>
  <c r="O845" i="12" s="1"/>
  <c r="Q846" i="12"/>
  <c r="V846" i="12"/>
  <c r="G850" i="12"/>
  <c r="G845" i="12" s="1"/>
  <c r="I850" i="12"/>
  <c r="K850" i="12"/>
  <c r="O850" i="12"/>
  <c r="Q850" i="12"/>
  <c r="V850" i="12"/>
  <c r="G854" i="12"/>
  <c r="M854" i="12" s="1"/>
  <c r="I854" i="12"/>
  <c r="K854" i="12"/>
  <c r="O854" i="12"/>
  <c r="Q854" i="12"/>
  <c r="Q845" i="12" s="1"/>
  <c r="V854" i="12"/>
  <c r="V845" i="12" s="1"/>
  <c r="G859" i="12"/>
  <c r="M859" i="12" s="1"/>
  <c r="I859" i="12"/>
  <c r="K859" i="12"/>
  <c r="O859" i="12"/>
  <c r="Q859" i="12"/>
  <c r="V859" i="12"/>
  <c r="G860" i="12"/>
  <c r="I860" i="12"/>
  <c r="K860" i="12"/>
  <c r="M860" i="12"/>
  <c r="O860" i="12"/>
  <c r="Q860" i="12"/>
  <c r="V860" i="12"/>
  <c r="G861" i="12"/>
  <c r="M861" i="12" s="1"/>
  <c r="I861" i="12"/>
  <c r="K861" i="12"/>
  <c r="O861" i="12"/>
  <c r="Q861" i="12"/>
  <c r="V861" i="12"/>
  <c r="G866" i="12"/>
  <c r="M866" i="12" s="1"/>
  <c r="I866" i="12"/>
  <c r="K866" i="12"/>
  <c r="O866" i="12"/>
  <c r="Q866" i="12"/>
  <c r="V866" i="12"/>
  <c r="G874" i="12"/>
  <c r="I874" i="12"/>
  <c r="K874" i="12"/>
  <c r="M874" i="12"/>
  <c r="O874" i="12"/>
  <c r="Q874" i="12"/>
  <c r="V874" i="12"/>
  <c r="G881" i="12"/>
  <c r="I881" i="12"/>
  <c r="K881" i="12"/>
  <c r="M881" i="12"/>
  <c r="O881" i="12"/>
  <c r="Q881" i="12"/>
  <c r="V881" i="12"/>
  <c r="G886" i="12"/>
  <c r="I886" i="12"/>
  <c r="K886" i="12"/>
  <c r="M886" i="12"/>
  <c r="O886" i="12"/>
  <c r="Q886" i="12"/>
  <c r="V886" i="12"/>
  <c r="G891" i="12"/>
  <c r="I891" i="12"/>
  <c r="K891" i="12"/>
  <c r="M891" i="12"/>
  <c r="O891" i="12"/>
  <c r="Q891" i="12"/>
  <c r="V891" i="12"/>
  <c r="G900" i="12"/>
  <c r="M900" i="12" s="1"/>
  <c r="I900" i="12"/>
  <c r="K900" i="12"/>
  <c r="O900" i="12"/>
  <c r="Q900" i="12"/>
  <c r="V900" i="12"/>
  <c r="G904" i="12"/>
  <c r="M904" i="12" s="1"/>
  <c r="I904" i="12"/>
  <c r="K904" i="12"/>
  <c r="O904" i="12"/>
  <c r="Q904" i="12"/>
  <c r="V904" i="12"/>
  <c r="G907" i="12"/>
  <c r="I907" i="12"/>
  <c r="K907" i="12"/>
  <c r="M907" i="12"/>
  <c r="O907" i="12"/>
  <c r="Q907" i="12"/>
  <c r="V907" i="12"/>
  <c r="G911" i="12"/>
  <c r="M911" i="12" s="1"/>
  <c r="I911" i="12"/>
  <c r="K911" i="12"/>
  <c r="O911" i="12"/>
  <c r="Q911" i="12"/>
  <c r="V911" i="12"/>
  <c r="G913" i="12"/>
  <c r="I913" i="12"/>
  <c r="I912" i="12" s="1"/>
  <c r="K913" i="12"/>
  <c r="K912" i="12" s="1"/>
  <c r="M913" i="12"/>
  <c r="O913" i="12"/>
  <c r="O912" i="12" s="1"/>
  <c r="Q913" i="12"/>
  <c r="V913" i="12"/>
  <c r="G966" i="12"/>
  <c r="G912" i="12" s="1"/>
  <c r="I966" i="12"/>
  <c r="K966" i="12"/>
  <c r="O966" i="12"/>
  <c r="Q966" i="12"/>
  <c r="V966" i="12"/>
  <c r="G1036" i="12"/>
  <c r="M1036" i="12" s="1"/>
  <c r="I1036" i="12"/>
  <c r="K1036" i="12"/>
  <c r="O1036" i="12"/>
  <c r="Q1036" i="12"/>
  <c r="Q912" i="12" s="1"/>
  <c r="V1036" i="12"/>
  <c r="G1106" i="12"/>
  <c r="M1106" i="12" s="1"/>
  <c r="I1106" i="12"/>
  <c r="K1106" i="12"/>
  <c r="O1106" i="12"/>
  <c r="Q1106" i="12"/>
  <c r="V1106" i="12"/>
  <c r="G1152" i="12"/>
  <c r="I1152" i="12"/>
  <c r="K1152" i="12"/>
  <c r="M1152" i="12"/>
  <c r="O1152" i="12"/>
  <c r="Q1152" i="12"/>
  <c r="V1152" i="12"/>
  <c r="V912" i="12" s="1"/>
  <c r="G1174" i="12"/>
  <c r="M1174" i="12" s="1"/>
  <c r="I1174" i="12"/>
  <c r="K1174" i="12"/>
  <c r="O1174" i="12"/>
  <c r="Q1174" i="12"/>
  <c r="V1174" i="12"/>
  <c r="G1188" i="12"/>
  <c r="M1188" i="12" s="1"/>
  <c r="I1188" i="12"/>
  <c r="K1188" i="12"/>
  <c r="O1188" i="12"/>
  <c r="Q1188" i="12"/>
  <c r="V1188" i="12"/>
  <c r="G1192" i="12"/>
  <c r="I1192" i="12"/>
  <c r="K1192" i="12"/>
  <c r="M1192" i="12"/>
  <c r="O1192" i="12"/>
  <c r="Q1192" i="12"/>
  <c r="V1192" i="12"/>
  <c r="G1196" i="12"/>
  <c r="I1196" i="12"/>
  <c r="K1196" i="12"/>
  <c r="M1196" i="12"/>
  <c r="O1196" i="12"/>
  <c r="Q1196" i="12"/>
  <c r="V1196" i="12"/>
  <c r="G1201" i="12"/>
  <c r="I1201" i="12"/>
  <c r="K1201" i="12"/>
  <c r="M1201" i="12"/>
  <c r="O1201" i="12"/>
  <c r="Q1201" i="12"/>
  <c r="V1201" i="12"/>
  <c r="G1211" i="12"/>
  <c r="I1211" i="12"/>
  <c r="K1211" i="12"/>
  <c r="M1211" i="12"/>
  <c r="O1211" i="12"/>
  <c r="Q1211" i="12"/>
  <c r="V1211" i="12"/>
  <c r="G1220" i="12"/>
  <c r="M1220" i="12" s="1"/>
  <c r="I1220" i="12"/>
  <c r="K1220" i="12"/>
  <c r="O1220" i="12"/>
  <c r="Q1220" i="12"/>
  <c r="V1220" i="12"/>
  <c r="G1222" i="12"/>
  <c r="I1222" i="12"/>
  <c r="K1222" i="12"/>
  <c r="K1221" i="12" s="1"/>
  <c r="M1222" i="12"/>
  <c r="M1221" i="12" s="1"/>
  <c r="O1222" i="12"/>
  <c r="O1221" i="12" s="1"/>
  <c r="Q1222" i="12"/>
  <c r="V1222" i="12"/>
  <c r="V1221" i="12" s="1"/>
  <c r="G1226" i="12"/>
  <c r="M1226" i="12" s="1"/>
  <c r="I1226" i="12"/>
  <c r="I1221" i="12" s="1"/>
  <c r="K1226" i="12"/>
  <c r="O1226" i="12"/>
  <c r="Q1226" i="12"/>
  <c r="Q1221" i="12" s="1"/>
  <c r="V1226" i="12"/>
  <c r="G1229" i="12"/>
  <c r="M1229" i="12" s="1"/>
  <c r="I1229" i="12"/>
  <c r="K1229" i="12"/>
  <c r="O1229" i="12"/>
  <c r="Q1229" i="12"/>
  <c r="V1229" i="12"/>
  <c r="I1230" i="12"/>
  <c r="K1230" i="12"/>
  <c r="O1230" i="12"/>
  <c r="Q1230" i="12"/>
  <c r="G1231" i="12"/>
  <c r="M1231" i="12" s="1"/>
  <c r="M1230" i="12" s="1"/>
  <c r="I1231" i="12"/>
  <c r="K1231" i="12"/>
  <c r="O1231" i="12"/>
  <c r="Q1231" i="12"/>
  <c r="V1231" i="12"/>
  <c r="V1230" i="12" s="1"/>
  <c r="I1234" i="12"/>
  <c r="O1234" i="12"/>
  <c r="Q1234" i="12"/>
  <c r="G1235" i="12"/>
  <c r="M1235" i="12" s="1"/>
  <c r="I1235" i="12"/>
  <c r="K1235" i="12"/>
  <c r="K1234" i="12" s="1"/>
  <c r="O1235" i="12"/>
  <c r="Q1235" i="12"/>
  <c r="V1235" i="12"/>
  <c r="G1239" i="12"/>
  <c r="I1239" i="12"/>
  <c r="K1239" i="12"/>
  <c r="M1239" i="12"/>
  <c r="O1239" i="12"/>
  <c r="Q1239" i="12"/>
  <c r="V1239" i="12"/>
  <c r="V1234" i="12" s="1"/>
  <c r="G1242" i="12"/>
  <c r="M1242" i="12" s="1"/>
  <c r="I1242" i="12"/>
  <c r="K1242" i="12"/>
  <c r="O1242" i="12"/>
  <c r="Q1242" i="12"/>
  <c r="V1242" i="12"/>
  <c r="G1246" i="12"/>
  <c r="M1246" i="12" s="1"/>
  <c r="I1246" i="12"/>
  <c r="K1246" i="12"/>
  <c r="O1246" i="12"/>
  <c r="Q1246" i="12"/>
  <c r="V1246" i="12"/>
  <c r="G1248" i="12"/>
  <c r="I1248" i="12"/>
  <c r="K1248" i="12"/>
  <c r="M1248" i="12"/>
  <c r="O1248" i="12"/>
  <c r="Q1248" i="12"/>
  <c r="Q1247" i="12" s="1"/>
  <c r="V1248" i="12"/>
  <c r="V1247" i="12" s="1"/>
  <c r="G1249" i="12"/>
  <c r="G1247" i="12" s="1"/>
  <c r="I1249" i="12"/>
  <c r="K1249" i="12"/>
  <c r="M1249" i="12"/>
  <c r="O1249" i="12"/>
  <c r="O1247" i="12" s="1"/>
  <c r="Q1249" i="12"/>
  <c r="V1249" i="12"/>
  <c r="G1250" i="12"/>
  <c r="I1250" i="12"/>
  <c r="K1250" i="12"/>
  <c r="M1250" i="12"/>
  <c r="O1250" i="12"/>
  <c r="Q1250" i="12"/>
  <c r="V1250" i="12"/>
  <c r="G1251" i="12"/>
  <c r="M1251" i="12" s="1"/>
  <c r="I1251" i="12"/>
  <c r="K1251" i="12"/>
  <c r="O1251" i="12"/>
  <c r="Q1251" i="12"/>
  <c r="V1251" i="12"/>
  <c r="G1252" i="12"/>
  <c r="M1252" i="12" s="1"/>
  <c r="I1252" i="12"/>
  <c r="K1252" i="12"/>
  <c r="O1252" i="12"/>
  <c r="Q1252" i="12"/>
  <c r="V1252" i="12"/>
  <c r="G1253" i="12"/>
  <c r="I1253" i="12"/>
  <c r="K1253" i="12"/>
  <c r="M1253" i="12"/>
  <c r="O1253" i="12"/>
  <c r="Q1253" i="12"/>
  <c r="V1253" i="12"/>
  <c r="G1254" i="12"/>
  <c r="M1254" i="12" s="1"/>
  <c r="I1254" i="12"/>
  <c r="I1247" i="12" s="1"/>
  <c r="K1254" i="12"/>
  <c r="O1254" i="12"/>
  <c r="Q1254" i="12"/>
  <c r="V1254" i="12"/>
  <c r="G1255" i="12"/>
  <c r="M1255" i="12" s="1"/>
  <c r="I1255" i="12"/>
  <c r="K1255" i="12"/>
  <c r="O1255" i="12"/>
  <c r="Q1255" i="12"/>
  <c r="V1255" i="12"/>
  <c r="G1256" i="12"/>
  <c r="I1256" i="12"/>
  <c r="K1256" i="12"/>
  <c r="K1247" i="12" s="1"/>
  <c r="M1256" i="12"/>
  <c r="O1256" i="12"/>
  <c r="Q1256" i="12"/>
  <c r="V1256" i="12"/>
  <c r="G1257" i="12"/>
  <c r="M1257" i="12" s="1"/>
  <c r="I1257" i="12"/>
  <c r="K1257" i="12"/>
  <c r="O1257" i="12"/>
  <c r="Q1257" i="12"/>
  <c r="V1257" i="12"/>
  <c r="G1258" i="12"/>
  <c r="M1258" i="12" s="1"/>
  <c r="I1258" i="12"/>
  <c r="K1258" i="12"/>
  <c r="O1258" i="12"/>
  <c r="Q1258" i="12"/>
  <c r="V1258" i="12"/>
  <c r="G1259" i="12"/>
  <c r="M1259" i="12" s="1"/>
  <c r="I1259" i="12"/>
  <c r="K1259" i="12"/>
  <c r="O1259" i="12"/>
  <c r="Q1259" i="12"/>
  <c r="V1259" i="12"/>
  <c r="G1260" i="12"/>
  <c r="I1260" i="12"/>
  <c r="K1260" i="12"/>
  <c r="M1260" i="12"/>
  <c r="O1260" i="12"/>
  <c r="Q1260" i="12"/>
  <c r="V1260" i="12"/>
  <c r="G1261" i="12"/>
  <c r="M1261" i="12" s="1"/>
  <c r="I1261" i="12"/>
  <c r="K1261" i="12"/>
  <c r="O1261" i="12"/>
  <c r="Q1261" i="12"/>
  <c r="V1261" i="12"/>
  <c r="G1263" i="12"/>
  <c r="G1262" i="12" s="1"/>
  <c r="I1263" i="12"/>
  <c r="I1262" i="12" s="1"/>
  <c r="K1263" i="12"/>
  <c r="K1262" i="12" s="1"/>
  <c r="M1263" i="12"/>
  <c r="O1263" i="12"/>
  <c r="Q1263" i="12"/>
  <c r="V1263" i="12"/>
  <c r="V1262" i="12" s="1"/>
  <c r="G1264" i="12"/>
  <c r="I1264" i="12"/>
  <c r="K1264" i="12"/>
  <c r="M1264" i="12"/>
  <c r="O1264" i="12"/>
  <c r="Q1264" i="12"/>
  <c r="V1264" i="12"/>
  <c r="G1265" i="12"/>
  <c r="I1265" i="12"/>
  <c r="K1265" i="12"/>
  <c r="M1265" i="12"/>
  <c r="O1265" i="12"/>
  <c r="O1262" i="12" s="1"/>
  <c r="Q1265" i="12"/>
  <c r="V1265" i="12"/>
  <c r="G1266" i="12"/>
  <c r="I1266" i="12"/>
  <c r="K1266" i="12"/>
  <c r="M1266" i="12"/>
  <c r="O1266" i="12"/>
  <c r="Q1266" i="12"/>
  <c r="V1266" i="12"/>
  <c r="G1267" i="12"/>
  <c r="M1267" i="12" s="1"/>
  <c r="I1267" i="12"/>
  <c r="K1267" i="12"/>
  <c r="O1267" i="12"/>
  <c r="Q1267" i="12"/>
  <c r="Q1262" i="12" s="1"/>
  <c r="V1267" i="12"/>
  <c r="G1268" i="12"/>
  <c r="M1268" i="12" s="1"/>
  <c r="I1268" i="12"/>
  <c r="K1268" i="12"/>
  <c r="O1268" i="12"/>
  <c r="Q1268" i="12"/>
  <c r="V1268" i="12"/>
  <c r="G1269" i="12"/>
  <c r="I1269" i="12"/>
  <c r="K1269" i="12"/>
  <c r="M1269" i="12"/>
  <c r="O1269" i="12"/>
  <c r="Q1269" i="12"/>
  <c r="V1269" i="12"/>
  <c r="G1270" i="12"/>
  <c r="M1270" i="12" s="1"/>
  <c r="I1270" i="12"/>
  <c r="K1270" i="12"/>
  <c r="O1270" i="12"/>
  <c r="Q1270" i="12"/>
  <c r="V1270" i="12"/>
  <c r="G1271" i="12"/>
  <c r="M1271" i="12" s="1"/>
  <c r="I1271" i="12"/>
  <c r="K1271" i="12"/>
  <c r="O1271" i="12"/>
  <c r="Q1271" i="12"/>
  <c r="V1271" i="12"/>
  <c r="G1272" i="12"/>
  <c r="I1272" i="12"/>
  <c r="K1272" i="12"/>
  <c r="M1272" i="12"/>
  <c r="O1272" i="12"/>
  <c r="Q1272" i="12"/>
  <c r="V1272" i="12"/>
  <c r="G1273" i="12"/>
  <c r="M1273" i="12" s="1"/>
  <c r="I1273" i="12"/>
  <c r="K1273" i="12"/>
  <c r="O1273" i="12"/>
  <c r="Q1273" i="12"/>
  <c r="V1273" i="12"/>
  <c r="G1274" i="12"/>
  <c r="M1274" i="12" s="1"/>
  <c r="I1274" i="12"/>
  <c r="K1274" i="12"/>
  <c r="O1274" i="12"/>
  <c r="Q1274" i="12"/>
  <c r="V1274" i="12"/>
  <c r="G1275" i="12"/>
  <c r="M1275" i="12" s="1"/>
  <c r="I1275" i="12"/>
  <c r="K1275" i="12"/>
  <c r="O1275" i="12"/>
  <c r="Q1275" i="12"/>
  <c r="V1275" i="12"/>
  <c r="G1276" i="12"/>
  <c r="I1276" i="12"/>
  <c r="K1276" i="12"/>
  <c r="M1276" i="12"/>
  <c r="O1276" i="12"/>
  <c r="Q1276" i="12"/>
  <c r="V1276" i="12"/>
  <c r="G1277" i="12"/>
  <c r="M1277" i="12" s="1"/>
  <c r="I1277" i="12"/>
  <c r="K1277" i="12"/>
  <c r="O1277" i="12"/>
  <c r="Q1277" i="12"/>
  <c r="V1277" i="12"/>
  <c r="G1278" i="12"/>
  <c r="M1278" i="12" s="1"/>
  <c r="I1278" i="12"/>
  <c r="K1278" i="12"/>
  <c r="O1278" i="12"/>
  <c r="Q1278" i="12"/>
  <c r="V1278" i="12"/>
  <c r="G1279" i="12"/>
  <c r="I1279" i="12"/>
  <c r="K1279" i="12"/>
  <c r="M1279" i="12"/>
  <c r="O1279" i="12"/>
  <c r="Q1279" i="12"/>
  <c r="V1279" i="12"/>
  <c r="G1280" i="12"/>
  <c r="I1280" i="12"/>
  <c r="K1280" i="12"/>
  <c r="M1280" i="12"/>
  <c r="O1280" i="12"/>
  <c r="Q1280" i="12"/>
  <c r="V1280" i="12"/>
  <c r="G1281" i="12"/>
  <c r="I1281" i="12"/>
  <c r="K1281" i="12"/>
  <c r="M1281" i="12"/>
  <c r="O1281" i="12"/>
  <c r="Q1281" i="12"/>
  <c r="V1281" i="12"/>
  <c r="G1282" i="12"/>
  <c r="I1282" i="12"/>
  <c r="K1282" i="12"/>
  <c r="M1282" i="12"/>
  <c r="O1282" i="12"/>
  <c r="Q1282" i="12"/>
  <c r="V1282" i="12"/>
  <c r="G1283" i="12"/>
  <c r="M1283" i="12" s="1"/>
  <c r="I1283" i="12"/>
  <c r="K1283" i="12"/>
  <c r="O1283" i="12"/>
  <c r="Q1283" i="12"/>
  <c r="V1283" i="12"/>
  <c r="G1284" i="12"/>
  <c r="M1284" i="12" s="1"/>
  <c r="I1284" i="12"/>
  <c r="K1284" i="12"/>
  <c r="O1284" i="12"/>
  <c r="Q1284" i="12"/>
  <c r="V1284" i="12"/>
  <c r="G1285" i="12"/>
  <c r="I1285" i="12"/>
  <c r="K1285" i="12"/>
  <c r="M1285" i="12"/>
  <c r="O1285" i="12"/>
  <c r="Q1285" i="12"/>
  <c r="V1285" i="12"/>
  <c r="G1286" i="12"/>
  <c r="M1286" i="12" s="1"/>
  <c r="I1286" i="12"/>
  <c r="K1286" i="12"/>
  <c r="O1286" i="12"/>
  <c r="Q1286" i="12"/>
  <c r="V1286" i="12"/>
  <c r="G1287" i="12"/>
  <c r="M1287" i="12" s="1"/>
  <c r="I1287" i="12"/>
  <c r="K1287" i="12"/>
  <c r="O1287" i="12"/>
  <c r="Q1287" i="12"/>
  <c r="V1287" i="12"/>
  <c r="G1288" i="12"/>
  <c r="I1288" i="12"/>
  <c r="K1288" i="12"/>
  <c r="M1288" i="12"/>
  <c r="O1288" i="12"/>
  <c r="Q1288" i="12"/>
  <c r="V1288" i="12"/>
  <c r="G1289" i="12"/>
  <c r="M1289" i="12" s="1"/>
  <c r="I1289" i="12"/>
  <c r="K1289" i="12"/>
  <c r="O1289" i="12"/>
  <c r="Q1289" i="12"/>
  <c r="V1289" i="12"/>
  <c r="G1290" i="12"/>
  <c r="M1290" i="12" s="1"/>
  <c r="I1290" i="12"/>
  <c r="K1290" i="12"/>
  <c r="O1290" i="12"/>
  <c r="Q1290" i="12"/>
  <c r="V1290" i="12"/>
  <c r="G1291" i="12"/>
  <c r="M1291" i="12" s="1"/>
  <c r="I1291" i="12"/>
  <c r="K1291" i="12"/>
  <c r="O1291" i="12"/>
  <c r="Q1291" i="12"/>
  <c r="V1291" i="12"/>
  <c r="G1292" i="12"/>
  <c r="I1292" i="12"/>
  <c r="K1292" i="12"/>
  <c r="M1292" i="12"/>
  <c r="O1292" i="12"/>
  <c r="Q1292" i="12"/>
  <c r="V1292" i="12"/>
  <c r="G1293" i="12"/>
  <c r="M1293" i="12" s="1"/>
  <c r="I1293" i="12"/>
  <c r="K1293" i="12"/>
  <c r="O1293" i="12"/>
  <c r="Q1293" i="12"/>
  <c r="V1293" i="12"/>
  <c r="G1295" i="12"/>
  <c r="I1295" i="12"/>
  <c r="I1294" i="12" s="1"/>
  <c r="K1295" i="12"/>
  <c r="K1294" i="12" s="1"/>
  <c r="M1295" i="12"/>
  <c r="O1295" i="12"/>
  <c r="Q1295" i="12"/>
  <c r="V1295" i="12"/>
  <c r="V1294" i="12" s="1"/>
  <c r="G1296" i="12"/>
  <c r="I1296" i="12"/>
  <c r="K1296" i="12"/>
  <c r="M1296" i="12"/>
  <c r="O1296" i="12"/>
  <c r="Q1296" i="12"/>
  <c r="V1296" i="12"/>
  <c r="G1297" i="12"/>
  <c r="G1294" i="12" s="1"/>
  <c r="I1297" i="12"/>
  <c r="K1297" i="12"/>
  <c r="M1297" i="12"/>
  <c r="O1297" i="12"/>
  <c r="O1294" i="12" s="1"/>
  <c r="Q1297" i="12"/>
  <c r="V1297" i="12"/>
  <c r="G1298" i="12"/>
  <c r="I1298" i="12"/>
  <c r="K1298" i="12"/>
  <c r="M1298" i="12"/>
  <c r="O1298" i="12"/>
  <c r="Q1298" i="12"/>
  <c r="V1298" i="12"/>
  <c r="G1299" i="12"/>
  <c r="M1299" i="12" s="1"/>
  <c r="I1299" i="12"/>
  <c r="K1299" i="12"/>
  <c r="O1299" i="12"/>
  <c r="Q1299" i="12"/>
  <c r="Q1294" i="12" s="1"/>
  <c r="V1299" i="12"/>
  <c r="G1300" i="12"/>
  <c r="M1300" i="12" s="1"/>
  <c r="I1300" i="12"/>
  <c r="K1300" i="12"/>
  <c r="O1300" i="12"/>
  <c r="Q1300" i="12"/>
  <c r="V1300" i="12"/>
  <c r="G1308" i="12"/>
  <c r="I1308" i="12"/>
  <c r="K1308" i="12"/>
  <c r="M1308" i="12"/>
  <c r="O1308" i="12"/>
  <c r="Q1308" i="12"/>
  <c r="V1308" i="12"/>
  <c r="G1330" i="12"/>
  <c r="M1330" i="12" s="1"/>
  <c r="I1330" i="12"/>
  <c r="K1330" i="12"/>
  <c r="O1330" i="12"/>
  <c r="Q1330" i="12"/>
  <c r="V1330" i="12"/>
  <c r="G1337" i="12"/>
  <c r="M1337" i="12" s="1"/>
  <c r="I1337" i="12"/>
  <c r="K1337" i="12"/>
  <c r="O1337" i="12"/>
  <c r="Q1337" i="12"/>
  <c r="V1337" i="12"/>
  <c r="G1341" i="12"/>
  <c r="I1341" i="12"/>
  <c r="K1341" i="12"/>
  <c r="M1341" i="12"/>
  <c r="O1341" i="12"/>
  <c r="Q1341" i="12"/>
  <c r="V1341" i="12"/>
  <c r="G1343" i="12"/>
  <c r="M1343" i="12" s="1"/>
  <c r="I1343" i="12"/>
  <c r="K1343" i="12"/>
  <c r="O1343" i="12"/>
  <c r="Q1343" i="12"/>
  <c r="V1343" i="12"/>
  <c r="G1344" i="12"/>
  <c r="M1344" i="12" s="1"/>
  <c r="I1344" i="12"/>
  <c r="K1344" i="12"/>
  <c r="O1344" i="12"/>
  <c r="Q1344" i="12"/>
  <c r="V1344" i="12"/>
  <c r="G1345" i="12"/>
  <c r="M1345" i="12" s="1"/>
  <c r="I1345" i="12"/>
  <c r="K1345" i="12"/>
  <c r="O1345" i="12"/>
  <c r="Q1345" i="12"/>
  <c r="V1345" i="12"/>
  <c r="G1346" i="12"/>
  <c r="I1346" i="12"/>
  <c r="K1346" i="12"/>
  <c r="M1346" i="12"/>
  <c r="O1346" i="12"/>
  <c r="Q1346" i="12"/>
  <c r="V1346" i="12"/>
  <c r="G1347" i="12"/>
  <c r="M1347" i="12" s="1"/>
  <c r="I1347" i="12"/>
  <c r="K1347" i="12"/>
  <c r="O1347" i="12"/>
  <c r="Q1347" i="12"/>
  <c r="V1347" i="12"/>
  <c r="G1348" i="12"/>
  <c r="M1348" i="12" s="1"/>
  <c r="I1348" i="12"/>
  <c r="K1348" i="12"/>
  <c r="O1348" i="12"/>
  <c r="Q1348" i="12"/>
  <c r="V1348" i="12"/>
  <c r="G1349" i="12"/>
  <c r="I1349" i="12"/>
  <c r="K1349" i="12"/>
  <c r="M1349" i="12"/>
  <c r="O1349" i="12"/>
  <c r="Q1349" i="12"/>
  <c r="V1349" i="12"/>
  <c r="G1350" i="12"/>
  <c r="I1350" i="12"/>
  <c r="K1350" i="12"/>
  <c r="M1350" i="12"/>
  <c r="O1350" i="12"/>
  <c r="Q1350" i="12"/>
  <c r="V1350" i="12"/>
  <c r="G1351" i="12"/>
  <c r="I1351" i="12"/>
  <c r="K1351" i="12"/>
  <c r="M1351" i="12"/>
  <c r="O1351" i="12"/>
  <c r="Q1351" i="12"/>
  <c r="V1351" i="12"/>
  <c r="G1352" i="12"/>
  <c r="I1352" i="12"/>
  <c r="K1352" i="12"/>
  <c r="M1352" i="12"/>
  <c r="O1352" i="12"/>
  <c r="Q1352" i="12"/>
  <c r="V1352" i="12"/>
  <c r="G1354" i="12"/>
  <c r="M1354" i="12" s="1"/>
  <c r="I1354" i="12"/>
  <c r="K1354" i="12"/>
  <c r="O1354" i="12"/>
  <c r="Q1354" i="12"/>
  <c r="V1354" i="12"/>
  <c r="G1356" i="12"/>
  <c r="M1356" i="12" s="1"/>
  <c r="I1356" i="12"/>
  <c r="K1356" i="12"/>
  <c r="O1356" i="12"/>
  <c r="Q1356" i="12"/>
  <c r="V1356" i="12"/>
  <c r="G1357" i="12"/>
  <c r="I1357" i="12"/>
  <c r="K1357" i="12"/>
  <c r="M1357" i="12"/>
  <c r="O1357" i="12"/>
  <c r="Q1357" i="12"/>
  <c r="V1357" i="12"/>
  <c r="G1358" i="12"/>
  <c r="M1358" i="12" s="1"/>
  <c r="I1358" i="12"/>
  <c r="K1358" i="12"/>
  <c r="O1358" i="12"/>
  <c r="Q1358" i="12"/>
  <c r="V1358" i="12"/>
  <c r="G1359" i="12"/>
  <c r="M1359" i="12" s="1"/>
  <c r="I1359" i="12"/>
  <c r="K1359" i="12"/>
  <c r="O1359" i="12"/>
  <c r="Q1359" i="12"/>
  <c r="V1359" i="12"/>
  <c r="G1360" i="12"/>
  <c r="I1360" i="12"/>
  <c r="K1360" i="12"/>
  <c r="M1360" i="12"/>
  <c r="O1360" i="12"/>
  <c r="Q1360" i="12"/>
  <c r="V1360" i="12"/>
  <c r="G1361" i="12"/>
  <c r="M1361" i="12" s="1"/>
  <c r="I1361" i="12"/>
  <c r="K1361" i="12"/>
  <c r="O1361" i="12"/>
  <c r="Q1361" i="12"/>
  <c r="V1361" i="12"/>
  <c r="G1362" i="12"/>
  <c r="M1362" i="12" s="1"/>
  <c r="I1362" i="12"/>
  <c r="K1362" i="12"/>
  <c r="O1362" i="12"/>
  <c r="Q1362" i="12"/>
  <c r="V1362" i="12"/>
  <c r="G1363" i="12"/>
  <c r="M1363" i="12" s="1"/>
  <c r="I1363" i="12"/>
  <c r="K1363" i="12"/>
  <c r="O1363" i="12"/>
  <c r="Q1363" i="12"/>
  <c r="V1363" i="12"/>
  <c r="G1364" i="12"/>
  <c r="I1364" i="12"/>
  <c r="K1364" i="12"/>
  <c r="M1364" i="12"/>
  <c r="O1364" i="12"/>
  <c r="Q1364" i="12"/>
  <c r="V1364" i="12"/>
  <c r="G1365" i="12"/>
  <c r="M1365" i="12" s="1"/>
  <c r="I1365" i="12"/>
  <c r="K1365" i="12"/>
  <c r="O1365" i="12"/>
  <c r="Q1365" i="12"/>
  <c r="V1365" i="12"/>
  <c r="G1366" i="12"/>
  <c r="M1366" i="12" s="1"/>
  <c r="I1366" i="12"/>
  <c r="K1366" i="12"/>
  <c r="O1366" i="12"/>
  <c r="Q1366" i="12"/>
  <c r="V1366" i="12"/>
  <c r="G1367" i="12"/>
  <c r="I1367" i="12"/>
  <c r="K1367" i="12"/>
  <c r="M1367" i="12"/>
  <c r="O1367" i="12"/>
  <c r="Q1367" i="12"/>
  <c r="V1367" i="12"/>
  <c r="G1368" i="12"/>
  <c r="I1368" i="12"/>
  <c r="K1368" i="12"/>
  <c r="M1368" i="12"/>
  <c r="O1368" i="12"/>
  <c r="Q1368" i="12"/>
  <c r="V1368" i="12"/>
  <c r="G1369" i="12"/>
  <c r="I1369" i="12"/>
  <c r="K1369" i="12"/>
  <c r="M1369" i="12"/>
  <c r="O1369" i="12"/>
  <c r="Q1369" i="12"/>
  <c r="V1369" i="12"/>
  <c r="G1370" i="12"/>
  <c r="I1370" i="12"/>
  <c r="K1370" i="12"/>
  <c r="M1370" i="12"/>
  <c r="O1370" i="12"/>
  <c r="Q1370" i="12"/>
  <c r="V1370" i="12"/>
  <c r="G1371" i="12"/>
  <c r="M1371" i="12" s="1"/>
  <c r="I1371" i="12"/>
  <c r="K1371" i="12"/>
  <c r="O1371" i="12"/>
  <c r="Q1371" i="12"/>
  <c r="V1371" i="12"/>
  <c r="G1372" i="12"/>
  <c r="M1372" i="12" s="1"/>
  <c r="I1372" i="12"/>
  <c r="K1372" i="12"/>
  <c r="O1372" i="12"/>
  <c r="Q1372" i="12"/>
  <c r="V1372" i="12"/>
  <c r="G1373" i="12"/>
  <c r="I1373" i="12"/>
  <c r="K1373" i="12"/>
  <c r="M1373" i="12"/>
  <c r="O1373" i="12"/>
  <c r="Q1373" i="12"/>
  <c r="V1373" i="12"/>
  <c r="G1374" i="12"/>
  <c r="M1374" i="12" s="1"/>
  <c r="I1374" i="12"/>
  <c r="K1374" i="12"/>
  <c r="O1374" i="12"/>
  <c r="Q1374" i="12"/>
  <c r="V1374" i="12"/>
  <c r="G1375" i="12"/>
  <c r="M1375" i="12" s="1"/>
  <c r="I1375" i="12"/>
  <c r="K1375" i="12"/>
  <c r="O1375" i="12"/>
  <c r="Q1375" i="12"/>
  <c r="V1375" i="12"/>
  <c r="G1376" i="12"/>
  <c r="I1376" i="12"/>
  <c r="K1376" i="12"/>
  <c r="M1376" i="12"/>
  <c r="O1376" i="12"/>
  <c r="Q1376" i="12"/>
  <c r="V1376" i="12"/>
  <c r="G1377" i="12"/>
  <c r="M1377" i="12" s="1"/>
  <c r="I1377" i="12"/>
  <c r="K1377" i="12"/>
  <c r="O1377" i="12"/>
  <c r="Q1377" i="12"/>
  <c r="V1377" i="12"/>
  <c r="G1378" i="12"/>
  <c r="M1378" i="12" s="1"/>
  <c r="I1378" i="12"/>
  <c r="K1378" i="12"/>
  <c r="O1378" i="12"/>
  <c r="Q1378" i="12"/>
  <c r="V1378" i="12"/>
  <c r="G1379" i="12"/>
  <c r="M1379" i="12" s="1"/>
  <c r="I1379" i="12"/>
  <c r="K1379" i="12"/>
  <c r="O1379" i="12"/>
  <c r="Q1379" i="12"/>
  <c r="V1379" i="12"/>
  <c r="G1380" i="12"/>
  <c r="I1380" i="12"/>
  <c r="K1380" i="12"/>
  <c r="M1380" i="12"/>
  <c r="O1380" i="12"/>
  <c r="Q1380" i="12"/>
  <c r="V1380" i="12"/>
  <c r="G1381" i="12"/>
  <c r="M1381" i="12" s="1"/>
  <c r="I1381" i="12"/>
  <c r="K1381" i="12"/>
  <c r="O1381" i="12"/>
  <c r="Q1381" i="12"/>
  <c r="V1381" i="12"/>
  <c r="G1382" i="12"/>
  <c r="M1382" i="12" s="1"/>
  <c r="I1382" i="12"/>
  <c r="K1382" i="12"/>
  <c r="O1382" i="12"/>
  <c r="Q1382" i="12"/>
  <c r="V1382" i="12"/>
  <c r="G1383" i="12"/>
  <c r="I1383" i="12"/>
  <c r="K1383" i="12"/>
  <c r="M1383" i="12"/>
  <c r="O1383" i="12"/>
  <c r="Q1383" i="12"/>
  <c r="V1383" i="12"/>
  <c r="G1384" i="12"/>
  <c r="I1384" i="12"/>
  <c r="K1384" i="12"/>
  <c r="M1384" i="12"/>
  <c r="O1384" i="12"/>
  <c r="Q1384" i="12"/>
  <c r="V1384" i="12"/>
  <c r="G1385" i="12"/>
  <c r="I1385" i="12"/>
  <c r="K1385" i="12"/>
  <c r="M1385" i="12"/>
  <c r="O1385" i="12"/>
  <c r="Q1385" i="12"/>
  <c r="V1385" i="12"/>
  <c r="G1386" i="12"/>
  <c r="I1386" i="12"/>
  <c r="K1386" i="12"/>
  <c r="M1386" i="12"/>
  <c r="O1386" i="12"/>
  <c r="Q1386" i="12"/>
  <c r="V1386" i="12"/>
  <c r="G1387" i="12"/>
  <c r="M1387" i="12" s="1"/>
  <c r="I1387" i="12"/>
  <c r="K1387" i="12"/>
  <c r="O1387" i="12"/>
  <c r="Q1387" i="12"/>
  <c r="V1387" i="12"/>
  <c r="G1388" i="12"/>
  <c r="M1388" i="12" s="1"/>
  <c r="I1388" i="12"/>
  <c r="K1388" i="12"/>
  <c r="O1388" i="12"/>
  <c r="Q1388" i="12"/>
  <c r="V1388" i="12"/>
  <c r="G1389" i="12"/>
  <c r="I1389" i="12"/>
  <c r="K1389" i="12"/>
  <c r="M1389" i="12"/>
  <c r="O1389" i="12"/>
  <c r="Q1389" i="12"/>
  <c r="V1389" i="12"/>
  <c r="G1390" i="12"/>
  <c r="M1390" i="12" s="1"/>
  <c r="I1390" i="12"/>
  <c r="K1390" i="12"/>
  <c r="O1390" i="12"/>
  <c r="Q1390" i="12"/>
  <c r="V1390" i="12"/>
  <c r="G1391" i="12"/>
  <c r="M1391" i="12" s="1"/>
  <c r="I1391" i="12"/>
  <c r="K1391" i="12"/>
  <c r="O1391" i="12"/>
  <c r="Q1391" i="12"/>
  <c r="V1391" i="12"/>
  <c r="G1392" i="12"/>
  <c r="I1392" i="12"/>
  <c r="K1392" i="12"/>
  <c r="M1392" i="12"/>
  <c r="O1392" i="12"/>
  <c r="Q1392" i="12"/>
  <c r="V1392" i="12"/>
  <c r="G1393" i="12"/>
  <c r="M1393" i="12" s="1"/>
  <c r="I1393" i="12"/>
  <c r="K1393" i="12"/>
  <c r="O1393" i="12"/>
  <c r="Q1393" i="12"/>
  <c r="V1393" i="12"/>
  <c r="G1394" i="12"/>
  <c r="M1394" i="12" s="1"/>
  <c r="I1394" i="12"/>
  <c r="K1394" i="12"/>
  <c r="O1394" i="12"/>
  <c r="Q1394" i="12"/>
  <c r="V1394" i="12"/>
  <c r="G1395" i="12"/>
  <c r="M1395" i="12" s="1"/>
  <c r="I1395" i="12"/>
  <c r="K1395" i="12"/>
  <c r="O1395" i="12"/>
  <c r="Q1395" i="12"/>
  <c r="V1395" i="12"/>
  <c r="G1396" i="12"/>
  <c r="I1396" i="12"/>
  <c r="K1396" i="12"/>
  <c r="M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I1399" i="12"/>
  <c r="K1399" i="12"/>
  <c r="M1399" i="12"/>
  <c r="O1399" i="12"/>
  <c r="Q1399" i="12"/>
  <c r="V1399" i="12"/>
  <c r="G1400" i="12"/>
  <c r="I1400" i="12"/>
  <c r="K1400" i="12"/>
  <c r="M1400" i="12"/>
  <c r="O1400" i="12"/>
  <c r="Q1400" i="12"/>
  <c r="V1400" i="12"/>
  <c r="G1401" i="12"/>
  <c r="I1401" i="12"/>
  <c r="K1401" i="12"/>
  <c r="M1401" i="12"/>
  <c r="O1401" i="12"/>
  <c r="Q1401" i="12"/>
  <c r="V1401" i="12"/>
  <c r="G1402" i="12"/>
  <c r="I1402" i="12"/>
  <c r="K1402" i="12"/>
  <c r="M1402" i="12"/>
  <c r="O1402" i="12"/>
  <c r="Q1402" i="12"/>
  <c r="V1402" i="12"/>
  <c r="G1403" i="12"/>
  <c r="M1403" i="12" s="1"/>
  <c r="I1403" i="12"/>
  <c r="K1403" i="12"/>
  <c r="O1403" i="12"/>
  <c r="Q1403" i="12"/>
  <c r="V1403" i="12"/>
  <c r="G1404" i="12"/>
  <c r="M1404" i="12" s="1"/>
  <c r="I1404" i="12"/>
  <c r="K1404" i="12"/>
  <c r="O1404" i="12"/>
  <c r="Q1404" i="12"/>
  <c r="V1404" i="12"/>
  <c r="G1405" i="12"/>
  <c r="I1405" i="12"/>
  <c r="K1405" i="12"/>
  <c r="M1405" i="12"/>
  <c r="O1405" i="12"/>
  <c r="Q1405" i="12"/>
  <c r="V1405" i="12"/>
  <c r="G1406" i="12"/>
  <c r="M1406" i="12" s="1"/>
  <c r="I1406" i="12"/>
  <c r="K1406" i="12"/>
  <c r="O1406" i="12"/>
  <c r="Q1406" i="12"/>
  <c r="V1406" i="12"/>
  <c r="G1407" i="12"/>
  <c r="M1407" i="12" s="1"/>
  <c r="I1407" i="12"/>
  <c r="K1407" i="12"/>
  <c r="O1407" i="12"/>
  <c r="Q1407" i="12"/>
  <c r="V1407" i="12"/>
  <c r="G1408" i="12"/>
  <c r="I1408" i="12"/>
  <c r="K1408" i="12"/>
  <c r="M1408" i="12"/>
  <c r="O1408" i="12"/>
  <c r="Q1408" i="12"/>
  <c r="V1408" i="12"/>
  <c r="G1409" i="12"/>
  <c r="I1409" i="12"/>
  <c r="K1409" i="12"/>
  <c r="M1409" i="12"/>
  <c r="O1409" i="12"/>
  <c r="Q1409" i="12"/>
  <c r="V1409" i="12"/>
  <c r="G1410" i="12"/>
  <c r="M1410" i="12" s="1"/>
  <c r="I1410" i="12"/>
  <c r="K1410" i="12"/>
  <c r="O1410" i="12"/>
  <c r="Q1410" i="12"/>
  <c r="V1410" i="12"/>
  <c r="G1411" i="12"/>
  <c r="M1411" i="12" s="1"/>
  <c r="I1411" i="12"/>
  <c r="K1411" i="12"/>
  <c r="O1411" i="12"/>
  <c r="Q1411" i="12"/>
  <c r="V1411" i="12"/>
  <c r="G1412" i="12"/>
  <c r="I1412" i="12"/>
  <c r="K1412" i="12"/>
  <c r="M1412" i="12"/>
  <c r="O1412" i="12"/>
  <c r="Q1412" i="12"/>
  <c r="V1412" i="12"/>
  <c r="G1413" i="12"/>
  <c r="M1413" i="12" s="1"/>
  <c r="I1413" i="12"/>
  <c r="K1413" i="12"/>
  <c r="O1413" i="12"/>
  <c r="Q1413" i="12"/>
  <c r="V1413" i="12"/>
  <c r="G1414" i="12"/>
  <c r="M1414" i="12" s="1"/>
  <c r="I1414" i="12"/>
  <c r="K1414" i="12"/>
  <c r="O1414" i="12"/>
  <c r="Q1414" i="12"/>
  <c r="V1414" i="12"/>
  <c r="G1415" i="12"/>
  <c r="I1415" i="12"/>
  <c r="K1415" i="12"/>
  <c r="M1415" i="12"/>
  <c r="O1415" i="12"/>
  <c r="Q1415" i="12"/>
  <c r="V1415" i="12"/>
  <c r="G1416" i="12"/>
  <c r="I1416" i="12"/>
  <c r="K1416" i="12"/>
  <c r="M1416" i="12"/>
  <c r="O1416" i="12"/>
  <c r="Q1416" i="12"/>
  <c r="V1416" i="12"/>
  <c r="G1417" i="12"/>
  <c r="I1417" i="12"/>
  <c r="K1417" i="12"/>
  <c r="M1417" i="12"/>
  <c r="O1417" i="12"/>
  <c r="Q1417" i="12"/>
  <c r="V1417" i="12"/>
  <c r="G1418" i="12"/>
  <c r="I1418" i="12"/>
  <c r="K1418" i="12"/>
  <c r="M1418" i="12"/>
  <c r="O1418" i="12"/>
  <c r="Q1418" i="12"/>
  <c r="V1418" i="12"/>
  <c r="G1419" i="12"/>
  <c r="M1419" i="12" s="1"/>
  <c r="I1419" i="12"/>
  <c r="K1419" i="12"/>
  <c r="O1419" i="12"/>
  <c r="Q1419" i="12"/>
  <c r="V1419" i="12"/>
  <c r="G1420" i="12"/>
  <c r="M1420" i="12" s="1"/>
  <c r="I1420" i="12"/>
  <c r="K1420" i="12"/>
  <c r="O1420" i="12"/>
  <c r="Q1420" i="12"/>
  <c r="V1420" i="12"/>
  <c r="G1421" i="12"/>
  <c r="I1421" i="12"/>
  <c r="K1421" i="12"/>
  <c r="M1421" i="12"/>
  <c r="O1421" i="12"/>
  <c r="Q1421" i="12"/>
  <c r="V1421" i="12"/>
  <c r="G1422" i="12"/>
  <c r="M1422" i="12" s="1"/>
  <c r="I1422" i="12"/>
  <c r="K1422" i="12"/>
  <c r="O1422" i="12"/>
  <c r="Q1422" i="12"/>
  <c r="V1422" i="12"/>
  <c r="G1423" i="12"/>
  <c r="M1423" i="12" s="1"/>
  <c r="I1423" i="12"/>
  <c r="K1423" i="12"/>
  <c r="O1423" i="12"/>
  <c r="Q1423" i="12"/>
  <c r="V1423" i="12"/>
  <c r="G1424" i="12"/>
  <c r="I1424" i="12"/>
  <c r="K1424" i="12"/>
  <c r="M1424" i="12"/>
  <c r="O1424" i="12"/>
  <c r="Q1424" i="12"/>
  <c r="V1424" i="12"/>
  <c r="G1426" i="12"/>
  <c r="I1426" i="12"/>
  <c r="K1426" i="12"/>
  <c r="M1426" i="12"/>
  <c r="O1426" i="12"/>
  <c r="Q1426" i="12"/>
  <c r="V1426" i="12"/>
  <c r="G1427" i="12"/>
  <c r="M1427" i="12" s="1"/>
  <c r="I1427" i="12"/>
  <c r="K1427" i="12"/>
  <c r="O1427" i="12"/>
  <c r="Q1427" i="12"/>
  <c r="V1427" i="12"/>
  <c r="G1428" i="12"/>
  <c r="M1428" i="12" s="1"/>
  <c r="I1428" i="12"/>
  <c r="K1428" i="12"/>
  <c r="O1428" i="12"/>
  <c r="Q1428" i="12"/>
  <c r="V1428" i="12"/>
  <c r="G1429" i="12"/>
  <c r="I1429" i="12"/>
  <c r="K1429" i="12"/>
  <c r="M1429" i="12"/>
  <c r="O1429" i="12"/>
  <c r="Q1429" i="12"/>
  <c r="V1429" i="12"/>
  <c r="G1430" i="12"/>
  <c r="M1430" i="12" s="1"/>
  <c r="I1430" i="12"/>
  <c r="K1430" i="12"/>
  <c r="O1430" i="12"/>
  <c r="Q1430" i="12"/>
  <c r="V1430" i="12"/>
  <c r="G1431" i="12"/>
  <c r="M1431" i="12" s="1"/>
  <c r="I1431" i="12"/>
  <c r="K1431" i="12"/>
  <c r="O1431" i="12"/>
  <c r="Q1431" i="12"/>
  <c r="V1431" i="12"/>
  <c r="G1432" i="12"/>
  <c r="I1432" i="12"/>
  <c r="K1432" i="12"/>
  <c r="M1432" i="12"/>
  <c r="O1432" i="12"/>
  <c r="Q1432" i="12"/>
  <c r="V1432" i="12"/>
  <c r="G1433" i="12"/>
  <c r="I1433" i="12"/>
  <c r="K1433" i="12"/>
  <c r="M1433" i="12"/>
  <c r="O1433" i="12"/>
  <c r="Q1433" i="12"/>
  <c r="V1433" i="12"/>
  <c r="G1434" i="12"/>
  <c r="I1434" i="12"/>
  <c r="K1434" i="12"/>
  <c r="M1434" i="12"/>
  <c r="O1434" i="12"/>
  <c r="Q1434" i="12"/>
  <c r="V1434" i="12"/>
  <c r="G1435" i="12"/>
  <c r="I1435" i="12"/>
  <c r="K1435" i="12"/>
  <c r="M1435" i="12"/>
  <c r="O1435" i="12"/>
  <c r="Q1435" i="12"/>
  <c r="V1435" i="12"/>
  <c r="G1436" i="12"/>
  <c r="M1436" i="12" s="1"/>
  <c r="I1436" i="12"/>
  <c r="K1436" i="12"/>
  <c r="O1436" i="12"/>
  <c r="Q1436" i="12"/>
  <c r="V1436" i="12"/>
  <c r="G1437" i="12"/>
  <c r="I1437" i="12"/>
  <c r="K1437" i="12"/>
  <c r="M1437" i="12"/>
  <c r="O1437" i="12"/>
  <c r="Q1437" i="12"/>
  <c r="V1437" i="12"/>
  <c r="G1438" i="12"/>
  <c r="I1438" i="12"/>
  <c r="K1438" i="12"/>
  <c r="M1438" i="12"/>
  <c r="O1438" i="12"/>
  <c r="Q1438" i="12"/>
  <c r="V1438" i="12"/>
  <c r="G1439" i="12"/>
  <c r="M1439" i="12" s="1"/>
  <c r="I1439" i="12"/>
  <c r="K1439" i="12"/>
  <c r="O1439" i="12"/>
  <c r="Q1439" i="12"/>
  <c r="V1439" i="12"/>
  <c r="G1440" i="12"/>
  <c r="M1440" i="12" s="1"/>
  <c r="I1440" i="12"/>
  <c r="K1440" i="12"/>
  <c r="O1440" i="12"/>
  <c r="Q1440" i="12"/>
  <c r="V1440" i="12"/>
  <c r="G1441" i="12"/>
  <c r="I1441" i="12"/>
  <c r="K1441" i="12"/>
  <c r="M1441" i="12"/>
  <c r="O1441" i="12"/>
  <c r="Q1441" i="12"/>
  <c r="V1441" i="12"/>
  <c r="G1442" i="12"/>
  <c r="I1442" i="12"/>
  <c r="K1442" i="12"/>
  <c r="M1442" i="12"/>
  <c r="O1442" i="12"/>
  <c r="Q1442" i="12"/>
  <c r="V1442" i="12"/>
  <c r="G1443" i="12"/>
  <c r="M1443" i="12" s="1"/>
  <c r="I1443" i="12"/>
  <c r="K1443" i="12"/>
  <c r="O1443" i="12"/>
  <c r="Q1443" i="12"/>
  <c r="V1443" i="12"/>
  <c r="G1444" i="12"/>
  <c r="M1444" i="12" s="1"/>
  <c r="I1444" i="12"/>
  <c r="K1444" i="12"/>
  <c r="O1444" i="12"/>
  <c r="Q1444" i="12"/>
  <c r="V1444" i="12"/>
  <c r="G1445" i="12"/>
  <c r="I1445" i="12"/>
  <c r="K1445" i="12"/>
  <c r="M1445" i="12"/>
  <c r="O1445" i="12"/>
  <c r="Q1445" i="12"/>
  <c r="V1445" i="12"/>
  <c r="G1446" i="12"/>
  <c r="M1446" i="12" s="1"/>
  <c r="I1446" i="12"/>
  <c r="K1446" i="12"/>
  <c r="O1446" i="12"/>
  <c r="Q1446" i="12"/>
  <c r="V1446" i="12"/>
  <c r="G1447" i="12"/>
  <c r="M1447" i="12" s="1"/>
  <c r="I1447" i="12"/>
  <c r="K1447" i="12"/>
  <c r="O1447" i="12"/>
  <c r="Q1447" i="12"/>
  <c r="V1447" i="12"/>
  <c r="G1448" i="12"/>
  <c r="I1448" i="12"/>
  <c r="K1448" i="12"/>
  <c r="M1448" i="12"/>
  <c r="O1448" i="12"/>
  <c r="Q1448" i="12"/>
  <c r="V1448" i="12"/>
  <c r="G1449" i="12"/>
  <c r="I1449" i="12"/>
  <c r="K1449" i="12"/>
  <c r="M1449" i="12"/>
  <c r="O1449" i="12"/>
  <c r="Q1449" i="12"/>
  <c r="V1449" i="12"/>
  <c r="G1450" i="12"/>
  <c r="I1450" i="12"/>
  <c r="K1450" i="12"/>
  <c r="M1450" i="12"/>
  <c r="O1450" i="12"/>
  <c r="Q1450" i="12"/>
  <c r="V1450" i="12"/>
  <c r="G1451" i="12"/>
  <c r="I1451" i="12"/>
  <c r="K1451" i="12"/>
  <c r="M1451" i="12"/>
  <c r="O1451" i="12"/>
  <c r="Q1451" i="12"/>
  <c r="V1451" i="12"/>
  <c r="G1452" i="12"/>
  <c r="M1452" i="12" s="1"/>
  <c r="I1452" i="12"/>
  <c r="K1452" i="12"/>
  <c r="O1452" i="12"/>
  <c r="Q1452" i="12"/>
  <c r="V1452" i="12"/>
  <c r="G1453" i="12"/>
  <c r="I1453" i="12"/>
  <c r="K1453" i="12"/>
  <c r="M1453" i="12"/>
  <c r="O1453" i="12"/>
  <c r="Q1453" i="12"/>
  <c r="V1453" i="12"/>
  <c r="G1454" i="12"/>
  <c r="I1454" i="12"/>
  <c r="K1454" i="12"/>
  <c r="M1454" i="12"/>
  <c r="O1454" i="12"/>
  <c r="Q1454" i="12"/>
  <c r="V1454" i="12"/>
  <c r="G1455" i="12"/>
  <c r="M1455" i="12" s="1"/>
  <c r="I1455" i="12"/>
  <c r="K1455" i="12"/>
  <c r="O1455" i="12"/>
  <c r="Q1455" i="12"/>
  <c r="V1455" i="12"/>
  <c r="G1456" i="12"/>
  <c r="M1456" i="12" s="1"/>
  <c r="I1456" i="12"/>
  <c r="K1456" i="12"/>
  <c r="O1456" i="12"/>
  <c r="Q1456" i="12"/>
  <c r="V1456" i="12"/>
  <c r="G1457" i="12"/>
  <c r="I1457" i="12"/>
  <c r="K1457" i="12"/>
  <c r="M1457" i="12"/>
  <c r="O1457" i="12"/>
  <c r="Q1457" i="12"/>
  <c r="V1457" i="12"/>
  <c r="G1458" i="12"/>
  <c r="I1458" i="12"/>
  <c r="K1458" i="12"/>
  <c r="M1458" i="12"/>
  <c r="O1458" i="12"/>
  <c r="Q1458" i="12"/>
  <c r="V1458" i="12"/>
  <c r="G1459" i="12"/>
  <c r="M1459" i="12" s="1"/>
  <c r="I1459" i="12"/>
  <c r="K1459" i="12"/>
  <c r="O1459" i="12"/>
  <c r="Q1459" i="12"/>
  <c r="V1459" i="12"/>
  <c r="G1460" i="12"/>
  <c r="M1460" i="12" s="1"/>
  <c r="I1460" i="12"/>
  <c r="K1460" i="12"/>
  <c r="O1460" i="12"/>
  <c r="Q1460" i="12"/>
  <c r="V1460" i="12"/>
  <c r="G1461" i="12"/>
  <c r="I1461" i="12"/>
  <c r="K1461" i="12"/>
  <c r="M1461" i="12"/>
  <c r="O1461" i="12"/>
  <c r="Q1461" i="12"/>
  <c r="V1461" i="12"/>
  <c r="G1462" i="12"/>
  <c r="M1462" i="12" s="1"/>
  <c r="I1462" i="12"/>
  <c r="K1462" i="12"/>
  <c r="O1462" i="12"/>
  <c r="Q1462" i="12"/>
  <c r="V1462" i="12"/>
  <c r="Q1463" i="12"/>
  <c r="G1464" i="12"/>
  <c r="I1464" i="12"/>
  <c r="I1463" i="12" s="1"/>
  <c r="K1464" i="12"/>
  <c r="K1463" i="12" s="1"/>
  <c r="M1464" i="12"/>
  <c r="O1464" i="12"/>
  <c r="Q1464" i="12"/>
  <c r="V1464" i="12"/>
  <c r="V1463" i="12" s="1"/>
  <c r="G1465" i="12"/>
  <c r="M1465" i="12" s="1"/>
  <c r="I1465" i="12"/>
  <c r="K1465" i="12"/>
  <c r="O1465" i="12"/>
  <c r="Q1465" i="12"/>
  <c r="V1465" i="12"/>
  <c r="G1466" i="12"/>
  <c r="G1463" i="12" s="1"/>
  <c r="I1466" i="12"/>
  <c r="K1466" i="12"/>
  <c r="O1466" i="12"/>
  <c r="O1463" i="12" s="1"/>
  <c r="Q1466" i="12"/>
  <c r="V1466" i="12"/>
  <c r="G1467" i="12"/>
  <c r="I1467" i="12"/>
  <c r="K1467" i="12"/>
  <c r="M1467" i="12"/>
  <c r="O1467" i="12"/>
  <c r="Q1467" i="12"/>
  <c r="V1467" i="12"/>
  <c r="G1468" i="12"/>
  <c r="K1468" i="12"/>
  <c r="V1468" i="12"/>
  <c r="G1469" i="12"/>
  <c r="I1469" i="12"/>
  <c r="K1469" i="12"/>
  <c r="M1469" i="12"/>
  <c r="M1468" i="12" s="1"/>
  <c r="O1469" i="12"/>
  <c r="O1468" i="12" s="1"/>
  <c r="Q1469" i="12"/>
  <c r="V1469" i="12"/>
  <c r="G1479" i="12"/>
  <c r="I1479" i="12"/>
  <c r="K1479" i="12"/>
  <c r="M1479" i="12"/>
  <c r="O1479" i="12"/>
  <c r="Q1479" i="12"/>
  <c r="V1479" i="12"/>
  <c r="G1480" i="12"/>
  <c r="M1480" i="12" s="1"/>
  <c r="I1480" i="12"/>
  <c r="I1468" i="12" s="1"/>
  <c r="K1480" i="12"/>
  <c r="O1480" i="12"/>
  <c r="Q1480" i="12"/>
  <c r="V1480" i="12"/>
  <c r="G1498" i="12"/>
  <c r="I1498" i="12"/>
  <c r="K1498" i="12"/>
  <c r="M1498" i="12"/>
  <c r="O1498" i="12"/>
  <c r="Q1498" i="12"/>
  <c r="Q1468" i="12" s="1"/>
  <c r="V1498" i="12"/>
  <c r="G1519" i="12"/>
  <c r="I1519" i="12"/>
  <c r="K1519" i="12"/>
  <c r="M1519" i="12"/>
  <c r="O1519" i="12"/>
  <c r="Q1519" i="12"/>
  <c r="V1519" i="12"/>
  <c r="G1533" i="12"/>
  <c r="I1533" i="12"/>
  <c r="K1533" i="12"/>
  <c r="M1533" i="12"/>
  <c r="O1533" i="12"/>
  <c r="Q1533" i="12"/>
  <c r="V1533" i="12"/>
  <c r="G1534" i="12"/>
  <c r="I1534" i="12"/>
  <c r="Q1534" i="12"/>
  <c r="G1535" i="12"/>
  <c r="M1535" i="12" s="1"/>
  <c r="I1535" i="12"/>
  <c r="K1535" i="12"/>
  <c r="K1534" i="12" s="1"/>
  <c r="O1535" i="12"/>
  <c r="Q1535" i="12"/>
  <c r="V1535" i="12"/>
  <c r="G1577" i="12"/>
  <c r="I1577" i="12"/>
  <c r="K1577" i="12"/>
  <c r="M1577" i="12"/>
  <c r="O1577" i="12"/>
  <c r="Q1577" i="12"/>
  <c r="V1577" i="12"/>
  <c r="V1534" i="12" s="1"/>
  <c r="G1646" i="12"/>
  <c r="M1646" i="12" s="1"/>
  <c r="I1646" i="12"/>
  <c r="K1646" i="12"/>
  <c r="O1646" i="12"/>
  <c r="Q1646" i="12"/>
  <c r="V1646" i="12"/>
  <c r="G1649" i="12"/>
  <c r="I1649" i="12"/>
  <c r="K1649" i="12"/>
  <c r="M1649" i="12"/>
  <c r="O1649" i="12"/>
  <c r="Q1649" i="12"/>
  <c r="V1649" i="12"/>
  <c r="G1652" i="12"/>
  <c r="I1652" i="12"/>
  <c r="K1652" i="12"/>
  <c r="M1652" i="12"/>
  <c r="O1652" i="12"/>
  <c r="Q1652" i="12"/>
  <c r="V1652" i="12"/>
  <c r="G1661" i="12"/>
  <c r="M1661" i="12" s="1"/>
  <c r="I1661" i="12"/>
  <c r="K1661" i="12"/>
  <c r="O1661" i="12"/>
  <c r="Q1661" i="12"/>
  <c r="V1661" i="12"/>
  <c r="G1676" i="12"/>
  <c r="M1676" i="12" s="1"/>
  <c r="I1676" i="12"/>
  <c r="K1676" i="12"/>
  <c r="O1676" i="12"/>
  <c r="O1534" i="12" s="1"/>
  <c r="Q1676" i="12"/>
  <c r="V1676" i="12"/>
  <c r="G1679" i="12"/>
  <c r="I1679" i="12"/>
  <c r="K1679" i="12"/>
  <c r="M1679" i="12"/>
  <c r="O1679" i="12"/>
  <c r="Q1679" i="12"/>
  <c r="V1679" i="12"/>
  <c r="G1680" i="12"/>
  <c r="K1680" i="12"/>
  <c r="Q1680" i="12"/>
  <c r="V1680" i="12"/>
  <c r="G1681" i="12"/>
  <c r="I1681" i="12"/>
  <c r="K1681" i="12"/>
  <c r="M1681" i="12"/>
  <c r="O1681" i="12"/>
  <c r="O1680" i="12" s="1"/>
  <c r="Q1681" i="12"/>
  <c r="V1681" i="12"/>
  <c r="G1734" i="12"/>
  <c r="I1734" i="12"/>
  <c r="K1734" i="12"/>
  <c r="M1734" i="12"/>
  <c r="O1734" i="12"/>
  <c r="Q1734" i="12"/>
  <c r="V1734" i="12"/>
  <c r="G1738" i="12"/>
  <c r="M1738" i="12" s="1"/>
  <c r="I1738" i="12"/>
  <c r="I1680" i="12" s="1"/>
  <c r="K1738" i="12"/>
  <c r="O1738" i="12"/>
  <c r="Q1738" i="12"/>
  <c r="V1738" i="12"/>
  <c r="G1742" i="12"/>
  <c r="I1742" i="12"/>
  <c r="K1742" i="12"/>
  <c r="M1742" i="12"/>
  <c r="O1742" i="12"/>
  <c r="Q1742" i="12"/>
  <c r="V1742" i="12"/>
  <c r="G1744" i="12"/>
  <c r="G1743" i="12" s="1"/>
  <c r="I1744" i="12"/>
  <c r="I1743" i="12" s="1"/>
  <c r="K1744" i="12"/>
  <c r="M1744" i="12"/>
  <c r="O1744" i="12"/>
  <c r="Q1744" i="12"/>
  <c r="Q1743" i="12" s="1"/>
  <c r="V1744" i="12"/>
  <c r="V1743" i="12" s="1"/>
  <c r="G1746" i="12"/>
  <c r="M1746" i="12" s="1"/>
  <c r="I1746" i="12"/>
  <c r="K1746" i="12"/>
  <c r="O1746" i="12"/>
  <c r="O1743" i="12" s="1"/>
  <c r="Q1746" i="12"/>
  <c r="V1746" i="12"/>
  <c r="G1789" i="12"/>
  <c r="M1789" i="12" s="1"/>
  <c r="I1789" i="12"/>
  <c r="K1789" i="12"/>
  <c r="O1789" i="12"/>
  <c r="Q1789" i="12"/>
  <c r="V1789" i="12"/>
  <c r="G1808" i="12"/>
  <c r="I1808" i="12"/>
  <c r="K1808" i="12"/>
  <c r="K1743" i="12" s="1"/>
  <c r="M1808" i="12"/>
  <c r="O1808" i="12"/>
  <c r="Q1808" i="12"/>
  <c r="V1808" i="12"/>
  <c r="G1831" i="12"/>
  <c r="M1831" i="12" s="1"/>
  <c r="I1831" i="12"/>
  <c r="K1831" i="12"/>
  <c r="O1831" i="12"/>
  <c r="Q1831" i="12"/>
  <c r="V1831" i="12"/>
  <c r="G1875" i="12"/>
  <c r="I1875" i="12"/>
  <c r="K1875" i="12"/>
  <c r="M1875" i="12"/>
  <c r="O1875" i="12"/>
  <c r="Q1875" i="12"/>
  <c r="V1875" i="12"/>
  <c r="G1898" i="12"/>
  <c r="I1898" i="12"/>
  <c r="K1898" i="12"/>
  <c r="M1898" i="12"/>
  <c r="O1898" i="12"/>
  <c r="Q1898" i="12"/>
  <c r="V1898" i="12"/>
  <c r="G1911" i="12"/>
  <c r="M1911" i="12" s="1"/>
  <c r="I1911" i="12"/>
  <c r="K1911" i="12"/>
  <c r="O1911" i="12"/>
  <c r="Q1911" i="12"/>
  <c r="V1911" i="12"/>
  <c r="G1914" i="12"/>
  <c r="M1914" i="12" s="1"/>
  <c r="I1914" i="12"/>
  <c r="K1914" i="12"/>
  <c r="O1914" i="12"/>
  <c r="Q1914" i="12"/>
  <c r="V1914" i="12"/>
  <c r="G1916" i="12"/>
  <c r="G1915" i="12" s="1"/>
  <c r="I1916" i="12"/>
  <c r="I1915" i="12" s="1"/>
  <c r="K1916" i="12"/>
  <c r="K1915" i="12" s="1"/>
  <c r="O1916" i="12"/>
  <c r="Q1916" i="12"/>
  <c r="Q1915" i="12" s="1"/>
  <c r="V1916" i="12"/>
  <c r="V1915" i="12" s="1"/>
  <c r="G2055" i="12"/>
  <c r="I2055" i="12"/>
  <c r="K2055" i="12"/>
  <c r="M2055" i="12"/>
  <c r="O2055" i="12"/>
  <c r="Q2055" i="12"/>
  <c r="V2055" i="12"/>
  <c r="G2057" i="12"/>
  <c r="I2057" i="12"/>
  <c r="K2057" i="12"/>
  <c r="M2057" i="12"/>
  <c r="O2057" i="12"/>
  <c r="O1915" i="12" s="1"/>
  <c r="Q2057" i="12"/>
  <c r="V2057" i="12"/>
  <c r="G2059" i="12"/>
  <c r="M2059" i="12" s="1"/>
  <c r="I2059" i="12"/>
  <c r="K2059" i="12"/>
  <c r="O2059" i="12"/>
  <c r="Q2059" i="12"/>
  <c r="V2059" i="12"/>
  <c r="G2071" i="12"/>
  <c r="I2071" i="12"/>
  <c r="O2071" i="12"/>
  <c r="Q2071" i="12"/>
  <c r="V2071" i="12"/>
  <c r="G2072" i="12"/>
  <c r="I2072" i="12"/>
  <c r="K2072" i="12"/>
  <c r="K2071" i="12" s="1"/>
  <c r="M2072" i="12"/>
  <c r="M2071" i="12" s="1"/>
  <c r="O2072" i="12"/>
  <c r="Q2072" i="12"/>
  <c r="V2072" i="12"/>
  <c r="K2075" i="12"/>
  <c r="V2075" i="12"/>
  <c r="G2076" i="12"/>
  <c r="G2075" i="12" s="1"/>
  <c r="I2076" i="12"/>
  <c r="I2075" i="12" s="1"/>
  <c r="K2076" i="12"/>
  <c r="O2076" i="12"/>
  <c r="O2075" i="12" s="1"/>
  <c r="Q2076" i="12"/>
  <c r="Q2075" i="12" s="1"/>
  <c r="V2076" i="12"/>
  <c r="AE2078" i="12"/>
  <c r="AF2078" i="12"/>
  <c r="I18" i="1"/>
  <c r="I17" i="1"/>
  <c r="AZ107" i="1"/>
  <c r="AZ106" i="1"/>
  <c r="AZ105" i="1"/>
  <c r="AZ102" i="1"/>
  <c r="AZ101" i="1"/>
  <c r="AZ100" i="1"/>
  <c r="AZ99" i="1"/>
  <c r="AZ91" i="1"/>
  <c r="AZ90" i="1"/>
  <c r="AZ89" i="1"/>
  <c r="AZ88" i="1"/>
  <c r="AZ83" i="1"/>
  <c r="AZ82" i="1"/>
  <c r="AZ81" i="1"/>
  <c r="AZ79" i="1"/>
  <c r="AZ78" i="1"/>
  <c r="AZ77" i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K8" i="34" l="1"/>
  <c r="G38" i="34"/>
  <c r="I284" i="1" s="1"/>
  <c r="I20" i="1" s="1"/>
  <c r="V8" i="34"/>
  <c r="K38" i="34"/>
  <c r="O8" i="34"/>
  <c r="I8" i="34"/>
  <c r="AF93" i="34"/>
  <c r="V38" i="34"/>
  <c r="Q8" i="34"/>
  <c r="M8" i="34"/>
  <c r="F70" i="1"/>
  <c r="Q38" i="34"/>
  <c r="I38" i="34"/>
  <c r="O38" i="34"/>
  <c r="F39" i="1"/>
  <c r="M39" i="34"/>
  <c r="M38" i="34" s="1"/>
  <c r="G8" i="34"/>
  <c r="M67" i="33"/>
  <c r="M19" i="33"/>
  <c r="M84" i="33"/>
  <c r="M8" i="33"/>
  <c r="M43" i="33"/>
  <c r="G67" i="33"/>
  <c r="G19" i="33"/>
  <c r="AF96" i="33"/>
  <c r="M127" i="32"/>
  <c r="M145" i="32"/>
  <c r="M84" i="32"/>
  <c r="M41" i="32"/>
  <c r="M17" i="32"/>
  <c r="M16" i="32" s="1"/>
  <c r="AF226" i="32"/>
  <c r="M108" i="32"/>
  <c r="M104" i="32" s="1"/>
  <c r="M9" i="32"/>
  <c r="M8" i="32" s="1"/>
  <c r="G55" i="32"/>
  <c r="G136" i="32"/>
  <c r="M201" i="31"/>
  <c r="M37" i="31"/>
  <c r="M145" i="31"/>
  <c r="M144" i="31" s="1"/>
  <c r="M198" i="31"/>
  <c r="M194" i="31" s="1"/>
  <c r="M55" i="31"/>
  <c r="M54" i="31" s="1"/>
  <c r="M87" i="31"/>
  <c r="M83" i="31" s="1"/>
  <c r="G110" i="31"/>
  <c r="G61" i="31"/>
  <c r="M13" i="31"/>
  <c r="M8" i="31" s="1"/>
  <c r="M138" i="30"/>
  <c r="M171" i="30"/>
  <c r="M73" i="30"/>
  <c r="M152" i="30"/>
  <c r="M98" i="30"/>
  <c r="M48" i="30"/>
  <c r="M206" i="30"/>
  <c r="G152" i="30"/>
  <c r="G98" i="30"/>
  <c r="M318" i="30"/>
  <c r="M314" i="30" s="1"/>
  <c r="M271" i="30"/>
  <c r="M266" i="30" s="1"/>
  <c r="M125" i="30"/>
  <c r="M124" i="30" s="1"/>
  <c r="M9" i="30"/>
  <c r="M8" i="30" s="1"/>
  <c r="G289" i="30"/>
  <c r="G171" i="30"/>
  <c r="G206" i="30"/>
  <c r="AF459" i="30"/>
  <c r="M236" i="29"/>
  <c r="M15" i="29"/>
  <c r="M8" i="29" s="1"/>
  <c r="M19" i="28"/>
  <c r="M9" i="28"/>
  <c r="M8" i="28" s="1"/>
  <c r="M8" i="27"/>
  <c r="M21" i="27"/>
  <c r="AF67" i="27"/>
  <c r="G21" i="27"/>
  <c r="G55" i="27"/>
  <c r="M11" i="26"/>
  <c r="M66" i="26"/>
  <c r="G66" i="26"/>
  <c r="G11" i="26"/>
  <c r="AF132" i="26"/>
  <c r="M70" i="25"/>
  <c r="M69" i="25" s="1"/>
  <c r="G65" i="25"/>
  <c r="M51" i="25"/>
  <c r="M49" i="25" s="1"/>
  <c r="M13" i="25"/>
  <c r="M8" i="25" s="1"/>
  <c r="M48" i="24"/>
  <c r="M104" i="24"/>
  <c r="M8" i="24"/>
  <c r="M58" i="24"/>
  <c r="AF137" i="24"/>
  <c r="G94" i="24"/>
  <c r="G117" i="24"/>
  <c r="M43" i="23"/>
  <c r="M8" i="23"/>
  <c r="M57" i="23"/>
  <c r="M56" i="23" s="1"/>
  <c r="M15" i="22"/>
  <c r="M53" i="22"/>
  <c r="AF79" i="22"/>
  <c r="G53" i="22"/>
  <c r="M9" i="22"/>
  <c r="M8" i="22" s="1"/>
  <c r="M87" i="21"/>
  <c r="M219" i="21"/>
  <c r="M194" i="21"/>
  <c r="M125" i="21"/>
  <c r="M9" i="21"/>
  <c r="M8" i="21" s="1"/>
  <c r="AF245" i="21"/>
  <c r="M218" i="20"/>
  <c r="M87" i="20"/>
  <c r="M193" i="20"/>
  <c r="M124" i="20"/>
  <c r="M8" i="20"/>
  <c r="AF244" i="20"/>
  <c r="M812" i="19"/>
  <c r="M620" i="19"/>
  <c r="M837" i="19"/>
  <c r="M439" i="19"/>
  <c r="M150" i="19"/>
  <c r="M8" i="19"/>
  <c r="M787" i="19"/>
  <c r="M718" i="19"/>
  <c r="M657" i="19" s="1"/>
  <c r="M751" i="19"/>
  <c r="M750" i="19" s="1"/>
  <c r="G150" i="19"/>
  <c r="M411" i="19"/>
  <c r="M410" i="19" s="1"/>
  <c r="G439" i="19"/>
  <c r="M197" i="19"/>
  <c r="M192" i="19" s="1"/>
  <c r="M374" i="18"/>
  <c r="M84" i="18"/>
  <c r="M314" i="18"/>
  <c r="M340" i="18"/>
  <c r="M231" i="18"/>
  <c r="M151" i="18"/>
  <c r="G151" i="18"/>
  <c r="G429" i="18"/>
  <c r="G374" i="18"/>
  <c r="M290" i="18"/>
  <c r="M289" i="18" s="1"/>
  <c r="G231" i="18"/>
  <c r="M405" i="18"/>
  <c r="M400" i="18" s="1"/>
  <c r="M13" i="18"/>
  <c r="M8" i="18" s="1"/>
  <c r="M49" i="17"/>
  <c r="M380" i="17"/>
  <c r="M110" i="17"/>
  <c r="M155" i="17"/>
  <c r="M308" i="17"/>
  <c r="M73" i="17"/>
  <c r="M321" i="17"/>
  <c r="M226" i="17"/>
  <c r="M172" i="17"/>
  <c r="M171" i="17" s="1"/>
  <c r="M335" i="17"/>
  <c r="M328" i="17" s="1"/>
  <c r="G226" i="17"/>
  <c r="G380" i="17"/>
  <c r="M12" i="17"/>
  <c r="M8" i="17" s="1"/>
  <c r="M295" i="16"/>
  <c r="M111" i="16"/>
  <c r="M63" i="16"/>
  <c r="M8" i="16"/>
  <c r="M193" i="16"/>
  <c r="M90" i="16"/>
  <c r="M226" i="16"/>
  <c r="M32" i="16"/>
  <c r="M278" i="16"/>
  <c r="G278" i="16"/>
  <c r="G226" i="16"/>
  <c r="M260" i="16"/>
  <c r="M257" i="16" s="1"/>
  <c r="G295" i="16"/>
  <c r="G193" i="16"/>
  <c r="AF314" i="16"/>
  <c r="G90" i="16"/>
  <c r="M118" i="15"/>
  <c r="M389" i="15"/>
  <c r="M249" i="15"/>
  <c r="M8" i="15"/>
  <c r="M405" i="15"/>
  <c r="M404" i="15" s="1"/>
  <c r="G118" i="15"/>
  <c r="G55" i="15"/>
  <c r="M100" i="14"/>
  <c r="M8" i="14"/>
  <c r="M540" i="14"/>
  <c r="M397" i="14"/>
  <c r="M392" i="14" s="1"/>
  <c r="M260" i="14"/>
  <c r="M259" i="14" s="1"/>
  <c r="M189" i="14"/>
  <c r="M122" i="14" s="1"/>
  <c r="M554" i="14"/>
  <c r="M553" i="14" s="1"/>
  <c r="G122" i="14"/>
  <c r="G36" i="14"/>
  <c r="G540" i="14"/>
  <c r="M32" i="13"/>
  <c r="M8" i="13"/>
  <c r="AF138" i="13"/>
  <c r="M1247" i="12"/>
  <c r="M99" i="12"/>
  <c r="M434" i="12"/>
  <c r="M711" i="12"/>
  <c r="M1234" i="12"/>
  <c r="M1294" i="12"/>
  <c r="M1534" i="12"/>
  <c r="M785" i="12"/>
  <c r="M8" i="12"/>
  <c r="M324" i="12"/>
  <c r="M579" i="12"/>
  <c r="M1743" i="12"/>
  <c r="M1463" i="12"/>
  <c r="M507" i="12"/>
  <c r="M184" i="12"/>
  <c r="M1680" i="12"/>
  <c r="M1262" i="12"/>
  <c r="G1221" i="12"/>
  <c r="G99" i="12"/>
  <c r="G324" i="12"/>
  <c r="M1466" i="12"/>
  <c r="M2076" i="12"/>
  <c r="M2075" i="12" s="1"/>
  <c r="M1916" i="12"/>
  <c r="M1915" i="12" s="1"/>
  <c r="G1230" i="12"/>
  <c r="G434" i="12"/>
  <c r="G1234" i="12"/>
  <c r="G775" i="12"/>
  <c r="G39" i="12"/>
  <c r="M966" i="12"/>
  <c r="M912" i="12" s="1"/>
  <c r="M850" i="12"/>
  <c r="M845" i="12" s="1"/>
  <c r="M790" i="12"/>
  <c r="M511" i="12"/>
  <c r="F72" i="1" l="1"/>
  <c r="G71" i="1"/>
  <c r="H71" i="1" s="1"/>
  <c r="I71" i="1" s="1"/>
  <c r="G39" i="1"/>
  <c r="G72" i="1" s="1"/>
  <c r="G25" i="1" s="1"/>
  <c r="A25" i="1" s="1"/>
  <c r="G70" i="1"/>
  <c r="H70" i="1" s="1"/>
  <c r="I70" i="1" s="1"/>
  <c r="G93" i="34"/>
  <c r="I283" i="1"/>
  <c r="I19" i="1" l="1"/>
  <c r="I21" i="1" s="1"/>
  <c r="I285" i="1"/>
  <c r="A26" i="1"/>
  <c r="G26" i="1"/>
  <c r="H39" i="1"/>
  <c r="H72" i="1" s="1"/>
  <c r="G23" i="1"/>
  <c r="A23" i="1" s="1"/>
  <c r="G28" i="1"/>
  <c r="J284" i="1" l="1"/>
  <c r="J260" i="1"/>
  <c r="J229" i="1"/>
  <c r="J270" i="1"/>
  <c r="J163" i="1"/>
  <c r="J241" i="1"/>
  <c r="J183" i="1"/>
  <c r="J201" i="1"/>
  <c r="J210" i="1"/>
  <c r="J215" i="1"/>
  <c r="J152" i="1"/>
  <c r="J239" i="1"/>
  <c r="J206" i="1"/>
  <c r="J185" i="1"/>
  <c r="J178" i="1"/>
  <c r="J218" i="1"/>
  <c r="J160" i="1"/>
  <c r="J181" i="1"/>
  <c r="J170" i="1"/>
  <c r="J162" i="1"/>
  <c r="J148" i="1"/>
  <c r="J283" i="1"/>
  <c r="J222" i="1"/>
  <c r="J130" i="1"/>
  <c r="J146" i="1"/>
  <c r="J244" i="1"/>
  <c r="J255" i="1"/>
  <c r="J212" i="1"/>
  <c r="J279" i="1"/>
  <c r="J147" i="1"/>
  <c r="J224" i="1"/>
  <c r="J159" i="1"/>
  <c r="J143" i="1"/>
  <c r="J180" i="1"/>
  <c r="J184" i="1"/>
  <c r="J247" i="1"/>
  <c r="J217" i="1"/>
  <c r="J216" i="1"/>
  <c r="J151" i="1"/>
  <c r="J161" i="1"/>
  <c r="J189" i="1"/>
  <c r="J209" i="1"/>
  <c r="J273" i="1"/>
  <c r="J198" i="1"/>
  <c r="J281" i="1"/>
  <c r="J228" i="1"/>
  <c r="J238" i="1"/>
  <c r="J196" i="1"/>
  <c r="J221" i="1"/>
  <c r="J131" i="1"/>
  <c r="J164" i="1"/>
  <c r="J274" i="1"/>
  <c r="J145" i="1"/>
  <c r="J195" i="1"/>
  <c r="J277" i="1"/>
  <c r="J190" i="1"/>
  <c r="J168" i="1"/>
  <c r="J259" i="1"/>
  <c r="J174" i="1"/>
  <c r="J142" i="1"/>
  <c r="J176" i="1"/>
  <c r="J169" i="1"/>
  <c r="J251" i="1"/>
  <c r="J157" i="1"/>
  <c r="J230" i="1"/>
  <c r="J220" i="1"/>
  <c r="J132" i="1"/>
  <c r="J204" i="1"/>
  <c r="J245" i="1"/>
  <c r="J275" i="1"/>
  <c r="J167" i="1"/>
  <c r="J240" i="1"/>
  <c r="J133" i="1"/>
  <c r="J264" i="1"/>
  <c r="J256" i="1"/>
  <c r="J242" i="1"/>
  <c r="J134" i="1"/>
  <c r="J278" i="1"/>
  <c r="J136" i="1"/>
  <c r="J253" i="1"/>
  <c r="J282" i="1"/>
  <c r="J129" i="1"/>
  <c r="J158" i="1"/>
  <c r="J171" i="1"/>
  <c r="J276" i="1"/>
  <c r="J280" i="1"/>
  <c r="J140" i="1"/>
  <c r="J219" i="1"/>
  <c r="J271" i="1"/>
  <c r="J266" i="1"/>
  <c r="J235" i="1"/>
  <c r="J188" i="1"/>
  <c r="J272" i="1"/>
  <c r="J213" i="1"/>
  <c r="J233" i="1"/>
  <c r="J197" i="1"/>
  <c r="J269" i="1"/>
  <c r="J135" i="1"/>
  <c r="J200" i="1"/>
  <c r="J138" i="1"/>
  <c r="J165" i="1"/>
  <c r="J166" i="1"/>
  <c r="J207" i="1"/>
  <c r="J262" i="1"/>
  <c r="J227" i="1"/>
  <c r="J139" i="1"/>
  <c r="J257" i="1"/>
  <c r="J231" i="1"/>
  <c r="J243" i="1"/>
  <c r="J265" i="1"/>
  <c r="J202" i="1"/>
  <c r="J236" i="1"/>
  <c r="J263" i="1"/>
  <c r="J237" i="1"/>
  <c r="J211" i="1"/>
  <c r="J258" i="1"/>
  <c r="J199" i="1"/>
  <c r="J225" i="1"/>
  <c r="J203" i="1"/>
  <c r="J172" i="1"/>
  <c r="J144" i="1"/>
  <c r="J182" i="1"/>
  <c r="J177" i="1"/>
  <c r="J173" i="1"/>
  <c r="J154" i="1"/>
  <c r="J186" i="1"/>
  <c r="J149" i="1"/>
  <c r="J193" i="1"/>
  <c r="J208" i="1"/>
  <c r="J194" i="1"/>
  <c r="J156" i="1"/>
  <c r="J248" i="1"/>
  <c r="J226" i="1"/>
  <c r="J268" i="1"/>
  <c r="J246" i="1"/>
  <c r="J155" i="1"/>
  <c r="J179" i="1"/>
  <c r="J254" i="1"/>
  <c r="J191" i="1"/>
  <c r="J214" i="1"/>
  <c r="J249" i="1"/>
  <c r="J187" i="1"/>
  <c r="J223" i="1"/>
  <c r="J261" i="1"/>
  <c r="J267" i="1"/>
  <c r="J205" i="1"/>
  <c r="J192" i="1"/>
  <c r="J150" i="1"/>
  <c r="J137" i="1"/>
  <c r="J250" i="1"/>
  <c r="J141" i="1"/>
  <c r="J234" i="1"/>
  <c r="J252" i="1"/>
  <c r="J232" i="1"/>
  <c r="J175" i="1"/>
  <c r="J153" i="1"/>
  <c r="G24" i="1"/>
  <c r="A27" i="1" s="1"/>
  <c r="A24" i="1"/>
  <c r="I39" i="1"/>
  <c r="I72" i="1" s="1"/>
  <c r="J40" i="1" l="1"/>
  <c r="J39" i="1"/>
  <c r="J72" i="1" s="1"/>
  <c r="J44" i="1"/>
  <c r="J46" i="1"/>
  <c r="J68" i="1"/>
  <c r="J71" i="1"/>
  <c r="J59" i="1"/>
  <c r="J69" i="1"/>
  <c r="J45" i="1"/>
  <c r="J53" i="1"/>
  <c r="J56" i="1"/>
  <c r="J43" i="1"/>
  <c r="J42" i="1"/>
  <c r="J41" i="1"/>
  <c r="J63" i="1"/>
  <c r="J61" i="1"/>
  <c r="J58" i="1"/>
  <c r="J62" i="1"/>
  <c r="J64" i="1"/>
  <c r="J47" i="1"/>
  <c r="J55" i="1"/>
  <c r="J67" i="1"/>
  <c r="J66" i="1"/>
  <c r="J52" i="1"/>
  <c r="J65" i="1"/>
  <c r="J51" i="1"/>
  <c r="J50" i="1"/>
  <c r="J60" i="1"/>
  <c r="J48" i="1"/>
  <c r="J49" i="1"/>
  <c r="J70" i="1"/>
  <c r="J54" i="1"/>
  <c r="J57" i="1"/>
  <c r="A29" i="1"/>
  <c r="G29" i="1"/>
  <c r="G27" i="1" s="1"/>
  <c r="J28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3D81521-A899-4EC4-A212-5C831121952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004BF6-5C06-4325-834B-FAFC2E0CFB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090384A-11F1-4893-9410-001ECFAF23C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03E09F-A1F9-44AF-8A71-A166592A7DA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1F5316E0-D61B-4534-A6C7-5EDAA1C062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34259F2-DE30-4633-A917-770FDC9435F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DED43FA-2729-4345-81C2-40A6C20B59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71D8EBC-6CE7-4C57-AEBB-7EB8D15A15B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3AC574B-6F9C-46EA-9C56-E19ADA4BC6B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98799F4-F285-4B61-B0FE-A49A2454464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D7CBABD-AFC0-48C9-845C-510D59FB96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86A84AC-E441-4EAE-9F20-A6D9684A65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C7FCAE8E-42CE-420F-95CD-737783B1000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605047-C5F8-4002-B037-79B8740051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488AF15-B36E-4A35-AAF2-B62CAD1BBFA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DA931B0-7F6D-420B-819B-9EE1C2CE22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BB62731-960A-4052-9E99-0BFF24DCCF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FAC244-4EAF-4855-874C-B3F76D03D1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20C7AFC-D0EB-4CF6-B172-68F401E0FC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18784D2-B448-4444-90FB-37009DBFC87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C3B918FD-90DA-4FD3-9029-881E15A20C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445F06-B573-4E7D-B412-8A6B825C3EC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8C5AA0E5-FE74-4D0C-9980-E0B2C2CB66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C892DF1-E762-4121-AA9D-6AAA9AC0E2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206F6DC-783C-48FF-9C7E-BBC3BC11B5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E4DE646-9EE4-45B1-9632-9D52AE0E15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DDE1609-791A-49D6-88B8-A225294E6A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65A11DD-3946-40BD-BD99-73ED343DA67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8006A240-1209-4FC8-AE08-20CAB4F6158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7B1150B-A70B-4AD1-A08C-79784CC26F0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0919801-E443-475C-863F-E7E61456D2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739BDA-75DA-4753-99FF-B23E6ADB07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61DC31D-3F63-4A68-B820-97BAFE4B219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293D90C-1D68-4E7B-85C5-4BE404AE702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F93B94B7-7AB2-49C5-ABB2-1F297CCA8B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1B310A-4BAD-4CC4-B6CB-363EBB9517D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FC2B25C-294F-429A-BFCB-6DE0CB5C89E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21594C4-0F7C-4146-96CF-D047295988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DAB30F7-B7A3-41F6-A742-3B5B0FDF70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F1C2974-F54C-4902-AF1A-003343534BE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EC3F358B-5A48-4856-8522-38EE617B88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A716590-2749-4149-8FE5-32DFD53816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E5514BA-FEA7-414C-A634-180190BF58A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0DAE42F-2A2D-46E8-856E-A7FB0CF936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89FCDB4-EA75-466A-9138-2789010D147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61A3A9-348D-46EC-AE12-9C3E71EEB38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<sst xmlns="http://schemas.openxmlformats.org/spreadsheetml/2006/main" count="30305" uniqueCount="6113">
  <si>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</si>
  <si>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</si>
  <si>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</si>
  <si>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</si>
  <si>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</si>
  <si>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</si>
  <si>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</si>
  <si>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</si>
  <si>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</si>
  <si>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</si>
  <si>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</si>
  <si>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</si>
  <si>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</si>
  <si>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</si>
  <si>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</si>
  <si>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</si>
  <si>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</si>
  <si>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</si>
  <si>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</si>
  <si>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</si>
  <si>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</si>
  <si>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</si>
  <si>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</si>
  <si>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</si>
  <si>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</si>
  <si>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</si>
  <si>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</si>
  <si>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</si>
  <si>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</si>
  <si>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</si>
  <si>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</si>
  <si>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</si>
  <si>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</si>
  <si>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</si>
  <si>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</si>
  <si>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</si>
  <si>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</si>
  <si>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</si>
  <si>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</si>
  <si>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</si>
  <si>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</si>
  <si>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</si>
  <si>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</si>
  <si>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99</t>
  </si>
  <si>
    <t>Nemocnice Vyškov, p.o.</t>
  </si>
  <si>
    <t>Stavba</t>
  </si>
  <si>
    <t>D.1.1</t>
  </si>
  <si>
    <t>Urgentní příjem</t>
  </si>
  <si>
    <t>D.1.01._A01</t>
  </si>
  <si>
    <t>Stavebně konstrukční část a PBŘ</t>
  </si>
  <si>
    <t>D.1.01._B01</t>
  </si>
  <si>
    <t>Bourací práce</t>
  </si>
  <si>
    <t>D.1.01.4a</t>
  </si>
  <si>
    <t>Zdravotně technické instalace</t>
  </si>
  <si>
    <t>D.1.01.4b</t>
  </si>
  <si>
    <t>Vytápění</t>
  </si>
  <si>
    <t>D.1.01.4c</t>
  </si>
  <si>
    <t>Silnoproud</t>
  </si>
  <si>
    <t>D.1.01.4d</t>
  </si>
  <si>
    <t>Slaboproud</t>
  </si>
  <si>
    <t>D.1.01.4e</t>
  </si>
  <si>
    <t>Medicinální plyny</t>
  </si>
  <si>
    <t>D.1.01.4f</t>
  </si>
  <si>
    <t>Vzduchotechnika</t>
  </si>
  <si>
    <t>D.1.01.4g_1</t>
  </si>
  <si>
    <t>MaR - Zařízení č.1 - Větrání ZS</t>
  </si>
  <si>
    <t>D.1.01.4g_2</t>
  </si>
  <si>
    <t>MaR - Zařízení č.2 - Větrání UP</t>
  </si>
  <si>
    <t>D.1.01.4g_3</t>
  </si>
  <si>
    <t>MaR - OPS</t>
  </si>
  <si>
    <t>D.1.01.4g_4</t>
  </si>
  <si>
    <t>MaR - Řídící systém, SW, rozváděče MaR</t>
  </si>
  <si>
    <t>D.1.01.4h</t>
  </si>
  <si>
    <t>Elektrická požární signalizace a nouzový zvukový systém</t>
  </si>
  <si>
    <t>D.1.11</t>
  </si>
  <si>
    <t>Příprava území</t>
  </si>
  <si>
    <t>D.1.12</t>
  </si>
  <si>
    <t>Komunikace a zpevněné plochy</t>
  </si>
  <si>
    <t>D.1.12_01</t>
  </si>
  <si>
    <t>D.1.12_02</t>
  </si>
  <si>
    <t>Oprava ploch komunikací a chodníků</t>
  </si>
  <si>
    <t>D.1.13</t>
  </si>
  <si>
    <t>Sadové úpravy</t>
  </si>
  <si>
    <t>D.1.13_01</t>
  </si>
  <si>
    <t>Terénní a  sadové úpravy-kácení URGENT</t>
  </si>
  <si>
    <t>D.1.13_02</t>
  </si>
  <si>
    <t>Terénní a  sadové úpravy</t>
  </si>
  <si>
    <t>D.1.14</t>
  </si>
  <si>
    <t>Přeložky a přípojky kanalizace</t>
  </si>
  <si>
    <t>D.1.15</t>
  </si>
  <si>
    <t xml:space="preserve">Přeložky a přípojky vody	</t>
  </si>
  <si>
    <t>Přeložky a přípojky vody</t>
  </si>
  <si>
    <t>D.1.16</t>
  </si>
  <si>
    <t>Retenční nádrž</t>
  </si>
  <si>
    <t>D.1.17</t>
  </si>
  <si>
    <t>Venkovní osvětení</t>
  </si>
  <si>
    <t>VON</t>
  </si>
  <si>
    <t>Vedlejší a ostatní náklady</t>
  </si>
  <si>
    <t>Vedlější a ostatní náklady</t>
  </si>
  <si>
    <t>Celkem za stavbu</t>
  </si>
  <si>
    <t>CZK</t>
  </si>
  <si>
    <t>#POPS</t>
  </si>
  <si>
    <t>Popis stavby: 99 - Nemocnice Vyškov, p.o.</t>
  </si>
  <si>
    <t>#POPO</t>
  </si>
  <si>
    <t>Popis objektu: D.1.1 - Urgentní příjem</t>
  </si>
  <si>
    <t>#POPR</t>
  </si>
  <si>
    <t>Popis rozpočtu: D.1.01._A01 - Stavebně konstrukční část a PBŘ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</si>
  <si>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</si>
  <si>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 (vysekání drážek, doklinkování, vysekání kapes, lože apod.).</t>
  </si>
  <si>
    <t>Jakýkoliv rozpor mezi PD a Soupisem prací je nutné na základě důsledné kontroly zhotovitelem neprodleně oznámit.</t>
  </si>
  <si>
    <t>Popis rozpočtu: D.1.01._B01 - Bourací práce</t>
  </si>
  <si>
    <t>Popis rozpočtu: D.1.01.4a - Zdravotně technické instalace</t>
  </si>
  <si>
    <t>Popis rozpočtu: D.1.01.4b - Vytápění</t>
  </si>
  <si>
    <t>Popis rozpočtu: D.1.01.4c - Silnoproud</t>
  </si>
  <si>
    <t>Popis rozpočtu: D.1.01.4d - Slaboproud</t>
  </si>
  <si>
    <t>Legenda k výměrům:</t>
  </si>
  <si>
    <t>"viz 201:"100*1</t>
  </si>
  <si>
    <t>201 = výkres D.1.01.4.h-201 Půdorys 1.PP - část 1</t>
  </si>
  <si>
    <t>100*1 = vlastní výměr</t>
  </si>
  <si>
    <t>Popis rozpočtu: D.1.01.4e - Medicinální plyny</t>
  </si>
  <si>
    <t>Popis rozpočtu: D.1.01.4f - Vzduchotechnika</t>
  </si>
  <si>
    <t>Popis rozpočtu: D.1.01.4g_1 - MaR - Zařízení č.1 - Větrání ZS</t>
  </si>
  <si>
    <t>Popis rozpočtu: D.1.01.4g_2 - MaR - Zařízení č.2 - Větrání UP</t>
  </si>
  <si>
    <t>Popis rozpočtu: D.1.01.4g_3 - MaR - OPS</t>
  </si>
  <si>
    <t>Popis rozpočtu: D.1.01.4g_4 - MaR - Řídící systém, SW, rozváděče MaR</t>
  </si>
  <si>
    <t>Popis rozpočtu: D.1.01.4h - Elektrická požární signalizace a nouzový zvukový systém</t>
  </si>
  <si>
    <t>Popis objektu: D.1.11 - Příprava území</t>
  </si>
  <si>
    <t>Popis rozpočtu: D.1.11 - Příprava území</t>
  </si>
  <si>
    <t>Popis objektu: D.1.12 - Komunikace a zpevněné plochy</t>
  </si>
  <si>
    <t>Popis rozpočtu: D.1.12_01 - Urgentní příjem</t>
  </si>
  <si>
    <t>Popis rozpočtu: D.1.12_02 - Oprava ploch komunikací a chodníků</t>
  </si>
  <si>
    <t>Popis objektu: D.1.13 - Sadové úpravy</t>
  </si>
  <si>
    <t>Popis rozpočtu: D.1.13_01 - Terénní a  sadové úpravy-kácení URGENT</t>
  </si>
  <si>
    <t>Popis rozpočtu: D.1.13_02 - Terénní a  sadové úpravy</t>
  </si>
  <si>
    <t>Popis objektu: D.1.14 - Přeložky a přípojky kanalizace</t>
  </si>
  <si>
    <t>Popis rozpočtu: D.1.14 - Přeložky a přípojky kanalizace</t>
  </si>
  <si>
    <t xml:space="preserve">Popis objektu: D.1.15 - Přeložky a přípojky vody	</t>
  </si>
  <si>
    <t>Popis rozpočtu: D.1.15 - Přeložky a přípojky vody</t>
  </si>
  <si>
    <t>Popis objektu: D.1.16 - Retenční nádrž</t>
  </si>
  <si>
    <t>Popis rozpočtu: D.1.16 - Retenční nádrž</t>
  </si>
  <si>
    <t>Popis objektu: D.1.17 - Venkovní osvětení</t>
  </si>
  <si>
    <t>Popis rozpočtu: D.1.17 - Venkovní osvětení</t>
  </si>
  <si>
    <t>Popis objektu: VON - Vedlejší a ostatní náklady</t>
  </si>
  <si>
    <t>Popis rozpočtu: VON - Vedlější a ostatní náklady</t>
  </si>
  <si>
    <t>Rekapitulace dílů</t>
  </si>
  <si>
    <t>Typ dílu</t>
  </si>
  <si>
    <t>_1</t>
  </si>
  <si>
    <t>1. Větrání zákrokového sálu (D + M)</t>
  </si>
  <si>
    <t>Demontáže -venkovní osvětlení</t>
  </si>
  <si>
    <t>Rozváděč1 RS1.A5</t>
  </si>
  <si>
    <t>_10</t>
  </si>
  <si>
    <t>7. Dveřní clona (D + M)</t>
  </si>
  <si>
    <t>Ochrana před bleskem</t>
  </si>
  <si>
    <t>_11</t>
  </si>
  <si>
    <t>8. Demontáže</t>
  </si>
  <si>
    <t>_12</t>
  </si>
  <si>
    <t>9. Požární ucpávky (D + M)</t>
  </si>
  <si>
    <t>Ostatní materiál</t>
  </si>
  <si>
    <t>_13</t>
  </si>
  <si>
    <t>10. Zkoušky a zaregulování</t>
  </si>
  <si>
    <t>_16</t>
  </si>
  <si>
    <t>_19</t>
  </si>
  <si>
    <t>_2</t>
  </si>
  <si>
    <t>1a. Zdroj chladu zař. 1 (D + M)</t>
  </si>
  <si>
    <t>Rozšíření serverovny, objekt C</t>
  </si>
  <si>
    <t>Rozvaděč 1RZ1.A5</t>
  </si>
  <si>
    <t>_3</t>
  </si>
  <si>
    <t>1b. Vlhčení ZS (D + M)</t>
  </si>
  <si>
    <t>Rozvaděč 1RZ2.A5</t>
  </si>
  <si>
    <t>venkonví osvětlení</t>
  </si>
  <si>
    <t>_4</t>
  </si>
  <si>
    <t>2. Větrání urgentního příjmu (D + M)</t>
  </si>
  <si>
    <t>příprava pro el. nabíjecí stanice</t>
  </si>
  <si>
    <t>Rozvaděč RH-CHIR-VDO</t>
  </si>
  <si>
    <t>_5</t>
  </si>
  <si>
    <t>2a. Zdroj chladu zař. 2 (D + M)</t>
  </si>
  <si>
    <t>MONTÁŽE</t>
  </si>
  <si>
    <t>venkovní osvětlení</t>
  </si>
  <si>
    <t>_6</t>
  </si>
  <si>
    <t>2b. Vlhčení zař. č. 2 (D + M)</t>
  </si>
  <si>
    <t>příprava pro nabíjecí stanice</t>
  </si>
  <si>
    <t>UMĚLÉ OSVĚTLENÍ</t>
  </si>
  <si>
    <t>_7</t>
  </si>
  <si>
    <t>4. Větrání šaten v budově A2, A3 (D + M)</t>
  </si>
  <si>
    <t>regulace osvětlení DALI</t>
  </si>
  <si>
    <t>_8</t>
  </si>
  <si>
    <t>5. Chlazení VRV (D + M)</t>
  </si>
  <si>
    <t>NOUZOVÉ OSVĚTLENÍ</t>
  </si>
  <si>
    <t>_9</t>
  </si>
  <si>
    <t>6. Chlazení Split (D + M)</t>
  </si>
  <si>
    <t>UZEMNĚNÍ</t>
  </si>
  <si>
    <t>1</t>
  </si>
  <si>
    <t>Kyslík</t>
  </si>
  <si>
    <t>Zemní práce</t>
  </si>
  <si>
    <t>1.</t>
  </si>
  <si>
    <t>Řídící systém</t>
  </si>
  <si>
    <t>Snímače</t>
  </si>
  <si>
    <t>10</t>
  </si>
  <si>
    <t>Protipožární ucpávka</t>
  </si>
  <si>
    <t>100</t>
  </si>
  <si>
    <t>Mobiliář</t>
  </si>
  <si>
    <t>11</t>
  </si>
  <si>
    <t>Přípravné a přidružené práce</t>
  </si>
  <si>
    <t>Stavební přípomoce</t>
  </si>
  <si>
    <t>12</t>
  </si>
  <si>
    <t>Odkopávky a prokopávky</t>
  </si>
  <si>
    <t>Zkoušky, ostatní</t>
  </si>
  <si>
    <t>13</t>
  </si>
  <si>
    <t>Hloubené vykopávky</t>
  </si>
  <si>
    <t>15</t>
  </si>
  <si>
    <t>Roubení</t>
  </si>
  <si>
    <t>16</t>
  </si>
  <si>
    <t>Přemístění výkopku</t>
  </si>
  <si>
    <t>17</t>
  </si>
  <si>
    <t>Konstrukce ze zemin</t>
  </si>
  <si>
    <t>19</t>
  </si>
  <si>
    <t>Hloubení pro podzemní stěny, ražení a hloubení důlní</t>
  </si>
  <si>
    <t>2</t>
  </si>
  <si>
    <t>Stlačený vzduch pro dýchání</t>
  </si>
  <si>
    <t>Základy a zvláštní zakládání</t>
  </si>
  <si>
    <t>2.</t>
  </si>
  <si>
    <t>Armatury a pohony</t>
  </si>
  <si>
    <t>Materiál nosný délkový</t>
  </si>
  <si>
    <t>Uživatelský SW</t>
  </si>
  <si>
    <t>3</t>
  </si>
  <si>
    <t>Podtlak</t>
  </si>
  <si>
    <t>Svislé a kompletní konstrukce</t>
  </si>
  <si>
    <t>3.</t>
  </si>
  <si>
    <t>Materiál nosný kusový</t>
  </si>
  <si>
    <t>Zobrazovací jednotky</t>
  </si>
  <si>
    <t>32</t>
  </si>
  <si>
    <t>Zdi přehradní a opěrné</t>
  </si>
  <si>
    <t>34</t>
  </si>
  <si>
    <t>Stěny a příčky</t>
  </si>
  <si>
    <t>35</t>
  </si>
  <si>
    <t>Stoky</t>
  </si>
  <si>
    <t>38</t>
  </si>
  <si>
    <t>Různé kompletní konstrukce nedělitelné do stav. dílů</t>
  </si>
  <si>
    <t>4</t>
  </si>
  <si>
    <t>Oxid dusný</t>
  </si>
  <si>
    <t>Vodorovné konstrukce</t>
  </si>
  <si>
    <t>4.</t>
  </si>
  <si>
    <t>Práce účtované hodinovou sazbou</t>
  </si>
  <si>
    <t>Řídící centrála SW</t>
  </si>
  <si>
    <t>45</t>
  </si>
  <si>
    <t>Podkladní a vedlejší konstrukce (kromě vozovek a železničního svršku)</t>
  </si>
  <si>
    <t>5</t>
  </si>
  <si>
    <t>Komunikace</t>
  </si>
  <si>
    <t>Odtah vydechovaných směsí</t>
  </si>
  <si>
    <t>5.</t>
  </si>
  <si>
    <t>Rozváděče</t>
  </si>
  <si>
    <t>6</t>
  </si>
  <si>
    <t>Instalační komplexy</t>
  </si>
  <si>
    <t>6.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</si>
  <si>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</si>
  <si>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</si>
  <si>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</si>
  <si>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</si>
  <si>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</si>
  <si>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</si>
  <si>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</si>
  <si>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Alarmový systém</t>
  </si>
  <si>
    <t>Trubní vedení</t>
  </si>
  <si>
    <t>85</t>
  </si>
  <si>
    <t>Potrubí z trub litinových</t>
  </si>
  <si>
    <t>87</t>
  </si>
  <si>
    <t>Potrubí z trub plastických, skleněných a čedičových</t>
  </si>
  <si>
    <t>89</t>
  </si>
  <si>
    <t>Ostatní konstrukce a práce na trubním vedení</t>
  </si>
  <si>
    <t>9</t>
  </si>
  <si>
    <t>Konzole a příchytný materiál</t>
  </si>
  <si>
    <t>Ostatní konstrukce, bourání</t>
  </si>
  <si>
    <t>91</t>
  </si>
  <si>
    <t>Doplňující konstrukce a práce na pozemních komunikacích a zpevněných plochách</t>
  </si>
  <si>
    <t>Doplňující práce na komunikaci</t>
  </si>
  <si>
    <t>93</t>
  </si>
  <si>
    <t>Různé dokončovací konstrukce a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</si>
  <si>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</si>
  <si>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</si>
  <si>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</si>
  <si>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</si>
  <si>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</si>
  <si>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</si>
  <si>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</si>
  <si>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 a ostatní bourací práce</t>
  </si>
  <si>
    <t>Přesun hmot</t>
  </si>
  <si>
    <t>Staveništní přesun hmot</t>
  </si>
  <si>
    <t>H27</t>
  </si>
  <si>
    <t>Vedení trubní dálková a přípojná</t>
  </si>
  <si>
    <t>OST</t>
  </si>
  <si>
    <t>Ostatní</t>
  </si>
  <si>
    <t>S</t>
  </si>
  <si>
    <t>Přesuny sutí</t>
  </si>
  <si>
    <t>7</t>
  </si>
  <si>
    <t>Ventilové krabice</t>
  </si>
  <si>
    <t>7.</t>
  </si>
  <si>
    <t>Výrobní projektová dokumentace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</si>
  <si>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</si>
  <si>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</si>
  <si>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</si>
  <si>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</si>
  <si>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</si>
  <si>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</si>
  <si>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</si>
  <si>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</si>
  <si>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</si>
  <si>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</si>
  <si>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</si>
  <si>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</si>
  <si>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</si>
  <si>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</si>
  <si>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</si>
  <si>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rozvodné potrubí</t>
  </si>
  <si>
    <t>734</t>
  </si>
  <si>
    <t>Armatury</t>
  </si>
  <si>
    <t>Ústřední vytápění - armatury</t>
  </si>
  <si>
    <t>735</t>
  </si>
  <si>
    <t>Ústřední vytápění - otopná tělesa</t>
  </si>
  <si>
    <t>737</t>
  </si>
  <si>
    <t>Požární ucpávky</t>
  </si>
  <si>
    <t>761</t>
  </si>
  <si>
    <t>Konstrukce sklobetonové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</si>
  <si>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</si>
  <si>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</si>
  <si>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</si>
  <si>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</si>
  <si>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</si>
  <si>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</si>
  <si>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</si>
  <si>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</si>
  <si>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</si>
  <si>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doplňkové stavební (zámečnické)</t>
  </si>
  <si>
    <t>Konstrukce zámečnické</t>
  </si>
  <si>
    <t>769</t>
  </si>
  <si>
    <t>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</si>
  <si>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</si>
  <si>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</si>
  <si>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</si>
  <si>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</si>
  <si>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</si>
  <si>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</si>
  <si>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</si>
  <si>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</si>
  <si>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</si>
  <si>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</si>
  <si>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</si>
  <si>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</si>
  <si>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</si>
  <si>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785</t>
  </si>
  <si>
    <t>Tapety</t>
  </si>
  <si>
    <t>M22a</t>
  </si>
  <si>
    <t>EPS</t>
  </si>
  <si>
    <t>Strukturovaná kabeláž (SK)</t>
  </si>
  <si>
    <t>M22b</t>
  </si>
  <si>
    <t>NZS</t>
  </si>
  <si>
    <t>Rozšíření TÚ</t>
  </si>
  <si>
    <t>M22c</t>
  </si>
  <si>
    <t>NOSNÝ MATERIÁL</t>
  </si>
  <si>
    <t>Společná TV anténa (STA)</t>
  </si>
  <si>
    <t>M22d</t>
  </si>
  <si>
    <t>C - 2 2 M -  ZAŘÍZENÍ</t>
  </si>
  <si>
    <t>Jednotný čas (JČ)</t>
  </si>
  <si>
    <t>M22e</t>
  </si>
  <si>
    <t>E P S</t>
  </si>
  <si>
    <t>Elektronická kontrola vstupu (EKV)</t>
  </si>
  <si>
    <t>M22f</t>
  </si>
  <si>
    <t>Vyvolávací systém (VyS)</t>
  </si>
  <si>
    <t>M22g</t>
  </si>
  <si>
    <t>C - 2 2 M      - ROZVODY</t>
  </si>
  <si>
    <t>Přepážkový komunikační systém (PkS)</t>
  </si>
  <si>
    <t>M22h</t>
  </si>
  <si>
    <t>Uzavřený TV okruh (CCTV)</t>
  </si>
  <si>
    <t>M22ch</t>
  </si>
  <si>
    <t>Signalizační zařízení  (SZ)</t>
  </si>
  <si>
    <t>M22i</t>
  </si>
  <si>
    <t>M22j</t>
  </si>
  <si>
    <t>M22k</t>
  </si>
  <si>
    <t>EKV</t>
  </si>
  <si>
    <t>M22l</t>
  </si>
  <si>
    <t>S K</t>
  </si>
  <si>
    <t>M22m</t>
  </si>
  <si>
    <t>STA</t>
  </si>
  <si>
    <t>M22n</t>
  </si>
  <si>
    <t>CCTV</t>
  </si>
  <si>
    <t>M22o</t>
  </si>
  <si>
    <t>JČ</t>
  </si>
  <si>
    <t>M22p</t>
  </si>
  <si>
    <t>Optika</t>
  </si>
  <si>
    <t>M22q</t>
  </si>
  <si>
    <t>SZ</t>
  </si>
  <si>
    <t>M22r</t>
  </si>
  <si>
    <t>M33</t>
  </si>
  <si>
    <t>Montáže dopravních zařízení a vah-výtahy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</si>
  <si>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</si>
  <si>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</si>
  <si>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</si>
  <si>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</si>
  <si>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</si>
  <si>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</si>
  <si>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</si>
  <si>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</si>
  <si>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</si>
  <si>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</si>
  <si>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</si>
  <si>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</si>
  <si>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</si>
  <si>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</si>
  <si>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</si>
  <si>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</si>
  <si>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</si>
  <si>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</si>
  <si>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</si>
  <si>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</si>
  <si>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</si>
  <si>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</si>
  <si>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</si>
  <si>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</si>
  <si>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</si>
  <si>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</si>
  <si>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</si>
  <si>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</si>
  <si>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</si>
  <si>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</si>
  <si>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</si>
  <si>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</si>
  <si>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</si>
  <si>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</si>
  <si>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131201112R00</t>
  </si>
  <si>
    <t>Hloubení nezapaž. jam hor.3 do 1000 m3, STROJNĚ</t>
  </si>
  <si>
    <t>m3</t>
  </si>
  <si>
    <t>RTS 24/ II</t>
  </si>
  <si>
    <t>RTS 22/ II</t>
  </si>
  <si>
    <t>Práce</t>
  </si>
  <si>
    <t>Běžná</t>
  </si>
  <si>
    <t>POL1_</t>
  </si>
  <si>
    <t xml:space="preserve">D.1.01.1-101, D.1.01.1-102 : </t>
  </si>
  <si>
    <t>VV</t>
  </si>
  <si>
    <t>jáma : 860*0,5+(11,4+18)*0,5/2</t>
  </si>
  <si>
    <t>patky : 3,25*3,25*1,25*6+1,5*2,25</t>
  </si>
  <si>
    <t>pásy : (6,6+14+15,9+2,225+6,3)*1,25</t>
  </si>
  <si>
    <t>132201212R00</t>
  </si>
  <si>
    <t>Hloubení rýh š.do 200 cm hor.3 do 1000m3,STROJNĚ</t>
  </si>
  <si>
    <t>patky : 1,5*1,5*1*12</t>
  </si>
  <si>
    <t>1,25*1,25*1*4</t>
  </si>
  <si>
    <t>pásy : (7,104+3,168+2,63)*1,05</t>
  </si>
  <si>
    <t>132201112R00</t>
  </si>
  <si>
    <t>Hloubení rýh š.do 60 cm v hor.3 nad 100 m3,STROJNĚ</t>
  </si>
  <si>
    <t>pásy : 30,65*1*0,6</t>
  </si>
  <si>
    <t>(5,3+1,4+16+17+6,5)*1*0,6</t>
  </si>
  <si>
    <t>161101102R00</t>
  </si>
  <si>
    <t>Svislé přemístění výkopku z hor.1-4 do 4,0 m</t>
  </si>
  <si>
    <t>576,225*0,16+46,7971*0,55</t>
  </si>
  <si>
    <t>162301101R00</t>
  </si>
  <si>
    <t>Vodorovné přemístění výkopku z hor.1-4 do 500 m</t>
  </si>
  <si>
    <t>výkop : 576,225+46,7971+46,11</t>
  </si>
  <si>
    <t>zásyp : (30,5+24+27)*0,9+29*5,15</t>
  </si>
  <si>
    <t>171201201R00</t>
  </si>
  <si>
    <t>Uložení sypaniny na skl.-sypanina na výšku přes 2m</t>
  </si>
  <si>
    <t>167101102R00</t>
  </si>
  <si>
    <t>Nakládání výkopku z hor. 1 ÷ 4 v množství nad 100 m3</t>
  </si>
  <si>
    <t>174101101R00</t>
  </si>
  <si>
    <t>Zásyp jam, rýh, šachet se zhutněním</t>
  </si>
  <si>
    <t>162701105R00</t>
  </si>
  <si>
    <t>Vodorovné přemístění výkopku z hor.1-4 do 10000 m</t>
  </si>
  <si>
    <t>zásyp : -((30,5+24+27)*0,9+29*5,15)</t>
  </si>
  <si>
    <t>162701109R00</t>
  </si>
  <si>
    <t>Příplatek k vod. přemístění hor.1-4 za další 1 km</t>
  </si>
  <si>
    <t>446,4321*11</t>
  </si>
  <si>
    <t>199000002R00</t>
  </si>
  <si>
    <t>Poplatek za skládku horniny 1- 4, č. dle katal. odpadů 17 05 04</t>
  </si>
  <si>
    <t>273313611R00</t>
  </si>
  <si>
    <t>Beton základových desek prostý C 16/20</t>
  </si>
  <si>
    <t xml:space="preserve">podkladní beton : </t>
  </si>
  <si>
    <t>D.1.01.2-101, D.1.01.2-102, D.1.01.2-201, D.1.01.2-202 : (755+197)*0,05*1,1</t>
  </si>
  <si>
    <t>274321411R00</t>
  </si>
  <si>
    <t>Železobeton základových pasů C 25/30 XC2</t>
  </si>
  <si>
    <t xml:space="preserve">D.1.01.2-101, D.1.01.2-102, D.1.01.2-201, D.1.01.2-202 : </t>
  </si>
  <si>
    <t>ZPS1 : 38,6*0,5*0,6</t>
  </si>
  <si>
    <t>ZPS2 : 45,1*0,5*1,1</t>
  </si>
  <si>
    <t>ZPS3 : 1*0,5*1,85</t>
  </si>
  <si>
    <t>ZPS4 : 1,3*0,5*2,72</t>
  </si>
  <si>
    <t>ZPS5 : 1*0,5*1,8</t>
  </si>
  <si>
    <t>ZPS6 : 1,5*0,5*1,8</t>
  </si>
  <si>
    <t>274351215R00</t>
  </si>
  <si>
    <t>Bednění stěn základových pasů - zřízení</t>
  </si>
  <si>
    <t>m2</t>
  </si>
  <si>
    <t>ZPS1 : 38,6*2*0,6</t>
  </si>
  <si>
    <t>ZPS2 : 45,1*2*1,1</t>
  </si>
  <si>
    <t>ZPS3 : 1*2*1,85</t>
  </si>
  <si>
    <t>ZPS4 : 1,3*2*2,72</t>
  </si>
  <si>
    <t>ZPS5 : 1*2*1,8</t>
  </si>
  <si>
    <t>ZPS6 : 1,5*2*1,8</t>
  </si>
  <si>
    <t>274351216R00</t>
  </si>
  <si>
    <t>Bednění stěn základových pasů - odstranění</t>
  </si>
  <si>
    <t>274361821R00</t>
  </si>
  <si>
    <t>Výztuž základových pasů z betonářské oceli  B500B (10 505)</t>
  </si>
  <si>
    <t>t</t>
  </si>
  <si>
    <t>D.1.01.2-101, D.1.01.2-102, D.1.01.2-201, D.1.01.2-202 : 1200/1000</t>
  </si>
  <si>
    <t>273321411R00</t>
  </si>
  <si>
    <t>Železobeton základových desek C 25/30 XC2</t>
  </si>
  <si>
    <t>ZD1 : 755*0,15</t>
  </si>
  <si>
    <t>ZD2 : 197*0,15</t>
  </si>
  <si>
    <t>273351215R00</t>
  </si>
  <si>
    <t>Bednění stěn základových desek - zřízení</t>
  </si>
  <si>
    <t>ZD1 : 131*0,5</t>
  </si>
  <si>
    <t>ZD2 : 56,25*0,5</t>
  </si>
  <si>
    <t>273351216R00</t>
  </si>
  <si>
    <t>Bednění stěn základových desek - odstranění</t>
  </si>
  <si>
    <t>273362021R00</t>
  </si>
  <si>
    <t>Výztuž základových desek ze svařovaných sití KARI</t>
  </si>
  <si>
    <t>ZD1, ZD2 : 4200/1000</t>
  </si>
  <si>
    <t>275321411R00</t>
  </si>
  <si>
    <t>Železobeton základových patek C 25/30 XC2</t>
  </si>
  <si>
    <t>ZP01 : 4*(1,25*1,25*0,6)</t>
  </si>
  <si>
    <t>ZP02 : 6*(1,5*1,5*0,6)</t>
  </si>
  <si>
    <t>ZP03 : 4*(1,25*1,25*0,85)</t>
  </si>
  <si>
    <t>ZP04 : 2*(1,1*1,1*0,85)</t>
  </si>
  <si>
    <t>ZP05 : 1*(1,1*1,1*(0,62+0,85))</t>
  </si>
  <si>
    <t>ZP06 : 8*(0,8*1,5*1)</t>
  </si>
  <si>
    <t>3*0,75*0,75*1</t>
  </si>
  <si>
    <t>275351215R00</t>
  </si>
  <si>
    <t>Bednění stěn základových patek - zřízení</t>
  </si>
  <si>
    <t>ZP01 : 4*(4*1,25*0,6)</t>
  </si>
  <si>
    <t>ZP02 : 6*(4*1,5*0,6)</t>
  </si>
  <si>
    <t>ZP03 : 4*(4*1,25*0,85)</t>
  </si>
  <si>
    <t>ZP04 : 2*(4*1,1*0,85)</t>
  </si>
  <si>
    <t>ZP05 : 1*(4*1,1*(0,62+0,85))</t>
  </si>
  <si>
    <t>ZP06 : 8*(2*(0,8+1,5)*1)</t>
  </si>
  <si>
    <t>3*4*0,75*1</t>
  </si>
  <si>
    <t>275351216R00</t>
  </si>
  <si>
    <t>Bednění stěn základových patek - odstranění</t>
  </si>
  <si>
    <t>275361821R00</t>
  </si>
  <si>
    <t>Výztuž základových patek z betonářské oceli B500B (10 505)</t>
  </si>
  <si>
    <t>D.1.01.2-101, D.1.01.2-102, D.1.01.2-201, D.1.01.2-202 : 1250/1000</t>
  </si>
  <si>
    <t>271531113R00</t>
  </si>
  <si>
    <t>Polštář základu z kameniva hr. drceného 16-32 mm</t>
  </si>
  <si>
    <t>D.1.01.2-101, D.1.01.2-102, D.1.01.2-201, D.1.01.2-202 : (755+197)*0,15*1,1</t>
  </si>
  <si>
    <t>71*0,05</t>
  </si>
  <si>
    <t>311231114R00</t>
  </si>
  <si>
    <t>Zdivo nosné cihelné z cihel pálených 290 mm P15 na maltu vápenocementovou 2,5 MPa</t>
  </si>
  <si>
    <t xml:space="preserve">D.1.01.1-105, D.1.01.1-106, D.1.01.1-201 : </t>
  </si>
  <si>
    <t>A5-0.04 - dozdívka ke stěně, vč. kotvení : 0,2*0,35*3,75*2</t>
  </si>
  <si>
    <t xml:space="preserve">D.1.01.1-107, D.1.01.1-108, : </t>
  </si>
  <si>
    <t>čekárna plicní : 2,54*0,62*0,3</t>
  </si>
  <si>
    <t>342241162R00</t>
  </si>
  <si>
    <t>Příčky z cihel plných pálených 290 mm, tl. 140 mm</t>
  </si>
  <si>
    <t>A3-0.03, A3-0.02 / schodiště : 2,17*3,15</t>
  </si>
  <si>
    <t>A5-0.02 / A5-0.04 : 3,15*3,15+1,8*3,15-0,8*2,1</t>
  </si>
  <si>
    <t>A5-0.01 / A5-0.02 : 3,55*3,75</t>
  </si>
  <si>
    <t>311238116R00</t>
  </si>
  <si>
    <t>Zdivo cihelných bloků 30 P+D P15 na maltu cementovou 10 MPa, tl. 300 mm</t>
  </si>
  <si>
    <t>exterier : (37,717+5,9+1,3+17,885+16,26+9,45+20,05+7,25+4,4)*3,75</t>
  </si>
  <si>
    <t>-4,6*3-6*2,25-1*2,25*8</t>
  </si>
  <si>
    <t>-4*3-1,6*1,25</t>
  </si>
  <si>
    <t>1,65*2,21-2*2,7</t>
  </si>
  <si>
    <t>-4,5*2*2</t>
  </si>
  <si>
    <t>-2,8*0,75</t>
  </si>
  <si>
    <t>-3,125*2,8</t>
  </si>
  <si>
    <t>311237123RX1</t>
  </si>
  <si>
    <t>Zdivo z cihelných bloků P 15 na maltu vápenocementovou 10 MPa, tl. 200 mm vč. dodávky</t>
  </si>
  <si>
    <t>Vlastní</t>
  </si>
  <si>
    <t>A5-0.39, A5-0.40 / A5-0.26 : 5,25*3,75</t>
  </si>
  <si>
    <t>A5-0.26 : 2,65*3,75</t>
  </si>
  <si>
    <t>340239211RT2</t>
  </si>
  <si>
    <t>Zazdívka otvorů pl.4 m2,cihlami tl.zdi do 10 cm s použitím suché maltové směsi</t>
  </si>
  <si>
    <t>A2-0.01 : 0,8*2,05</t>
  </si>
  <si>
    <t>340239212RT2</t>
  </si>
  <si>
    <t>Zazdívka otvorů pl.4 m2,cihlami tl.zdi nad 10 cm s použitím suché maltové směsi</t>
  </si>
  <si>
    <t>A3-0.02 / chodba : 1*2</t>
  </si>
  <si>
    <t>A3-0.01 / chodba : 0,9*2</t>
  </si>
  <si>
    <t>317168131R00</t>
  </si>
  <si>
    <t>Překlad keramobetonový vysoký 70 x 238 x 1250 mm pro orientované uložení</t>
  </si>
  <si>
    <t>kus</t>
  </si>
  <si>
    <t xml:space="preserve">D.1.01.1-105, D.1.01.1-106, D.1.01.1-201, D.1.01.1-002 : </t>
  </si>
  <si>
    <t>Překlad A : 4*8</t>
  </si>
  <si>
    <t>317168135R00</t>
  </si>
  <si>
    <t>Překlad keramobetonový vysoký 70 x 238 x 2250 mm pro orientované uložení</t>
  </si>
  <si>
    <t>Překlad B : 4*2</t>
  </si>
  <si>
    <t>317168136R00</t>
  </si>
  <si>
    <t>Překlad keramobetonový vysoký 70 x 238 x 2500 mm pro orientované uložení</t>
  </si>
  <si>
    <t>Překlad C : 4*1</t>
  </si>
  <si>
    <t>317168122R00</t>
  </si>
  <si>
    <t>Překlad keramobetonový plochý 145 x 71 x 1250 mm</t>
  </si>
  <si>
    <t>Překlad D : 1</t>
  </si>
  <si>
    <t>317168123R00</t>
  </si>
  <si>
    <t>Překlad keramobetonový plochý 145 x 71 x 1500 mm</t>
  </si>
  <si>
    <t>Překlad E : 1</t>
  </si>
  <si>
    <t>342248114R00</t>
  </si>
  <si>
    <t>Příčky keramických tvárnic 14 P+D na maltu vápenocementovou 5 MPa, tl. 140 mm</t>
  </si>
  <si>
    <t>RTS 23/ I</t>
  </si>
  <si>
    <t xml:space="preserve">D.1.01.1-107, D.1.01.1-108, D.1.01.1-109 : </t>
  </si>
  <si>
    <t>A5-1.01 : 1,58*2,22-0,9*2</t>
  </si>
  <si>
    <t>A5-2.01 : 1,58*2,22-0,9*2</t>
  </si>
  <si>
    <t>311112130RT4</t>
  </si>
  <si>
    <t>Stěna z tvárnic ztraceného bednění, tl. 300 mm zalití tvárnic betonem C 25/30 XC2</t>
  </si>
  <si>
    <t>ZPS1 : 38,6*0,5</t>
  </si>
  <si>
    <t>ZPS2 : 45,1*0,5</t>
  </si>
  <si>
    <t>ZPS3 : 1*0,5</t>
  </si>
  <si>
    <t>ZPS4 : 1,3*0,5</t>
  </si>
  <si>
    <t>ZPS5 : 1*0,5</t>
  </si>
  <si>
    <t>ZPS6 : 1,5*0,5</t>
  </si>
  <si>
    <t>311112350RT4</t>
  </si>
  <si>
    <t>Stěna z tvárnic ztraceného bednění, tl. 500 mm zalití tvárnic betonem C 25/30 XC2</t>
  </si>
  <si>
    <t>ZP01 : 4*(0,5*0,5)</t>
  </si>
  <si>
    <t>ZP02 : 6*(0,5*0,5)</t>
  </si>
  <si>
    <t>ZP03 : 4*(0,5*1,5)</t>
  </si>
  <si>
    <t>ZP04 : 2*(0,5*1,5)</t>
  </si>
  <si>
    <t>ZP05 : 1*(0,5*1,5)</t>
  </si>
  <si>
    <t>311361821R00</t>
  </si>
  <si>
    <t>Výztuž nadzákladových zdí z betonářské oceli B500B (10 505)</t>
  </si>
  <si>
    <t>D.1.01.2-101, D.1.01.2-102, D.1.01.2-201, D.1.01.2-202 : 950/1000</t>
  </si>
  <si>
    <t>330321410R00</t>
  </si>
  <si>
    <t>Beton sloupů a pilířů železový C 25/30 XC1</t>
  </si>
  <si>
    <t xml:space="preserve">D.1.01.2-203 : </t>
  </si>
  <si>
    <t>S001 : 20*0,3*0,3*3,75</t>
  </si>
  <si>
    <t>331351101R00</t>
  </si>
  <si>
    <t>Bednění sloupů čtyřúhelníkového průřezu - zřízení</t>
  </si>
  <si>
    <t>S001 : 20*4*0,3*3,75</t>
  </si>
  <si>
    <t>331351102R00</t>
  </si>
  <si>
    <t>Bednění sloupů čtyřúhelníkového průřezu - odstranění</t>
  </si>
  <si>
    <t>331361821R00</t>
  </si>
  <si>
    <t>Výztuž sloupů hranatých z betonářské oceli B500B (10 505)</t>
  </si>
  <si>
    <t>D.1.01.2-203 : 840/1000</t>
  </si>
  <si>
    <t>341321410R00</t>
  </si>
  <si>
    <t>Beton nosných stěn železový C 25/30 XC1</t>
  </si>
  <si>
    <t xml:space="preserve">D.1.01.2-205 : </t>
  </si>
  <si>
    <t>AT001 : (132-24)*0,2*0,37</t>
  </si>
  <si>
    <t>AT002 : 24*0,25*0,37</t>
  </si>
  <si>
    <t>341351105R00</t>
  </si>
  <si>
    <t>Bednění stěn nosných oboustranné - zřízení</t>
  </si>
  <si>
    <t>AT001 : (132-24)*0,37*2</t>
  </si>
  <si>
    <t>AT002 : 24*0,37*2</t>
  </si>
  <si>
    <t>341351106R00</t>
  </si>
  <si>
    <t>Bednění stěn nosných oboustranné - odstranění</t>
  </si>
  <si>
    <t>342012224RX2</t>
  </si>
  <si>
    <t>Příčka SDK tl.100mm,ocel.kce,1x oplášť.,RFI 12,5mm izolace tloušťky 50 mm, vč. dodávky</t>
  </si>
  <si>
    <t>A3-0.03 / A3-0.02 : 1,9*3,15-0,7*2</t>
  </si>
  <si>
    <t>A3-0.02 : 0,9*3,15</t>
  </si>
  <si>
    <t>A3-0.03, A3-0.02 / A3-0.01 : 3,77*3,15-0,8*2</t>
  </si>
  <si>
    <t>A2-0.02 / A2-0.03 : 2,2*3,15-0,7*2</t>
  </si>
  <si>
    <t>A2-0.02 : 1*3,15</t>
  </si>
  <si>
    <t>A5-0.07, A5-0.08 / A5-0.06 : (1,7*2+2,35)*3,75-0,7*2*2</t>
  </si>
  <si>
    <t>A5-0.09 / A5-0.10, A5-0.11 : 2,75*3,75-0,7*2*2</t>
  </si>
  <si>
    <t>A5-0.14 / A5-0.15 : 3,15*3,75-0,7*2,1</t>
  </si>
  <si>
    <t>A5-0.41 : 0,5*3,75</t>
  </si>
  <si>
    <t>A5-0.17 / A5-0.22 : 2,68*3,75-0,7*2,1</t>
  </si>
  <si>
    <t>A5-0.39 : 0,6*3,75</t>
  </si>
  <si>
    <t>342013324RT3</t>
  </si>
  <si>
    <t xml:space="preserve">Příčka SDKtl.150 mm,ocel.kce,2x oplášť.,RFI 12,5mm izolace tloušťky 100 mm </t>
  </si>
  <si>
    <t>A2-0.02, A2-0.03 / A2-0.01 : (3,585+2,2)*3,15-0,8*2</t>
  </si>
  <si>
    <t>A5-0.01, A5-0.04 / A5-.03, A5-.0.05 : 5,7*3,75-0,9*2,1*2</t>
  </si>
  <si>
    <t>A5-0.05 / A5-0.04 : 2,25*3,75</t>
  </si>
  <si>
    <t>A5-0.03 / A5-0.05 : 2,25*3,75</t>
  </si>
  <si>
    <t>A5-0.03, A5-0.05 / A5-0.12 : 5,7*3,75</t>
  </si>
  <si>
    <t>A5-0.06,A5-0.07, A5-0.08, A5-0.09 /A5-.0.04 : 6,9*3,75-0,7*2,1</t>
  </si>
  <si>
    <t>A5-0.06 / A5-0.23 : 3,15*3,75-0,7*2,1</t>
  </si>
  <si>
    <t>A5-0.06, A5-0.10, A5-0.11 / A5-0.23 : 6,9*3,75</t>
  </si>
  <si>
    <t>A5-013 / A5-0.11, A5-0.09 : 3,15*3,75</t>
  </si>
  <si>
    <t>A5-0.08, A5-0.06 / A5-0.09, A5-0.10 : 3,15*3,75</t>
  </si>
  <si>
    <t>A5-0.13/ A5-0.12 : 3,25*3,75-1,2*2,1</t>
  </si>
  <si>
    <t>A5-0.13 / A5-0.16 : 3,25*3,75-1,2*2,1</t>
  </si>
  <si>
    <t>A5-0.13 / A5-0.14 : 3,15*3,75</t>
  </si>
  <si>
    <t>A5-0.14/  A5-0.12 : 3,5*3,75-3,5*2,6</t>
  </si>
  <si>
    <t>A5-0.14 / A5-0.16 : 3,5*3,75-0,8*2,1</t>
  </si>
  <si>
    <t>A5-0.15 / A5-0.12 : 3,5*3,75</t>
  </si>
  <si>
    <t>A5-0.15 / A5-0.16 : 3,5*3,75-0,8*2,1</t>
  </si>
  <si>
    <t>A5-0.16 / A5-0.18, A5-0.22, A5-0.17 : 18,675*3,75-1,4*2,1*3-1,8*2,7-2,95*2,8</t>
  </si>
  <si>
    <t>A5-0.16 / A5-0.18 : (3,75+0,8*2)*3,75</t>
  </si>
  <si>
    <t>A5-0.22 / A5-0.1, A5-0.21 : (3,225+3,15)*3,75-1,1*2,1-1,2*2,1</t>
  </si>
  <si>
    <t>A5-0.21 / A5-0.20, A5-0.19 : 4,15*3,75</t>
  </si>
  <si>
    <t>A5-0.21, A5-0.19 / A5-0-18 : 5,6*3,75-3,55*1,55</t>
  </si>
  <si>
    <t>A5-0.16 / A5-0.18 : 3,4*3,75</t>
  </si>
  <si>
    <t>A5-0.12 / A5-0.27 : 5,65*3,75</t>
  </si>
  <si>
    <t>A5-0.28 / A5-0.27 : 5,65*3,75</t>
  </si>
  <si>
    <t>A5-0.28 / A5-0.29 : 5,65*3,75</t>
  </si>
  <si>
    <t>A5-0.29, A5-0.28, A5-0.27 / A5-0.24 : 13,2*3,75-1,2*2,1*3</t>
  </si>
  <si>
    <t>A5-0.25 / A5-0.33, A5-0.34, A5-0.36, A5-036a : (10,335+1,86)*3,75-1,4*3-0,9*2,1*2-0,8*2,1</t>
  </si>
  <si>
    <t>A5-0.24 / A5-0.33, A5-0.30, A5-032, A5-0.31 : 9,5*3,75-0,8*2,1-1,2*2,1-0,7*2,1</t>
  </si>
  <si>
    <t>A5-0.33 / A5-0.30 : 3,15*3,75</t>
  </si>
  <si>
    <t>A5-0.30 / A5-0.32 : 3,15*3,75</t>
  </si>
  <si>
    <t>A5-0.33, A5-0.30, A5-0.32 / A5-0.34 : 12,4*3,75-0,8*2,1</t>
  </si>
  <si>
    <t>A5-0.34, A5-0.41 / A5-0.36, A5-0.37, A5-0.38, A5-0.40 : 17,3*3,75-0,9*2,1*2-1,4*2,1</t>
  </si>
  <si>
    <t>A5-0.36 / A5-0.36a : (2,75+1,35)*3,75</t>
  </si>
  <si>
    <t>A5-0.36a : 2,07*3,75</t>
  </si>
  <si>
    <t>A5-0.36 / A5-0.37 : 5,275*3,75</t>
  </si>
  <si>
    <t>A5-0.37 / A5-0.38, A5-0.39 : 6,045*3,75</t>
  </si>
  <si>
    <t>A5-0.38, A5-0.39 / A5-0.40 : 5,75*3,75-0,9*2,1*2</t>
  </si>
  <si>
    <t>A5-0.39 : 4,05*3,75</t>
  </si>
  <si>
    <t>A5-0.29, A4-0.24, A5-0.31 / A5-0.43, A5-0.42 : 11,55*3,75-0,8*2,1</t>
  </si>
  <si>
    <t>A5-0.43, A5-0.42, A5-0.34 / A5-0.44, A5-0.41 : 14,05*3,75-0,8*2,1-1,2*2,1-1,4*3</t>
  </si>
  <si>
    <t>A5-0.44 / A5-0.45 : 5,45*3,75</t>
  </si>
  <si>
    <t>A5-0.44, A5-0.45 / A5-0.41 : 4,95*3,75-0,9*2,1-1,1*2,1</t>
  </si>
  <si>
    <t>A5-0.25 / A5-0.35 : 3,075*3,75-0,9*2,1</t>
  </si>
  <si>
    <t>A5-0.15, A5-0.16, A5-0.18 / A5-0.25, A5-0.35 : (14,22+3,805)*3,75-0,9*2,1-2,4*3</t>
  </si>
  <si>
    <t>342012322R00</t>
  </si>
  <si>
    <t>Příčka SDK tl.125 mm,ocel.kce,1x oplášť.,RF 12,5mm</t>
  </si>
  <si>
    <t>A5-0.12 : 0,95*3,75</t>
  </si>
  <si>
    <t>347051224R00</t>
  </si>
  <si>
    <t>Stěna šachty tl.75 mm,2xCW,2xopl.,deska RFI 12,5mm</t>
  </si>
  <si>
    <t>A3-0.03, A3-0.02 : 3,47*3,15</t>
  </si>
  <si>
    <t>A3-0.01 : (0,535+0,25+0,535)*3,15</t>
  </si>
  <si>
    <t>A2-0.02, A2-0.03 : 3,435*3,15</t>
  </si>
  <si>
    <t>A5-0.02 : (0,7+0,4+0,7)*3,15+(0,43+0,4+0,43)*3,15+(0,4+0,4+0,4)*3,15+3,2*3,15</t>
  </si>
  <si>
    <t>A5-0.23 : (0,35+0,6)*3,15</t>
  </si>
  <si>
    <t>A5-0.05 : (1,95+2,55)*3,75</t>
  </si>
  <si>
    <t>A5-0.06 : (1,8+1+0,55)*3,75</t>
  </si>
  <si>
    <t>A5-0.07 : 1*3,75</t>
  </si>
  <si>
    <t>A5-0.08 : 1*3,75</t>
  </si>
  <si>
    <t>A5-0.09 : 1,25*3,75</t>
  </si>
  <si>
    <t>A5-0.13 : (1,7+0,35)*3,75</t>
  </si>
  <si>
    <t>A5-0.15 : 2,85*3,75</t>
  </si>
  <si>
    <t>A5-0.16 : 0,6*3,75</t>
  </si>
  <si>
    <t>A5-0.20 : 1,05*3,75</t>
  </si>
  <si>
    <t>A5-0.21 : (0,5+0,4)*3,75</t>
  </si>
  <si>
    <t>A5-0.17 : (0,475+0,25)*3,75</t>
  </si>
  <si>
    <t>A5-0.18 : 11,8*3,75-4,5*2*2</t>
  </si>
  <si>
    <t>A5-0.35 : 0,9*3,75</t>
  </si>
  <si>
    <t>A5-0.36 : (0,25+0,25)*3,75</t>
  </si>
  <si>
    <t>A5-0.33 : (1,5+0,25)*3,75</t>
  </si>
  <si>
    <t>A5-0.27 : (1,16+0,25)*3,75</t>
  </si>
  <si>
    <t>A5-0.36 : 0,925*3,75</t>
  </si>
  <si>
    <t>A5-0.37 : 1,46*3,75</t>
  </si>
  <si>
    <t>A5-0.12 : (0,95+0,35+0,5)*3,75</t>
  </si>
  <si>
    <t>A5-0.42 : (1,45+0,3)*3,75</t>
  </si>
  <si>
    <t>A5-034 : (0,35+0,45)*3,75</t>
  </si>
  <si>
    <t>A5-0.12 : 8,3*3,75-6*2,25</t>
  </si>
  <si>
    <t>342090132R00</t>
  </si>
  <si>
    <t>Úprava SDK příčky pro zřízení dveří 1kř do 25 kg, profily CW 100, 2x opláštěné</t>
  </si>
  <si>
    <t>342017224R00</t>
  </si>
  <si>
    <t>Příčka inst.tl.&gt;205,2x ocel.kce,2xoplášť.,RFI 12,5</t>
  </si>
  <si>
    <t>A5-0.10 / A5-0.11 : 1*3,75</t>
  </si>
  <si>
    <t>A5-0.20 / A5-0.19 : 1,37*3,75</t>
  </si>
  <si>
    <t>A5-0.17 / A5-0.21 : 1*3,75</t>
  </si>
  <si>
    <t>A5-0.31 / A5-0.32 : 2,85*3,75</t>
  </si>
  <si>
    <t>A5-0.43 / A5-0.42 : 2,8*3,75</t>
  </si>
  <si>
    <t>A5-0.38 / A5-0.39 : 3,15*3,75</t>
  </si>
  <si>
    <t>34709108RA1</t>
  </si>
  <si>
    <t>D+M Vyztužení SDK příček pro zavěšení madel, sedátek apod. v systému SDK kce dle pozn. A1</t>
  </si>
  <si>
    <t>m</t>
  </si>
  <si>
    <t>Indiv</t>
  </si>
  <si>
    <t>POL1_1</t>
  </si>
  <si>
    <t>A3-0.03 : 2,5</t>
  </si>
  <si>
    <t>A3-0.02 : 3</t>
  </si>
  <si>
    <t>A2-0.02 : 8</t>
  </si>
  <si>
    <t>A5-0.06 : 4</t>
  </si>
  <si>
    <t>A5-0.07 : 3,5</t>
  </si>
  <si>
    <t>A5-0.08 : 3,5</t>
  </si>
  <si>
    <t>A5-0.09 : 4</t>
  </si>
  <si>
    <t>A5-0.10 : 3,2</t>
  </si>
  <si>
    <t>A5-0.11 : 3</t>
  </si>
  <si>
    <t>A5-0.17 : 5</t>
  </si>
  <si>
    <t>A5-0.18 : 1,8</t>
  </si>
  <si>
    <t>A5-0.20 : 3</t>
  </si>
  <si>
    <t>A5-0.19 : 4</t>
  </si>
  <si>
    <t>A5-0.35 : 5</t>
  </si>
  <si>
    <t>A5-0.30 : 2</t>
  </si>
  <si>
    <t>A5-0.32 : 3</t>
  </si>
  <si>
    <t>A5-0.31 : 3</t>
  </si>
  <si>
    <t>A5-0.42 : 8</t>
  </si>
  <si>
    <t>A5-0.39 : 3</t>
  </si>
  <si>
    <t>34709108RA2</t>
  </si>
  <si>
    <t>D+M Vyztužení SDK příček pro zavěšení horních skříněk na základě systému SDK kce dle pozn. A2</t>
  </si>
  <si>
    <t>A5-0.27 : 3,2</t>
  </si>
  <si>
    <t>A5-0.28 : 3,2</t>
  </si>
  <si>
    <t>A5-0.29 : 3,2</t>
  </si>
  <si>
    <t>A5-0.43 : 3,2</t>
  </si>
  <si>
    <t>A5-0.44 : 1,35</t>
  </si>
  <si>
    <t>A5-0.37 : 2,1</t>
  </si>
  <si>
    <t>767_A32</t>
  </si>
  <si>
    <t>D+M ocelové prvky pro zesílení okolo otvorů, vč. PÚ, svařování, kotvení  pomocných prací, doplňků, dle PD (D.1.01.1-105), Pozn. A3</t>
  </si>
  <si>
    <t>kg</t>
  </si>
  <si>
    <t xml:space="preserve">D.1.01.1-105, D.1.01.1-106 : </t>
  </si>
  <si>
    <t>A5-0.23 / A5-0.16 : (2,4+3,75*2)*26,2</t>
  </si>
  <si>
    <t>A5-0.25 / A5-0.16 : (2,4+3,75*2)*26,2</t>
  </si>
  <si>
    <t>A5-0.22, A5-0.16 : (1,4+3,75*2)*5+(1,2+3,75*2)*26,2</t>
  </si>
  <si>
    <t>A5-0.21 / A5-0.18 : (3,55+3,75*2)*26,2</t>
  </si>
  <si>
    <t>A5-0.34 : (1,4+3,75*2)*2*26,2</t>
  </si>
  <si>
    <t>347X702</t>
  </si>
  <si>
    <t>D+M vedení mediplynů v SDK příčce (dle detailu D1.01.01-701), včetně pomocných prací, doplňků dle PD</t>
  </si>
  <si>
    <t>soubor</t>
  </si>
  <si>
    <t>D.1.01.1-105, D.1.01.1-106, D.1.01.1-201 : 15</t>
  </si>
  <si>
    <t>413321414R00</t>
  </si>
  <si>
    <t>Nosníky z betonu železového C 25/30 XC1</t>
  </si>
  <si>
    <t xml:space="preserve">D.1.01.2-204 : </t>
  </si>
  <si>
    <t>P001 : 4,6*0,6*0,3</t>
  </si>
  <si>
    <t>P002 : 7*0,7*0,3</t>
  </si>
  <si>
    <t>P003 : 10,6*0,7*0,3</t>
  </si>
  <si>
    <t>V001 : (6,2*0,65+3,4*0,25)*0,3</t>
  </si>
  <si>
    <t>413351107R00</t>
  </si>
  <si>
    <t>Bednění nosníků - zřízení</t>
  </si>
  <si>
    <t>P001 : 4,6*(0,6*2+0,3)</t>
  </si>
  <si>
    <t>P002 : 7*(0,7*2+0,3)</t>
  </si>
  <si>
    <t>P003 : 10,6*(0,7*2+0,3)</t>
  </si>
  <si>
    <t>V001 : (6,2*0,65+3,4*0,25)*2</t>
  </si>
  <si>
    <t>413351108R00</t>
  </si>
  <si>
    <t>Bednění nosníků - odstranění</t>
  </si>
  <si>
    <t>413351213R00</t>
  </si>
  <si>
    <t>Podpěrná konstr.nosníků do 4 m,do 10 kPa - zřízení</t>
  </si>
  <si>
    <t>P001 : 4,6*(0,3)</t>
  </si>
  <si>
    <t>P002 : 7*(0,3)</t>
  </si>
  <si>
    <t>P003 : 10,6*(0,3)</t>
  </si>
  <si>
    <t>V001 : 3,4*0,3</t>
  </si>
  <si>
    <t>413351214R00</t>
  </si>
  <si>
    <t>Podpěrná konstr.nosníků do 4 m,10 kPa - odstranění</t>
  </si>
  <si>
    <t>413361821R00</t>
  </si>
  <si>
    <t>Výztuž nosníků z betonářské oceli B500B (10 505)</t>
  </si>
  <si>
    <t>D.1.01.2-204 : 450/1000</t>
  </si>
  <si>
    <t>411321414R00</t>
  </si>
  <si>
    <t>Stropy deskové ze železobetonu C 25/30 XC1</t>
  </si>
  <si>
    <t>D001 : 792*0,25</t>
  </si>
  <si>
    <t xml:space="preserve">D.1.01.2-105 : </t>
  </si>
  <si>
    <t>D101 : 8,5*0,05+8,5*0,05/2</t>
  </si>
  <si>
    <t xml:space="preserve">D.1.01.2-104 : </t>
  </si>
  <si>
    <t>D002 : 8,5*0,05+8,5*0,05/2</t>
  </si>
  <si>
    <t>411361821RX1</t>
  </si>
  <si>
    <t>D+M smyková výztuž SM1 - 8x symková lišta dl. 560mm, dvojhlavý trn pr. 12mm vč. pomocných prací, doplňků dle PD</t>
  </si>
  <si>
    <t xml:space="preserve">D.1.01.2-205, D.1.01.2-206 : </t>
  </si>
  <si>
    <t>SM1 : 10</t>
  </si>
  <si>
    <t>411351101RT6</t>
  </si>
  <si>
    <t>Bednění stropů deskových, bednění vlastní -zřízení systémové, včetně podepření, tl. stropu 36 cm</t>
  </si>
  <si>
    <t>D001 : 792</t>
  </si>
  <si>
    <t>411351102R00</t>
  </si>
  <si>
    <t>Bednění stropů deskových, vlastní - odstranění</t>
  </si>
  <si>
    <t>411351801R00</t>
  </si>
  <si>
    <t>Bednění čel stropních desek, zřízení</t>
  </si>
  <si>
    <t>D001 : 132</t>
  </si>
  <si>
    <t>411351802R00</t>
  </si>
  <si>
    <t>Bednění čel stropních desek, odstranění</t>
  </si>
  <si>
    <t>411351903R00</t>
  </si>
  <si>
    <t>Bednění prostupu plochy do 0,48 m2</t>
  </si>
  <si>
    <t>411351902R00</t>
  </si>
  <si>
    <t>Bednění prostupu plochy do 0,25 m2</t>
  </si>
  <si>
    <t>411351901R00</t>
  </si>
  <si>
    <t>Bednění prostupu plochy do 0,06 m2</t>
  </si>
  <si>
    <t>kruhové : 13</t>
  </si>
  <si>
    <t>411354256R00</t>
  </si>
  <si>
    <t>Bednění stropů plech pozink. vlna 50 mm tl. 1,0 mm</t>
  </si>
  <si>
    <t>D101 : 8,5</t>
  </si>
  <si>
    <t>D002 : 8,5</t>
  </si>
  <si>
    <t>411362021R00</t>
  </si>
  <si>
    <t>Výztuž stropů svařovanou sítí z sítí Kari</t>
  </si>
  <si>
    <t>D101 : 11,48/1000</t>
  </si>
  <si>
    <t>D002 : 11,48/1000</t>
  </si>
  <si>
    <t>411361821R00</t>
  </si>
  <si>
    <t>Výztuž stropů z betonářské oceli B500B (10 505)</t>
  </si>
  <si>
    <t>D.1.01.2-205, D.1.01.2-206 : 19700/1000</t>
  </si>
  <si>
    <t>411362021RX1</t>
  </si>
  <si>
    <t>D+M ocelový prvek stropu D101, vč. kapes, bet. bloků, PÚ,pomocných prací, doplňků</t>
  </si>
  <si>
    <t xml:space="preserve">D101 : </t>
  </si>
  <si>
    <t>101 : 153,2</t>
  </si>
  <si>
    <t>411362021RX2</t>
  </si>
  <si>
    <t>D+M ocelový prvek stropu D002, vč. kapes, bet. bloků, PÚ,pomocných prací, doplňků</t>
  </si>
  <si>
    <t xml:space="preserve">D002 : </t>
  </si>
  <si>
    <t>051 : 153,2</t>
  </si>
  <si>
    <t>416026126R00</t>
  </si>
  <si>
    <t>Podhled SDK,ocel.dvouúrov.kříž.rošt, 1x RF 15 mm</t>
  </si>
  <si>
    <t xml:space="preserve">D.1.01.1-401 : </t>
  </si>
  <si>
    <t>A5-0.01 : 15,99</t>
  </si>
  <si>
    <t>A5-0.05 : 4,49</t>
  </si>
  <si>
    <t>A5-0.06 : 7,28</t>
  </si>
  <si>
    <t>A5-0.07 : 1,37</t>
  </si>
  <si>
    <t>A5-0.08 : 1,37</t>
  </si>
  <si>
    <t>A5-0.09 : 4,21</t>
  </si>
  <si>
    <t>A5-0.10 : 1,32</t>
  </si>
  <si>
    <t>A5-0.11 : 1,07</t>
  </si>
  <si>
    <t>A5-0.14 : 10,5</t>
  </si>
  <si>
    <t>A5-0.17 : 2,28</t>
  </si>
  <si>
    <t>A5-0.19 : 2,77</t>
  </si>
  <si>
    <t>A5-0.20 : 1,53</t>
  </si>
  <si>
    <t>A5-0.31 : 3,88</t>
  </si>
  <si>
    <t>A5-0.32 : 3,88</t>
  </si>
  <si>
    <t>Mezisoučet</t>
  </si>
  <si>
    <t>A5-0.04 : 4,8+7,8</t>
  </si>
  <si>
    <t>A5-0.18 : 19,94</t>
  </si>
  <si>
    <t>A5-0.21 : 7,18</t>
  </si>
  <si>
    <t>A5-0.23 : 4,4+1,4</t>
  </si>
  <si>
    <t>A5-1.01 : 7,32</t>
  </si>
  <si>
    <t>A5-2.01 : 7,32</t>
  </si>
  <si>
    <t>416026128R00</t>
  </si>
  <si>
    <t>Podhled SDK,ocel.dvouúrov.kříž.rošt, 1x RFI 15 mm</t>
  </si>
  <si>
    <t>A5-0.33 : 4,45</t>
  </si>
  <si>
    <t>A2-0.02 : 4,72</t>
  </si>
  <si>
    <t>A2-0.03 : 1,71</t>
  </si>
  <si>
    <t>A3-0.02 : 3,94</t>
  </si>
  <si>
    <t>A3-0.03 : 1,9</t>
  </si>
  <si>
    <t xml:space="preserve">D.1.01.1-107, D.1.01.1-108 : </t>
  </si>
  <si>
    <t>416093112R00</t>
  </si>
  <si>
    <t>Čelo podhledu SDK, v.do 200 mm, 1xCD, 1xRF 12,5 mm</t>
  </si>
  <si>
    <t>A5-0.23 : 4,44*2*0,15</t>
  </si>
  <si>
    <t>A5-0.04, A5-0.23 : 10,55*0,15</t>
  </si>
  <si>
    <t>A5-0.23 : 4,75*0,15+2,7*0,2</t>
  </si>
  <si>
    <t>596811111RT4</t>
  </si>
  <si>
    <t>Kladení dlaždic kom.pro pěší, lože z kameniva těž. včetně dlaždic betonových HBB 50/50/5 cm</t>
  </si>
  <si>
    <t>Okapový chodník : (16,87+30,8)*0,5</t>
  </si>
  <si>
    <t>564851111RT2</t>
  </si>
  <si>
    <t>Podklad ze štěrkodrti po zhutnění tloušťky 15 cm štěrkodrť frakce 0-32 mm</t>
  </si>
  <si>
    <t>613441141R00</t>
  </si>
  <si>
    <t>Omítka sloupů/pilířů sádrová s plochami rovnými</t>
  </si>
  <si>
    <t>611474612R00</t>
  </si>
  <si>
    <t>Omítka stropů vnitřní, VPC jádro,sádr.štuk, ručně</t>
  </si>
  <si>
    <t>A5-0.36a : 3,34</t>
  </si>
  <si>
    <t>612474612R00</t>
  </si>
  <si>
    <t>Omítka stěn vnitřní, VPC jádro, sádr.štuk, ručně</t>
  </si>
  <si>
    <t xml:space="preserve">tl. 150 mm : </t>
  </si>
  <si>
    <t>A3-0.03, A3-0.02 / schodiště : 2,17*3,15*2</t>
  </si>
  <si>
    <t>A5-0.02 / A5-0.04 : (3,15*3,15+1,8*3,15-0,8*2,1)*2</t>
  </si>
  <si>
    <t>A5-0.01 / A5-0.02 : 3,55*3,75*2</t>
  </si>
  <si>
    <t xml:space="preserve">tl. 300 mm : </t>
  </si>
  <si>
    <t xml:space="preserve">tl. 200 mm : </t>
  </si>
  <si>
    <t>A5-0.39, A5-0.40 / A5-0.26 : 5,25*3,75*2</t>
  </si>
  <si>
    <t xml:space="preserve">ZAZDIVKA : </t>
  </si>
  <si>
    <t>A2-0.01 : 0,8*2,05*2</t>
  </si>
  <si>
    <t>A3-0.02 / chodba : 1*2*2</t>
  </si>
  <si>
    <t>A3-0.01 / chodba : 0,9*2*2</t>
  </si>
  <si>
    <t xml:space="preserve">Ostění : </t>
  </si>
  <si>
    <t>A5-0.02 : (0,6+0,6*2)*0,3</t>
  </si>
  <si>
    <t>A5-0.12 : (6+2,25*2)*0,3</t>
  </si>
  <si>
    <t>A5-0.18 : (3,55+1,55*2+4,5+2*2+4,5+2*2)*0,3</t>
  </si>
  <si>
    <t>A5-0.21 : (2,8+0,75*2+3,55+1,55*2)*0,3</t>
  </si>
  <si>
    <t>A5-0.27 : (1+2,25*2)*0,3*2</t>
  </si>
  <si>
    <t>A5-0.28 : (1+2,25*2)*0,3*2</t>
  </si>
  <si>
    <t>A5-0.29 : (1+2,25*2)*0,3*2</t>
  </si>
  <si>
    <t>A5-0.41 : (1,6+2,1*2)*0,3</t>
  </si>
  <si>
    <t>A5-0.43 : (1+2,25*2)*0,3</t>
  </si>
  <si>
    <t>A5-0.44 : (1+2,25*2)*0,3</t>
  </si>
  <si>
    <t>A2-0.01 : (2,7+1*2+2,65+1*2)*0,3</t>
  </si>
  <si>
    <t>A3-0.01 : (2,35+1*2)*0,3</t>
  </si>
  <si>
    <t>A3-0.03 : (0,78+1*2)*0,3</t>
  </si>
  <si>
    <t>čekárna plicní : 2,54*0,62*2</t>
  </si>
  <si>
    <t>612473185R00</t>
  </si>
  <si>
    <t>Příplatek za zabudované omítníky v ploše stěn</t>
  </si>
  <si>
    <t>622473187RT2</t>
  </si>
  <si>
    <t>Příplatek za okenní lištu (APU) - montáž včetně dodávky lišty</t>
  </si>
  <si>
    <t>A5-0.02 : (0,6+0,6*2)</t>
  </si>
  <si>
    <t>A5-0.12 : (6+2,25*2)</t>
  </si>
  <si>
    <t>A5-0.18 : (3,55+1,55*2+4,5+2*2+4,5+2*2)</t>
  </si>
  <si>
    <t>A5-0.21 : (2,8+0,75*2+3,55+1,55*2)</t>
  </si>
  <si>
    <t>A5-0.27 : (1+2,25*2)*2</t>
  </si>
  <si>
    <t>A5-0.28 : (1+2,25*2)*2</t>
  </si>
  <si>
    <t>A5-0.29 : (1+2,25*2)*2</t>
  </si>
  <si>
    <t>A5-0.41 : (1,6+2,1*2)</t>
  </si>
  <si>
    <t>A5-0.43 : (1+2,25*2)</t>
  </si>
  <si>
    <t>A5-0.44 : (1+2,25*2)</t>
  </si>
  <si>
    <t>A2-0.01 : (2,7+1*2+2,65+1*2)</t>
  </si>
  <si>
    <t>A3-0.01 : (2,35+1*2)</t>
  </si>
  <si>
    <t>A3-0.03 : (0,78+1*2)</t>
  </si>
  <si>
    <t>612421331RT2</t>
  </si>
  <si>
    <t>Oprava vápen.omítek stěn do 30 % pl. - štukových s použitím suché maltové směsi</t>
  </si>
  <si>
    <t>A3 : 20,5*3,1</t>
  </si>
  <si>
    <t>A2 : 25*3,1</t>
  </si>
  <si>
    <t>A5 : 6*3,035*3,1+5,5*3,1+2,3*3,1</t>
  </si>
  <si>
    <t>612481211RT2</t>
  </si>
  <si>
    <t xml:space="preserve">Montáž výztužné sítě(perlinky)do stěrky-vnit.stěny včetně výztužné sítě a stěrkového tmelu </t>
  </si>
  <si>
    <t>602023193R00</t>
  </si>
  <si>
    <t xml:space="preserve">Penetrace stěn </t>
  </si>
  <si>
    <t>602023147R00</t>
  </si>
  <si>
    <t>Stěrka stěn sádrová, ručně</t>
  </si>
  <si>
    <t>319201317R00</t>
  </si>
  <si>
    <t>Vyrovnání zdiva pod omítku maltou ze suché maltové směsi tl. 30 mm</t>
  </si>
  <si>
    <t xml:space="preserve">D.1.01.1-105, D.1.01.1-106, D.1.01.1-201,  D.1.01.1-003 : </t>
  </si>
  <si>
    <t>Skladba I1 a I3 : 174,084+10,7625+160,401+10,19</t>
  </si>
  <si>
    <t>622311527RU1</t>
  </si>
  <si>
    <t xml:space="preserve">Zateplovací systém, sokl, XPS tl. 200 mm s mozaikovou omítkou </t>
  </si>
  <si>
    <t xml:space="preserve">vč. lišt : </t>
  </si>
  <si>
    <t>Skladba I3 : (30,55+6,1+1+14+20,115+6,475)*2,225</t>
  </si>
  <si>
    <t>622311832RT3</t>
  </si>
  <si>
    <t>Zatepl.syst. fasáda, miner.desky PV 100 mm s omítkou silikon</t>
  </si>
  <si>
    <t>A5-026 : 2,87*3,75</t>
  </si>
  <si>
    <t>622311837RT3</t>
  </si>
  <si>
    <t>Zatepl.syst., fasáda, miner.desky PV 200 mm s omítkou silikonovou</t>
  </si>
  <si>
    <t>Skladba I1 : (15,225+17,32+11,5)*4,3</t>
  </si>
  <si>
    <t>-4,6*3-6*2,25-4*3-1,6*1,25-4,5*2*2</t>
  </si>
  <si>
    <t>A5-0.26 : (2,82+2,35+2)*3,75-1,6*1,25</t>
  </si>
  <si>
    <t>A5-0.26 - podhled : 5,42</t>
  </si>
  <si>
    <t>622311850RT3</t>
  </si>
  <si>
    <t>Povrchová úprava ostění KZS s min.vlnou PV s omítkou silikonovou</t>
  </si>
  <si>
    <t>Skladba I1 : ((4,6+3*2)+(6+2,25*2)+(4+3*2)+(1,6+1,25)+(4,5+2*2)*2)*0,2</t>
  </si>
  <si>
    <t>622311854RT3</t>
  </si>
  <si>
    <t>Zatepl.syst. ostění, miner.desky PV 40 mm s omítkou silikonovou</t>
  </si>
  <si>
    <t>A5-026 : (1,6+1,2*2)*0,7</t>
  </si>
  <si>
    <t>622391001R00</t>
  </si>
  <si>
    <t>Příplatek-mtž KZS podhledu,izolant,tenkovrst.om.</t>
  </si>
  <si>
    <t xml:space="preserve">Skladba I1 : </t>
  </si>
  <si>
    <t>622391123R00</t>
  </si>
  <si>
    <t>Příplatek za zapuštěné hmoždinky (STR) 10 ks/m2</t>
  </si>
  <si>
    <t>622491142R00</t>
  </si>
  <si>
    <t>Nátěr fasády hydrofobní 2 x</t>
  </si>
  <si>
    <t>622311111R00</t>
  </si>
  <si>
    <t>Dilatační profil KZS průběžný E</t>
  </si>
  <si>
    <t>4,3</t>
  </si>
  <si>
    <t>622311113R00</t>
  </si>
  <si>
    <t>Dilatační profil KZS rohový V</t>
  </si>
  <si>
    <t>622311837RX3</t>
  </si>
  <si>
    <t>D+M Provětrávaná fasáda a podhled z vláknocementových desek, vč. ostění, systémových prvků podkladní kce, vč. pomocných prací, doplňků, dle PD (Skladba I2)</t>
  </si>
  <si>
    <t xml:space="preserve">D.1.01.1-702, D.1.01.1-703 : </t>
  </si>
  <si>
    <t xml:space="preserve">Skladba I2 : </t>
  </si>
  <si>
    <t>(23,185+6,42+1,06+1,03+4,61+7,445)*4,3+17,32*12,25</t>
  </si>
  <si>
    <t>-1*2,25*8-2,8*0,75</t>
  </si>
  <si>
    <t>podhled : 1,26*17,32</t>
  </si>
  <si>
    <t/>
  </si>
  <si>
    <t xml:space="preserve">Vláknocementový fasádní obklad, objemová hmotnost 1300 kg/m3, plošná hmotnost 11,2 kg/m2. Třída reakce na oheň A2-s1,d0, součinitel tepelné vodivosti 0,23 W/m*K. Povrchová úprava - barva. tl. 8 mm : </t>
  </si>
  <si>
    <t xml:space="preserve">Větraná vzduchová mezera tl. 30 mm : </t>
  </si>
  <si>
    <t xml:space="preserve">Systémový nosný pozinkovaný rošt (montážní profily W, Z, L tl. 1,5 mm dle návrhu vybraného dodavatele), pozinkované kotvy s tepelně izolační podložkou z termoplastické pěny na bázi polymeru polystyrenu, : </t>
  </si>
  <si>
    <t xml:space="preserve">, kotvení pomocí fasádních diagonálních prvků nýty TPR-L přímo do fasádních sádrovláknitých desek : </t>
  </si>
  <si>
    <t xml:space="preserve">Difúzně otevřený ochranný fasádní pás 270 g/m2 s vysokou stabilitou proti UV-záření pro zateplené fasády s otevřenými spárami : </t>
  </si>
  <si>
    <t xml:space="preserve">Tepelně izolační vrstvy - lamely z minerální plsti hydrofobizované (0,036 W/m*K, 50 kg/m3) tl. 200mm : </t>
  </si>
  <si>
    <t>620991121R00</t>
  </si>
  <si>
    <t>Zakrývání výplní vnějších otvorů z lešení</t>
  </si>
  <si>
    <t>Skladba I1 : 4,6*3+6*2,25+4*3+1,6*1,25+4,5*2*2</t>
  </si>
  <si>
    <t>A5-0.26 : 1,6*1,25</t>
  </si>
  <si>
    <t>Skladba I2 : 1*2,25*8+2,8*0,75</t>
  </si>
  <si>
    <t>622311837RX4</t>
  </si>
  <si>
    <t>D+M Opláštění s cementotřískových desek kce OK1, vč. podkladních konstrukcí, kotvení, čel vč. pomocných prací, doplňků, dle PD (Skladba S2)</t>
  </si>
  <si>
    <t>D.1.01.1-105, D.1.01.1-106 : 45,4+(27,15-7,6)*0,4</t>
  </si>
  <si>
    <t>622311837RX5</t>
  </si>
  <si>
    <t>D+M Opláštění s cementotřískových desek kce OK2, vč. podkladních konstrukcí, kotvení, čel vč. pomocných prací, doplňků, dle PD (Skladba S2)</t>
  </si>
  <si>
    <t>D.1.01.1-105, D.1.01.1-106 : 47+(7,6+8,15)*0,4</t>
  </si>
  <si>
    <t>622474313RT1</t>
  </si>
  <si>
    <t>Omítka vnější silikonová, 3.vrst., slož.1-2 postřik,jádr.omítka,stěrka,penetr.,silikon.omítka</t>
  </si>
  <si>
    <t>D.1.01.1-105, D.1.01.1-106, D.1.01.1-201, D.1.01.1-002 : 4,55*4,3-3,125*2,8</t>
  </si>
  <si>
    <t>622477223R00</t>
  </si>
  <si>
    <t>Oprava vnější omítky stěn štukové,sl.II,do 30%,SMS</t>
  </si>
  <si>
    <t>Oprava stávající vnější omítky : (2,7+0,45+1,7)*4,3*2</t>
  </si>
  <si>
    <t>622471317RU4</t>
  </si>
  <si>
    <t>Nátěr nebo nástřik stěn vnějších, složitost 1 - 2 hmota nátěrová silikonová</t>
  </si>
  <si>
    <t>622311837RX6</t>
  </si>
  <si>
    <t>D+M oprava fasády v místech napojení nové střechy, komplení zapravení vč. pomocných prací, doplňků, dle PD (D.1.01.1-107, D.1.01.1-108)</t>
  </si>
  <si>
    <t>(7,9+16+17+5,6+2,7+9,2+17,4)*0,4</t>
  </si>
  <si>
    <t>632415150RX1</t>
  </si>
  <si>
    <t>Litý cementový potěr CT – C25 – F5, tl. 61mm vč. dodávky</t>
  </si>
  <si>
    <t xml:space="preserve">Skladba A1 : </t>
  </si>
  <si>
    <t>A5-0.12 : 64,44+5</t>
  </si>
  <si>
    <t>A5-0.13 : 8,6</t>
  </si>
  <si>
    <t>A5-0.15 : 8,67</t>
  </si>
  <si>
    <t>A5-0.16 : 43,9</t>
  </si>
  <si>
    <t>A5-0.22 : 7,26</t>
  </si>
  <si>
    <t>A5-0.24 : 36,15</t>
  </si>
  <si>
    <t>A5-0.25 : 44,25</t>
  </si>
  <si>
    <t>A5-0.30 : 12,37</t>
  </si>
  <si>
    <t>A5-0.34 : 31,06</t>
  </si>
  <si>
    <t>A5-0.35 : 11,63</t>
  </si>
  <si>
    <t>A5-0.36 : 18,81</t>
  </si>
  <si>
    <t>A5-0.37 : 13,66</t>
  </si>
  <si>
    <t>A5-0.38 : 9,13</t>
  </si>
  <si>
    <t>A5-0.39 : 6,52</t>
  </si>
  <si>
    <t>A5-0.43 : 19,47</t>
  </si>
  <si>
    <t>A5-0.44 : 15,9</t>
  </si>
  <si>
    <t>A5-0.45 : 14,58</t>
  </si>
  <si>
    <t>632415150RX2</t>
  </si>
  <si>
    <t>Litý cementový potěr CT – C25 – F5, tl. 55mm vč. dodávky</t>
  </si>
  <si>
    <t xml:space="preserve">Skladba A2 : </t>
  </si>
  <si>
    <t>A2-0.01 : 25,57</t>
  </si>
  <si>
    <t>A3-0.01 : 16,75</t>
  </si>
  <si>
    <t>632415150RX3</t>
  </si>
  <si>
    <t>Litý cementový potěr CT – C25 – F5, tl. 54mm vč. dodávky</t>
  </si>
  <si>
    <t xml:space="preserve">Skladba B1 : </t>
  </si>
  <si>
    <t>A5-0.18 : 121,84</t>
  </si>
  <si>
    <t>A5-0.21 : 16,18</t>
  </si>
  <si>
    <t>A5-0.27 : 25,88</t>
  </si>
  <si>
    <t>A5-0.28 : 26,17</t>
  </si>
  <si>
    <t>A5-0.29 : 17,46</t>
  </si>
  <si>
    <t>A5-0.40 : 32,33</t>
  </si>
  <si>
    <t>631312621R00</t>
  </si>
  <si>
    <t>Mazanina betonová tl. 5 - 8 cm C 20/25</t>
  </si>
  <si>
    <t xml:space="preserve">Skladba C1 : </t>
  </si>
  <si>
    <t>A5-0.33 : 4,45*0,08</t>
  </si>
  <si>
    <t>A5-0.42 : 11,13*0,08</t>
  </si>
  <si>
    <t xml:space="preserve">Skladba C2 : </t>
  </si>
  <si>
    <t>A2-0.02 : 4,72*0,05</t>
  </si>
  <si>
    <t>A2-0.03 : 1,71*0,05</t>
  </si>
  <si>
    <t>A3-0.02 : 3,94*0,05</t>
  </si>
  <si>
    <t>A3-0.03 : 1,9*0,05</t>
  </si>
  <si>
    <t xml:space="preserve">Skladba D1 : </t>
  </si>
  <si>
    <t>A5-0.03 : 5,81*0,072</t>
  </si>
  <si>
    <t>A5-0.04 : 69,98*0,072</t>
  </si>
  <si>
    <t>A5-0.05 : 4,49*0,072</t>
  </si>
  <si>
    <t>A5-0.06 : 7,28*0,072</t>
  </si>
  <si>
    <t>A5-0.07 : 1,37*0,072</t>
  </si>
  <si>
    <t>A5-0.08 : 1,37*0,072</t>
  </si>
  <si>
    <t>A5-0.09 : 4,21*0,072</t>
  </si>
  <si>
    <t>A5-0.10 : 1,32*0,072</t>
  </si>
  <si>
    <t>A5-0.11 : 1,07*0,072</t>
  </si>
  <si>
    <t>A5-0.23 : 37,73*0,072</t>
  </si>
  <si>
    <t>A5-0.41 : (43,47-9,4)*0,072</t>
  </si>
  <si>
    <t xml:space="preserve">Skladba D2 : </t>
  </si>
  <si>
    <t>A5-0.02 : 25,06*0,072</t>
  </si>
  <si>
    <t xml:space="preserve">Skladba F1 : </t>
  </si>
  <si>
    <t>A5-0.01 : 15,99*0,06</t>
  </si>
  <si>
    <t>A5-0.41 : 9,4*0,06</t>
  </si>
  <si>
    <t>631319171R00</t>
  </si>
  <si>
    <t>Příplatek za stržení povrchu mazaniny tl. 8 cm</t>
  </si>
  <si>
    <t>631313621R00</t>
  </si>
  <si>
    <t>Mazanina betonová tl. 8 - 12 cm C 20/25</t>
  </si>
  <si>
    <t xml:space="preserve">Skladba F2 : </t>
  </si>
  <si>
    <t>7,3*0,12</t>
  </si>
  <si>
    <t xml:space="preserve">sokl skříní : </t>
  </si>
  <si>
    <t>A5-0.41 : 4,3*0,5*0,1</t>
  </si>
  <si>
    <t>A5-0.39 : 1,1*0,6*0,1</t>
  </si>
  <si>
    <t>A5-0.16 : 1,8*0,65*0,1</t>
  </si>
  <si>
    <t>A5-0.12 : 3*0,9*0,1</t>
  </si>
  <si>
    <t>631319173R00</t>
  </si>
  <si>
    <t>Příplatek za stržení povrchu mazaniny tl. 12 cm</t>
  </si>
  <si>
    <t>631362021R00</t>
  </si>
  <si>
    <t>Výztuž mazanin svařovanou sítí z drátů Kari</t>
  </si>
  <si>
    <t>A5-0.33 : 4,45*12,63/6000*1,1</t>
  </si>
  <si>
    <t>A5-0.42 : 11,13*12,63/6000*1,1</t>
  </si>
  <si>
    <t>A2-0.02 : 4,72*12,63/6000*1,1</t>
  </si>
  <si>
    <t>A2-0.03 : 1,71*12,63/6000*1,1</t>
  </si>
  <si>
    <t>A3-0.02 : 3,94*12,63/6000*1,1</t>
  </si>
  <si>
    <t>A3-0.03 : 1,9*12,63/6000*1,1</t>
  </si>
  <si>
    <t>A5-0.03 : 5,81*8,12/6000*1,1</t>
  </si>
  <si>
    <t>A5-0.04 : 69,98*8,12/6000*1,1</t>
  </si>
  <si>
    <t>A5-0.05 : 4,49*8,12/6000*1,1</t>
  </si>
  <si>
    <t>A5-0.06 : 7,28*8,12/6000*1,1</t>
  </si>
  <si>
    <t>A5-0.07 : 1,37*8,12/6000*1,1</t>
  </si>
  <si>
    <t>A5-0.08 : 1,37*8,12/6000*1,1</t>
  </si>
  <si>
    <t>A5-0.09 : 4,21*8,12/6000*1,1</t>
  </si>
  <si>
    <t>A5-0.10 : 1,32*8,12/6000*1,1</t>
  </si>
  <si>
    <t>A5-0.11 : 1,07*8,12/6000*1,1</t>
  </si>
  <si>
    <t>A5-0.23 : 37,73*8,12/6000*1,1</t>
  </si>
  <si>
    <t>A5-0.41 : (43,47-9,4)*8,12/6000*1,1</t>
  </si>
  <si>
    <t>A5-0.02 : 25,06*8,12/6000*1,1</t>
  </si>
  <si>
    <t>A5-0.01 : 15,99*8,12/6000*1,1</t>
  </si>
  <si>
    <t>A5-0.41 : 9,4*8,12/6000*1,1</t>
  </si>
  <si>
    <t>7,3*12,63/6000*1,1</t>
  </si>
  <si>
    <t>631571010R00</t>
  </si>
  <si>
    <t>Zřízení násypu, podlahy nebo střechy, bez dodávky</t>
  </si>
  <si>
    <t>zásyp výtahové šachty : 8,5*1,2</t>
  </si>
  <si>
    <t>583417003R</t>
  </si>
  <si>
    <t xml:space="preserve">Kamenivo drcené frakce  0/32  </t>
  </si>
  <si>
    <t>SPCM</t>
  </si>
  <si>
    <t>Specifikace</t>
  </si>
  <si>
    <t>POL3_</t>
  </si>
  <si>
    <t>zásyp výtahové šachty : 8,5*1,2*1,8*1,1*1,01</t>
  </si>
  <si>
    <t>90X1</t>
  </si>
  <si>
    <t>D+M doplnění průsvitných folií a odstranění vnitřních žaluzií</t>
  </si>
  <si>
    <t>A2-0.01 : 2,7*1+2,85*1</t>
  </si>
  <si>
    <t>A3-0.03 : 0,78*1</t>
  </si>
  <si>
    <t>9X004</t>
  </si>
  <si>
    <t>D+M hasicí přístroj dle PBŘ</t>
  </si>
  <si>
    <t>941955002R00</t>
  </si>
  <si>
    <t>Lešení lehké pomocné, výška podlahy do 1,9 m</t>
  </si>
  <si>
    <t>A5-0.02 : 25,06</t>
  </si>
  <si>
    <t>A5-0.03 : 5,81</t>
  </si>
  <si>
    <t>A5-0.04 : 69,98</t>
  </si>
  <si>
    <t>A5-0.23 : 37,73</t>
  </si>
  <si>
    <t>A5-0.26 : 5,42</t>
  </si>
  <si>
    <t>A5-0.41 : 43,47</t>
  </si>
  <si>
    <t>A5-0.42 : 11,13</t>
  </si>
  <si>
    <t>ostatní malované místnosti : 500</t>
  </si>
  <si>
    <t>941941041R00</t>
  </si>
  <si>
    <t>Montáž lešení leh.řad.s podlahami,š.1,2 m, H 10 m</t>
  </si>
  <si>
    <t>Lešení pro přístup na střechu : 105*5</t>
  </si>
  <si>
    <t>941941111R00</t>
  </si>
  <si>
    <t>Pronájem lešení za den</t>
  </si>
  <si>
    <t>Lešení pro přístup na střechu : 525*30*6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</si>
  <si>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</si>
  <si>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</si>
  <si>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</si>
  <si>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</si>
  <si>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</si>
  <si>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</si>
  <si>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Lešení pro přístup na střechu : 525*6</t>
  </si>
  <si>
    <t>944944081R00</t>
  </si>
  <si>
    <t>Demontáž ochranné sítě z umělých vláken</t>
  </si>
  <si>
    <t>952901110R00</t>
  </si>
  <si>
    <t>Čištění mytím vnějších ploch oken a dveří</t>
  </si>
  <si>
    <t>čištění stávajících luxfer : 5,6*3*2</t>
  </si>
  <si>
    <t>954312302R00</t>
  </si>
  <si>
    <t>Opláštění z SDK,2.str.,do 800x800 mm,RF tl.12,5 mm</t>
  </si>
  <si>
    <t>zakrytí nové VZT : 3,255</t>
  </si>
  <si>
    <t>952901111R00</t>
  </si>
  <si>
    <t>Vyčištění budov o výšce podlaží do 4 m</t>
  </si>
  <si>
    <t>998011001R00</t>
  </si>
  <si>
    <t>Přesun hmot pro budovy zděné výšky do 6 m</t>
  </si>
  <si>
    <t>POL7_</t>
  </si>
  <si>
    <t>711111001RZ1</t>
  </si>
  <si>
    <t xml:space="preserve">Provedení izolace proti vlhkosti na ploše vodorovné, 1x asfaltovým penetračním nátěrem včetně dodávky asfaltového penetračního laku </t>
  </si>
  <si>
    <t xml:space="preserve">Skladba A1, C1, C2, D1, D2 : </t>
  </si>
  <si>
    <t>plocha : 965,3</t>
  </si>
  <si>
    <t>711112001RZ1</t>
  </si>
  <si>
    <t>Provedení izolace proti vlhkosti na ploše svislé, 1x asfaltovým penetračním nátěr včetně dodávky asfaltového laku</t>
  </si>
  <si>
    <t>plocha : 143*0,475</t>
  </si>
  <si>
    <t>711141559R00</t>
  </si>
  <si>
    <t>Provedení izolace proti vlhkosti na ploše vodorovné, asfaltovými pásy přitavením</t>
  </si>
  <si>
    <t>711142559R00</t>
  </si>
  <si>
    <t>Provedení izolace proti vlhkosti na ploše svislé, asfaltovými pásy přitavením</t>
  </si>
  <si>
    <t>62852265R</t>
  </si>
  <si>
    <t>Pás SBS modifikovaný asfalt special mineral</t>
  </si>
  <si>
    <t>plocha : 965,3*1,15</t>
  </si>
  <si>
    <t>plocha : 143*0,475*1,2</t>
  </si>
  <si>
    <t>711191171RT2</t>
  </si>
  <si>
    <t>Provedení izolace proti vlhkosti na ploše vodorovné, podkladní textilií včetně dodávky textílie 300 g/m2</t>
  </si>
  <si>
    <t>7,3</t>
  </si>
  <si>
    <t>711212901R00</t>
  </si>
  <si>
    <t>Provedení penetrace podkladů pod hydroizolační stěrky</t>
  </si>
  <si>
    <t xml:space="preserve">Skladba C1, C2, F2 : </t>
  </si>
  <si>
    <t xml:space="preserve">vytažení : </t>
  </si>
  <si>
    <t>A5-0.33 : 9,3*2,8</t>
  </si>
  <si>
    <t>-0,8*2,1</t>
  </si>
  <si>
    <t>A5-0.42 : 14,25*3</t>
  </si>
  <si>
    <t>-1,2*2,1</t>
  </si>
  <si>
    <t>A2-0.02 : 11,17*2,7</t>
  </si>
  <si>
    <t>-0,8*2-0,7*2</t>
  </si>
  <si>
    <t>A2-0.03 : 5,6*2,7</t>
  </si>
  <si>
    <t>-0,7*2</t>
  </si>
  <si>
    <t>A3-0.02 : 9,82*2,7</t>
  </si>
  <si>
    <t>A3-0.03 : 5,76*2,7</t>
  </si>
  <si>
    <t xml:space="preserve">plocha : </t>
  </si>
  <si>
    <t>Skladba F2 : 7,3</t>
  </si>
  <si>
    <t>711212012R00</t>
  </si>
  <si>
    <t>Izolace proti vodě a vlhkosti, hydroizolační povlak vyztužený tkaninou</t>
  </si>
  <si>
    <t>711212601R00</t>
  </si>
  <si>
    <t>Utěsnění detailů při stěrkových hydroizolacích, těsnicí pás do spoje podlaha - stěna</t>
  </si>
  <si>
    <t>A5-0.33 : 9,3</t>
  </si>
  <si>
    <t>A5-0.42 : 14,25</t>
  </si>
  <si>
    <t>A2-0.02 : 11,17</t>
  </si>
  <si>
    <t>A2-0.03 : 5,6</t>
  </si>
  <si>
    <t>A3-0.02 : 9,82</t>
  </si>
  <si>
    <t>A3-0.03 : 5,76</t>
  </si>
  <si>
    <t>711212611R00</t>
  </si>
  <si>
    <t>Utěsnění detailů při stěrkových hydroizolacích, těsnicí pás do svislých koutů</t>
  </si>
  <si>
    <t>A5-0.33 : 5*2,8</t>
  </si>
  <si>
    <t>A5-0.42 : 6*3</t>
  </si>
  <si>
    <t>A2-0.02 : 6*2,7</t>
  </si>
  <si>
    <t>A2-0.03 : 4*2,7</t>
  </si>
  <si>
    <t>A3-0.02 : 6*2,7</t>
  </si>
  <si>
    <t>A3-0.03 : 5*2,7</t>
  </si>
  <si>
    <t>998711101R00</t>
  </si>
  <si>
    <t>Přesun hmot pro izolace proti vodě, výšky do 6 m</t>
  </si>
  <si>
    <t>712311101R00</t>
  </si>
  <si>
    <t>Provedení povlakové krytiny střech do 10°, asfaltovým penetračním nátěrem</t>
  </si>
  <si>
    <t xml:space="preserve">D.1.01.1-107, D.1.01.1-108, D.1.01.1-201, D.1.01.1-004 : </t>
  </si>
  <si>
    <t xml:space="preserve">Skladba S1 : </t>
  </si>
  <si>
    <t>plocha : 786</t>
  </si>
  <si>
    <t>712811101R00</t>
  </si>
  <si>
    <t>Provedení povlakové krytiny střech, samostatné vytažení povlaku, asfaltový penetrační nátěr</t>
  </si>
  <si>
    <t>vytažení : 133,15*0,7</t>
  </si>
  <si>
    <t>11163111R</t>
  </si>
  <si>
    <t>Lak asfaltový izolační</t>
  </si>
  <si>
    <t xml:space="preserve">D.1.01.1-107, D.1.01.1-108, D.1.01.1-201 : </t>
  </si>
  <si>
    <t>plocha : 786*0,3</t>
  </si>
  <si>
    <t>vytažení : 133,15*0,7*0,4</t>
  </si>
  <si>
    <t>712341559R00</t>
  </si>
  <si>
    <t>Provedení povlakové krytiny střech do 10°, asfaltovými pásy, přitavení celoplošně</t>
  </si>
  <si>
    <t>712841559R00</t>
  </si>
  <si>
    <t>Provedení povlakové krytiny střech, samostatné vytažení povlaku, asfaltové pásy přítavením</t>
  </si>
  <si>
    <t>plocha : 786*1,15</t>
  </si>
  <si>
    <t>vytažení : 133,15*0,7*1,2</t>
  </si>
  <si>
    <t>712391171R00</t>
  </si>
  <si>
    <t>Provedení povlakové krytiny střech do 10°, podkladní textilií</t>
  </si>
  <si>
    <t xml:space="preserve">Skladba S2 : </t>
  </si>
  <si>
    <t>plocha : 45,4+45</t>
  </si>
  <si>
    <t>vytažení : (26,9+29,8)*0,1</t>
  </si>
  <si>
    <t>69366198R</t>
  </si>
  <si>
    <t>Geotextilie 300 g/m2 š. 200cm 100% PP</t>
  </si>
  <si>
    <t>plocha : (45,4+45)*1,15</t>
  </si>
  <si>
    <t>vytažení : (26,9+29,8)*0,1*1,2</t>
  </si>
  <si>
    <t>712370010RX1</t>
  </si>
  <si>
    <t>Povlaková krytina střech do 10°, termoplasty, včetně doplňků (oplechování atiky,atikové klíny apod.) příslušenství, kotvení, dle PD</t>
  </si>
  <si>
    <t>283220013R</t>
  </si>
  <si>
    <t>Fólie izolační tl. 1,8 mm š. 1600 mm PVC-P s PES výztuží, šedá</t>
  </si>
  <si>
    <t>712391382RX1</t>
  </si>
  <si>
    <t>D+M Vegetační, stabilizační, hydroakumulační vrstva - vegetační kompozit vč. pomocných prací, doplňků</t>
  </si>
  <si>
    <t xml:space="preserve">Vegetační, stabilizační, hydroakumulační vrstva - vegetační kompozit:  : </t>
  </si>
  <si>
    <t xml:space="preserve">HDPE nopová folie s výškou 20 mm s perforací v horním povrchu, : </t>
  </si>
  <si>
    <t xml:space="preserve">horní povrch kašírován recyklovanou PES rohoží tl. 20 mm,  : </t>
  </si>
  <si>
    <t xml:space="preserve">spodní povrch kašírován netkanou textilií 300g/m2 z 100% polypropylenu , tl. 63 mm : </t>
  </si>
  <si>
    <t>180407111R00</t>
  </si>
  <si>
    <t>Položení travního koberce</t>
  </si>
  <si>
    <t>00590010R</t>
  </si>
  <si>
    <t xml:space="preserve">Rozchodníkový koberec  </t>
  </si>
  <si>
    <t>712370010RX2</t>
  </si>
  <si>
    <t>D+M Povlaková krytina střech do 10°, folie určená k lepení,  včetně doplňků (oplechování atiky,atikové klíny apod.), příslušenství, dle PD</t>
  </si>
  <si>
    <t>998712101R00</t>
  </si>
  <si>
    <t>Přesun hmot pro povlakové krytiny, výšky do 6 m</t>
  </si>
  <si>
    <t>713121118RU1</t>
  </si>
  <si>
    <t>Montáž dilatačního pásku podél stěn včetně dodávky 15 x 100 x 1000 mm</t>
  </si>
  <si>
    <t>A5-0.01 : 16,25</t>
  </si>
  <si>
    <t>A5-0.02 : 26,536</t>
  </si>
  <si>
    <t>A5-0.03 : 9,96</t>
  </si>
  <si>
    <t>A5-0.04 : 46,12-3,43</t>
  </si>
  <si>
    <t>A5-0.05 : 8,85</t>
  </si>
  <si>
    <t>A5-0.06 : 13,7</t>
  </si>
  <si>
    <t>A5-0.07 : 4,8</t>
  </si>
  <si>
    <t>A5-0.08 : 4,8</t>
  </si>
  <si>
    <t>A5-0.09 : 8,7</t>
  </si>
  <si>
    <t>A5-0.10 : 4,7</t>
  </si>
  <si>
    <t>A5-0.11 : 4,2</t>
  </si>
  <si>
    <t>A5-0.12 : 35,8-2,8</t>
  </si>
  <si>
    <t>A5-0.13 : 12,5</t>
  </si>
  <si>
    <t>A5-0.14 : 13</t>
  </si>
  <si>
    <t>A5-0.15 : 12,6</t>
  </si>
  <si>
    <t>A5-0.16 : 41,5</t>
  </si>
  <si>
    <t>A5-0.17 : 6,85</t>
  </si>
  <si>
    <t>A5-0.18 : 46,735</t>
  </si>
  <si>
    <t>A5-0.19 : 7</t>
  </si>
  <si>
    <t>A5-0.20 : 5,155</t>
  </si>
  <si>
    <t>A5-0.21 : 16,4</t>
  </si>
  <si>
    <t>A5-0.22 : 11,15</t>
  </si>
  <si>
    <t>A5-0.23 : 26</t>
  </si>
  <si>
    <t>A5-0.24 : 32,05-2,8</t>
  </si>
  <si>
    <t>A5-0.25 : 38,75</t>
  </si>
  <si>
    <t>A5-0.26 : 9,4</t>
  </si>
  <si>
    <t>A5-0.27 : 20,75</t>
  </si>
  <si>
    <t>A5-0.28 : 20,75</t>
  </si>
  <si>
    <t>A5-0.29 : 17,6</t>
  </si>
  <si>
    <t>A5-0.30 : 15</t>
  </si>
  <si>
    <t>A5-0.31 : 8,65</t>
  </si>
  <si>
    <t>A5-0.32 : 8,65</t>
  </si>
  <si>
    <t>A5-0.34 : 30,7</t>
  </si>
  <si>
    <t>A5-0.35 : 14,2</t>
  </si>
  <si>
    <t>A5-0.36 : 19,15</t>
  </si>
  <si>
    <t>A5-0.36a : 7,64</t>
  </si>
  <si>
    <t>A5-0.37 : 16,12</t>
  </si>
  <si>
    <t>A5-0.38 : 12,1</t>
  </si>
  <si>
    <t>A5-0.39 : 10,9</t>
  </si>
  <si>
    <t>A5-0.40 : 23,9</t>
  </si>
  <si>
    <t>A5-0.41 : 29,5</t>
  </si>
  <si>
    <t>A5-0.43 : 19,95</t>
  </si>
  <si>
    <t>A5-0.44 : 16,6</t>
  </si>
  <si>
    <t>A5-0.45 : 16,1</t>
  </si>
  <si>
    <t>A2-0.01 : 24,68</t>
  </si>
  <si>
    <t>A3-0.01 : 17,61</t>
  </si>
  <si>
    <t>713191100RT9</t>
  </si>
  <si>
    <t>Položení separační fólie včetně dodávky PE fólie</t>
  </si>
  <si>
    <t>A5-0.41 : 43,47-9,4</t>
  </si>
  <si>
    <t>A5-0.41 : 9,4</t>
  </si>
  <si>
    <t>713121111R00</t>
  </si>
  <si>
    <t>Montáž tepelné izolace podlah na sucho, jednovrstvá</t>
  </si>
  <si>
    <t>A5-0.18 : 121,84*2</t>
  </si>
  <si>
    <t>A5-0.21 : 16,18*2</t>
  </si>
  <si>
    <t>A5-0.27 : 25,88*2</t>
  </si>
  <si>
    <t>A5-0.28 : 26,17*2</t>
  </si>
  <si>
    <t>A5-0.29 : 17,46*2</t>
  </si>
  <si>
    <t>A5-0.40 : 32,33*2</t>
  </si>
  <si>
    <t>28375704R</t>
  </si>
  <si>
    <t>Deska izolační stabilizov. EPS 100  1000 x 500 mm</t>
  </si>
  <si>
    <t>A5-0.12 : (64,44+5)*0,08*1,05</t>
  </si>
  <si>
    <t>A5-0.13 : 8,6*0,08*1,05</t>
  </si>
  <si>
    <t>A5-0.14 : 10,5*0,08*1,05</t>
  </si>
  <si>
    <t>A5-0.15 : 8,67*0,08*1,05</t>
  </si>
  <si>
    <t>A5-0.16 : 43,9*0,08*1,05</t>
  </si>
  <si>
    <t>A5-0.17 : 2,28*0,08*1,05</t>
  </si>
  <si>
    <t>A5-0.19 : 2,77*0,08*1,05</t>
  </si>
  <si>
    <t>A5-0.20 : 1,53*0,08*1,05</t>
  </si>
  <si>
    <t>A5-0.22 : 7,26*0,08*1,05</t>
  </si>
  <si>
    <t>A5-0.24 : 36,15*0,08*1,05</t>
  </si>
  <si>
    <t>A5-0.25 : 44,25*0,08*1,05</t>
  </si>
  <si>
    <t>A5-0.30 : 12,37*0,08*1,05</t>
  </si>
  <si>
    <t>A5-0.31 : 3,88*0,08*1,05</t>
  </si>
  <si>
    <t>A5-0.32 : 3,88*0,08*1,05</t>
  </si>
  <si>
    <t>A5-0.34 : 31,06*0,08*1,05</t>
  </si>
  <si>
    <t>A5-0.35 : 11,63*0,08*1,05</t>
  </si>
  <si>
    <t>A5-0.36 : 18,81*0,08*1,05</t>
  </si>
  <si>
    <t>A5-0.36a : 3,34*0,08*1,05</t>
  </si>
  <si>
    <t>A5-0.37 : 13,66*0,08*1,05</t>
  </si>
  <si>
    <t>A5-0.38 : 9,13*0,08*1,05</t>
  </si>
  <si>
    <t>A5-0.39 : 6,52*0,08*1,05</t>
  </si>
  <si>
    <t>A5-0.43 : 19,47*0,08*1,05</t>
  </si>
  <si>
    <t>A5-0.44 : 15,9*0,08*1,05</t>
  </si>
  <si>
    <t>A5-0.45 : 14,58*0,08*1,05</t>
  </si>
  <si>
    <t>A5-0.18 : 121,84*0,05*1,05</t>
  </si>
  <si>
    <t>A5-0.21 : 16,18*0,05*1,05</t>
  </si>
  <si>
    <t>A5-0.27 : 25,88*0,05*1,05</t>
  </si>
  <si>
    <t>A5-0.28 : 26,17*0,05*1,05</t>
  </si>
  <si>
    <t>A5-0.29 : 17,46*0,05*1,05</t>
  </si>
  <si>
    <t>A5-0.40 : 32,33*0,05*1,05</t>
  </si>
  <si>
    <t>A5-0.33 : 4,45*0,06*1,05</t>
  </si>
  <si>
    <t>A5-0.42 : 11,13*0,06*1,05</t>
  </si>
  <si>
    <t>A2-0.02 : 4,72*0,04*1,05</t>
  </si>
  <si>
    <t>A2-0.03 : 1,71*0,04*1,05</t>
  </si>
  <si>
    <t>A3-0.02 : 3,94*0,04*1,05</t>
  </si>
  <si>
    <t>A3-0.03 : 1,9*0,04*1,05</t>
  </si>
  <si>
    <t>28375706R</t>
  </si>
  <si>
    <t>Deska izolační stabilizov. EPS 200  1000 x 500 mm</t>
  </si>
  <si>
    <t>A5-0.03 : 5,81*0,06*1,05</t>
  </si>
  <si>
    <t>A5-0.04 : 69,98*0,06*1,05</t>
  </si>
  <si>
    <t>A5-0.05 : 4,49*0,06*1,05</t>
  </si>
  <si>
    <t>A5-0.06 : 7,28*0,06*1,05</t>
  </si>
  <si>
    <t>A5-0.07 : 1,37*0,06*1,05</t>
  </si>
  <si>
    <t>A5-0.08 : 1,37*0,06*1,05</t>
  </si>
  <si>
    <t>A5-0.09 : 4,21*0,06*1,05</t>
  </si>
  <si>
    <t>A5-0.10 : 1,32*0,06*1,05</t>
  </si>
  <si>
    <t>A5-0.11 : 1,07*0,06*1,05</t>
  </si>
  <si>
    <t>A5-0.23 : 37,73*0,06*1,05</t>
  </si>
  <si>
    <t>A5-0.41 : (43,47-9,4)*0,06*1,05</t>
  </si>
  <si>
    <t>A5-0.02 : 25,06*0,06*1,05</t>
  </si>
  <si>
    <t>A5-0.01 : 15,99*0,06*1,05</t>
  </si>
  <si>
    <t>A5-0.41 : 9,4*0,06*1,05</t>
  </si>
  <si>
    <t>63151450R</t>
  </si>
  <si>
    <t>Kročejová izolace – desky vyrobené ze skelné plsti (pro užitné zatížení až 5 kN/m2) tl. 40 mm</t>
  </si>
  <si>
    <t>A2-0.01 : 25,57*1,05</t>
  </si>
  <si>
    <t>A3-0.01 : 16,75*1,05</t>
  </si>
  <si>
    <t>A5-0.18 : 121,84*1,05</t>
  </si>
  <si>
    <t>A5-0.21 : 16,18*1,05</t>
  </si>
  <si>
    <t>A5-0.27 : 25,88*1,05</t>
  </si>
  <si>
    <t>A5-0.28 : 26,17*1,05</t>
  </si>
  <si>
    <t>A5-0.29 : 17,46*1,05</t>
  </si>
  <si>
    <t>A5-0.40 : 32,33*1,05</t>
  </si>
  <si>
    <t>713141125R00</t>
  </si>
  <si>
    <t>Montáž tepelné izolace střech, na lepidlo PUK, desky</t>
  </si>
  <si>
    <t>RTS 23/ II</t>
  </si>
  <si>
    <t>plocha : 786*3</t>
  </si>
  <si>
    <t>28375972R</t>
  </si>
  <si>
    <t xml:space="preserve">Deska spádová EPS 150 </t>
  </si>
  <si>
    <t>plocha : 786*(0,02+0,14)*1,13</t>
  </si>
  <si>
    <t>28375705R</t>
  </si>
  <si>
    <t>Deska izolační stabilizov. EPS 150  1000 x 500 mm</t>
  </si>
  <si>
    <t>plocha : 786*(0,06+0,08)*1,1</t>
  </si>
  <si>
    <t>vytažení : 133,15*0,7*0,1*1,05</t>
  </si>
  <si>
    <t>713131131R00</t>
  </si>
  <si>
    <t>Montáž tepelné izolace stěn lepením</t>
  </si>
  <si>
    <t>dilatace objektů : (15,91+9,2+3,14)*4,3</t>
  </si>
  <si>
    <t>-2*2,7-1,65*2,21</t>
  </si>
  <si>
    <t>dílčí dilatace střech, detailů : 50</t>
  </si>
  <si>
    <t>vytažení na atiku : 133,15*0,7</t>
  </si>
  <si>
    <t>283754923R</t>
  </si>
  <si>
    <t>Deska polystyrenová XPS  tl. 50 mm vroubkovaná, 1250 x 600 mm</t>
  </si>
  <si>
    <t>Začátek provozního součtu</t>
  </si>
  <si>
    <t xml:space="preserve">  D.1.01.1-105, D.1.01.1-106 : </t>
  </si>
  <si>
    <t xml:space="preserve">  dilatace : (15,91+9,2+3,14)*4,3</t>
  </si>
  <si>
    <t xml:space="preserve">  -2*2,7-1,65*2,21</t>
  </si>
  <si>
    <t xml:space="preserve">  Mezisoučet</t>
  </si>
  <si>
    <t>Konec provozního součtu</t>
  </si>
  <si>
    <t>112,4285*1,05</t>
  </si>
  <si>
    <t>dílčí dilatace střech, detailů : 50*1,05</t>
  </si>
  <si>
    <t>998713101R00</t>
  </si>
  <si>
    <t>Přesun hmot pro izolace tepelné, výšky do 6 m</t>
  </si>
  <si>
    <t>761122100R00</t>
  </si>
  <si>
    <t>Sklobeton.stěny tl. 8 cm, tvárnice 1908/N čiré</t>
  </si>
  <si>
    <t>A5-0.02 / A5-0.04 : 4,7*3,15</t>
  </si>
  <si>
    <t>exterier : 3,96*3,15+2,84*3,15*2+8,28*3,15</t>
  </si>
  <si>
    <t>761169101RX1</t>
  </si>
  <si>
    <t>D+M+DMTŽ - náhrada 4ks větracích mřížek skleněnými luxferami, kompletní dodávka</t>
  </si>
  <si>
    <t>kpl</t>
  </si>
  <si>
    <t>A5-0.002 : 1</t>
  </si>
  <si>
    <t>998761101R00</t>
  </si>
  <si>
    <t>Přesun hmot pro sklobetonové konstr., výšky do 6 m</t>
  </si>
  <si>
    <t>762441122RX1</t>
  </si>
  <si>
    <t>D+M obložení atiky,cementotřískové desky 2vrst.,šroubováním</t>
  </si>
  <si>
    <t>Skladba S1 : 133,15*0,56</t>
  </si>
  <si>
    <t>763611232R00</t>
  </si>
  <si>
    <t>M.bednění střech z desek nad tl.18 mm,P+D,šroubo.</t>
  </si>
  <si>
    <t>60725039R</t>
  </si>
  <si>
    <t>Deska dřevoštěpková OSB ECO 3 N - 4PD tl. 22 mm</t>
  </si>
  <si>
    <t>plocha : (45,4+45)*1,1</t>
  </si>
  <si>
    <t>762342202R1</t>
  </si>
  <si>
    <t>D+M Dřevěné hranoly pro vytvoření spádové vrstvy se sklonem 2 % vč. pomocných prací, doplňků</t>
  </si>
  <si>
    <t>998763101R00</t>
  </si>
  <si>
    <t>Přesun hmot pro dřevostavby, výšky do 12 m</t>
  </si>
  <si>
    <t>764_X</t>
  </si>
  <si>
    <t>D+M úprava všech stávajících klempířských prvků pro možnost realizace přístavby</t>
  </si>
  <si>
    <t>764_K1</t>
  </si>
  <si>
    <t>D+M: K1 - Svislý dešťový svod 100/100 mm, vč.kotlíku, dl. 3300 mm, hm. 8,25 kg/kpl , včetně kování,  přísl., doplňků a PÚ , dle PD (přesná specifikace viz D.1.01-504)</t>
  </si>
  <si>
    <t>764_K2</t>
  </si>
  <si>
    <t>D+M: K2 - Svislý dešťový svod 100/100 mm, vč.kotlíku, dl. 5000 mm, hm. 10 kg/kpl , včetně kování, př ísl., doplňků a PÚ , dle PD (přesná specifikace viz D.1.01-504)</t>
  </si>
  <si>
    <t>764_K3</t>
  </si>
  <si>
    <t>D+M: K3 - Systémová Al kačírková perforovaná lišta, výška lišty 45-130 mm, dle spádu střechy , včetn ě kování, přísl., doplňků a PÚ , dle PD (přesná specifikace viz D.1.01-504)</t>
  </si>
  <si>
    <t>764_K4</t>
  </si>
  <si>
    <t>D+M: K4 - Syst. řeš. uk. HI vstupní stříšky na svislé konstrukci, okapnička RŠ 150 mm, krycí plech R Š 100 mm , včetně kování, přísl., doplňků a PÚ , dle PD (přesná specifikace viz D.1.01-504)</t>
  </si>
  <si>
    <t>764_K5</t>
  </si>
  <si>
    <t>D+M: K5 - Syst. řeš. uk. HI vstupní stříšky na svislé konstrukci, okapnička RŠ 150 mm, krycí plech R Š 100 mm , včetně kování, přísl., doplňků a PÚ , dle PD (přesná specifikace viz D.1.01-504)</t>
  </si>
  <si>
    <t>764_K6</t>
  </si>
  <si>
    <t>D+M: K6 - Záv. lišta pro přet. HI fólie,dl. 8 m,vč. OSB opláštění s fas.omítkou pl. 100 m2, dřev.hra noly dl. 90 m , včetně kování, přísl., doplňků a PÚ , dle PD (přesná specifikace viz D.1.01-504)</t>
  </si>
  <si>
    <t>764_K7</t>
  </si>
  <si>
    <t>D+M: K7 - Žlab pro odvodnění vstupní stříšky v atriu, RŠ 500 mm , včetně kování, přísl., doplňků a P Ú , dle PD (přesná specifikace viz D.1.01-504)</t>
  </si>
  <si>
    <t>764_K8</t>
  </si>
  <si>
    <t>D+M: K8 - Závětrná lišta pro přetažení HI fólie , včetně kování, přísl., doplňků a PÚ , dle PD (přes ná specifikace viz D.1.01-504)</t>
  </si>
  <si>
    <t>764_K9</t>
  </si>
  <si>
    <t>D+M: K9 - Systémové řešení ukončení HI na svislé konstrukci, okapnička RŠ 150 mm, krycí plech RŠ 100  mm , včetně kování, přísl., doplňků a PÚ , dle PD (přesná specifikace viz D.1.01-504)</t>
  </si>
  <si>
    <t>764_K10</t>
  </si>
  <si>
    <t>D+M: K10 - Záv. lišta pro přet. HI fólie, dl. 20 m,vč. OSB opl. s fas. omítkou pl. 115 m2,dřev. hran oly pro spád dl. 90 m , včetně přísl., doplňků a PÚ , dle PD (přesná specifikace viz D.1.01-504)</t>
  </si>
  <si>
    <t>764_K11</t>
  </si>
  <si>
    <t>D+M: K11 - Záv. lišta pro přet. HI fólie, dl. 30 m, vč. OSB opl. s fas. omítkou pl. 175 m2, dř. hran oly pro  spád dl. 150 m , včetně přísl., doplňků a PÚ , dle PD (přesná specifikace viz D.1.01-504)</t>
  </si>
  <si>
    <t>764_K12</t>
  </si>
  <si>
    <t>D+M: K12 - Oplechování stávající římsy objektu A5, RŠ 1050 mm , včetně kování, přísl., doplňků a PÚ  , dle PD (přesná specifikace viz D.1.01-504)</t>
  </si>
  <si>
    <t>764_K13</t>
  </si>
  <si>
    <t>D+M: K13 - Lišta s okapovým nosem pro přetažení HI fólie, RŠ 150 mm , včetně kování, přísl., doplňků  a PÚ , dle PD (přesná specifikace viz D.1.01-504)</t>
  </si>
  <si>
    <t>766_T1</t>
  </si>
  <si>
    <t>D+M: T1 - Dveřní křídlo, výplň odlehčená deska DTD, kování nerez ocel, 700x2100 mm , včetně kování,  přísl., doplňků a PÚ , dle PD (přesná specifikace viz D.1.01-502)</t>
  </si>
  <si>
    <t>766_T2</t>
  </si>
  <si>
    <t>D+M: T2 - Dveřní křídlo, výplň odlehčená deska DTD, kování nerez ocel, klika-klika, 700x1970 mm , vč etně kování, přísl., doplňků a PÚ , dle PD (přesná specifikace viz D.1.01-502)</t>
  </si>
  <si>
    <t>766_T3</t>
  </si>
  <si>
    <t>D+M: T3 - Dveřní křídlo, DTD, kování nerez ocel, klika-klika,EI30 DP3-C, S200, 700x2100 mm , včetně  kování, přísl., doplňků a PÚ , dle PD (přesná specifikace viz D.1.01-502)</t>
  </si>
  <si>
    <t>766_T4</t>
  </si>
  <si>
    <t>D+M: T4 - Dveře, hladké posuvné, výplň deska DTD, kování nerez ocel, madlo, 700x2100 mm , včetně kov ání, přísl., doplňků a PÚ , dle PD (přesná specifikace viz D.1.01-502)</t>
  </si>
  <si>
    <t>766_T5</t>
  </si>
  <si>
    <t>D+M: T5 - Dveřní křídlo, výplň zvukově izolační,mřížka400x100 mm, kování nerez ocel, 800x1970 mm , v četně kování, přísl., doplňků a PÚ , dle PD (přesná specifikace viz D.1.01-502)</t>
  </si>
  <si>
    <t>766_T6</t>
  </si>
  <si>
    <t>D+M: T6 - Dveřní křídlo, výplň zvukově izolační, kování nerez ocel, PO EI30 DP3-C, S200, 800x2100 mm  , včetně kování, přísl., doplňků a PÚ , dle PD (přesná specifikace viz D.1.01-502)</t>
  </si>
  <si>
    <t>766_T7</t>
  </si>
  <si>
    <t>D+M: T7 - Dveřní křídlo, výplň odlehčená deska DTD, kování nerez ocel, koule-klika, 800x2100 mm , vč etně kování, přísl., doplňků a PÚ , dle PD (přesná specifikace viz D.1.01-502)</t>
  </si>
  <si>
    <t>766_T8</t>
  </si>
  <si>
    <t>D+M: T8 - Dveřní křídlo, výplň odlehčená deska DTD, kování nerez ocel, koule-klika, 800x2100 mm , vč etně kování, přísl., doplňků a PÚ , dle PD (přesná specifikace viz D.1.01-502)</t>
  </si>
  <si>
    <t>766_T9</t>
  </si>
  <si>
    <t>D+M: T9 - Dveřní křídlo, výplň odlehčená deska DTD, kování nerez ocel, koule-klika, 800x2100 mm , vč etně kování, přísl., doplňků a PÚ , dle PD (přesná specifikace viz D.1.01-502)</t>
  </si>
  <si>
    <t>766_T10</t>
  </si>
  <si>
    <t>D+M: T10 - Dveře vnitřní, hladké posuvné, v SDK příčce, DTD, kování nerez ocel, madlo, 700x2100 mm ,  včetně kování, přísl., doplňků a PÚ , dle PD (přesná specifikace viz D.1.01-502)</t>
  </si>
  <si>
    <t>766_T11</t>
  </si>
  <si>
    <t>D+M: T11 - Dveřní křídlo, výplň odlehčená deska DTD, kování nerez ocel, klika-klika, 900x2100 mm , v četně kování, přísl., doplňků a PÚ , dle PD (přesná specifikace viz D.1.01-502)</t>
  </si>
  <si>
    <t>766_T12</t>
  </si>
  <si>
    <t>D+M: T12 - Dveřní křídlo, výplň odlehčená deska DTD, kování nerez ocel, koule-klika, 900x2100 mm , v četně kování, přísl., doplňků a PÚ , dle PD (přesná specifikace viz D.1.01-502)</t>
  </si>
  <si>
    <t>766_T13</t>
  </si>
  <si>
    <t>D+M: T13 - Dveřní křídlo, kování nerez ocel, klika-klika, PO EI30 DP3-C, S200, 1100x2100 mm , včetně  kování, přísl., doplňků a PÚ , dle PD (přesná specifikace viz D.1.01-502)</t>
  </si>
  <si>
    <t>766_T14</t>
  </si>
  <si>
    <t>D+M: T14 - Dveřní křídlo, kování nerez ocel, koule-klika, PO EI30 DP3-C, S200, 900x2100 mm , včetně  kování, přísl., doplňků a PÚ , dle PD (přesná specifikace viz D.1.01-502)</t>
  </si>
  <si>
    <t>766_T15</t>
  </si>
  <si>
    <t>D+M: T15 - Dveře vnitřní, hladké posuvné, DTD, kování nerez ocel, madlo, 900x2100 mm , včetně kování , přísl., doplňků a PÚ , dle PD (přesná specifikace viz D.1.01-502)</t>
  </si>
  <si>
    <t>766_T16</t>
  </si>
  <si>
    <t>D+M: T16 - Dveřní křídlo, otočné, kování nerez ocel, koule-klika, PO EI30 DP3-C, S200, 1100x2100 mm  , včetně kování, přísl., doplňků a PÚ , dle PD (přesná specifikace viz D.1.01-502)</t>
  </si>
  <si>
    <t>766_T17</t>
  </si>
  <si>
    <t>D+M: T17 - Dveře vnitřní, hladké posuvné, výplň deska DTD, kování nerez ocel, madlo, 1100x2100 mm ,  včetně kování, přísl., doplňků a PÚ , dle PD (přesná specifikace viz D.1.01-502)</t>
  </si>
  <si>
    <t>766_T18</t>
  </si>
  <si>
    <t>D+M: T18 - Dveře vnitřní, hladké posuvné, DTD, kování nerez ocel, koule-klika, 1200x2100 mm , včetně  kování, přísl., doplňků a PÚ , dle PD (přesná specifikace viz D.1.01-502)</t>
  </si>
  <si>
    <t>766_T19</t>
  </si>
  <si>
    <t>D+M: T19 - Dveře vnitřní , hladké posuvné, výplň deska DTD, kování nerez ocel, madlo, 1200x2100 mm ,  včetně kování, přísl., doplňků a PÚ , dle PD (přesná specifikace viz D.1.01-502)</t>
  </si>
  <si>
    <t>766_T20</t>
  </si>
  <si>
    <t>D+M: T20 - Dveřní křídlo vnitřní, vč. mřížky 400x100 mm, kování nerez ocel, PO EI30 DP3-C, S200, 120 0x2100 mm , včetně kování, přísl., doplňků a PÚ , dle PD (přesná specifikace viz D.1.01-502)</t>
  </si>
  <si>
    <t>766_T21</t>
  </si>
  <si>
    <t>D+M: T21 - Vnitřní dřevěná sestava sanitární příčky se dveřmi, plná, hladká, HPL tl. 12 mm,1325x2100  mm , včetně kování, přísl., doplňků a PÚ , dle PD (přesná specifikace viz D.1.01-502)</t>
  </si>
  <si>
    <t>766_T22</t>
  </si>
  <si>
    <t>D+M: T22 - Dveřní křídlo, kování nerez ocel, koule-klika, PO EW30 DP3-C, 900x1970 mm , včetně kování , přísl., doplňků a PÚ , dle PD (přesná specifikace viz D.1.01-502)</t>
  </si>
  <si>
    <t>766_T23</t>
  </si>
  <si>
    <t>D+M: T23 - Dveřní křídlo vnitřní, částečně zasklené, kování nerez ocel, PO EI30 DP3-C, S200, 800x210 0 mm , včetně kování, přísl., doplňků a PÚ , dle PD (přesná specifikace viz D.1.01-502)</t>
  </si>
  <si>
    <t>766_T24</t>
  </si>
  <si>
    <t>D+M: T24 - Dveřní křídlo vnitřní, DTD, kování nerez ocel, klika-klika, 700x2100 mm , včetně kování,  přísl., doplňků a PÚ , dle PD (přesná specifikace viz D.1.01-502)</t>
  </si>
  <si>
    <t>766_Ta</t>
  </si>
  <si>
    <t>D+M: Ta - Dřevěný parapet, 250x1000 mm , včetně kování, přísl., doplňků a PÚ , dle PD (přesná specif ikace viz D.1.01-502)</t>
  </si>
  <si>
    <t>766_Tb</t>
  </si>
  <si>
    <t>D+M: Tb - Dřevěný parapet, 250x2800 mm , včetně kování, přísl., doplňků a PÚ , dle PD (přesná specif ikace viz D.1.01-502)</t>
  </si>
  <si>
    <t>766_Tc</t>
  </si>
  <si>
    <t>D+M: Tc - Dřevěný parapet, 330x4500 mm , včetně kování, přísl., doplňků a PÚ , dle PD (přesná specif ikace viz D.1.01-502)</t>
  </si>
  <si>
    <t>766_Td</t>
  </si>
  <si>
    <t>D+M: Td - Dřevěný parapet, 330x6000 mm , včetně kování, přísl., doplňků a PÚ , dle PD (přesná specif ikace viz D.1.01-502)</t>
  </si>
  <si>
    <t>766_TS1</t>
  </si>
  <si>
    <t>D+M: TS1 - Přebroušení, přetmelení stávajících dveří plných hladkých 800x1970 mm , včetně kování, př ísl., doplňků a PÚ , dle PD (přesná specifikace viz D.1.01-502)</t>
  </si>
  <si>
    <t>766_TS2</t>
  </si>
  <si>
    <t>D+M: TS2 - Přebroušení, přetmelení stávajících dveří plných hladkých 900x1970 mm , včetně kování, př ísl., doplňků a PÚ , dle PD (přesná specifikace viz D.1.01-502)</t>
  </si>
  <si>
    <t>766_TX</t>
  </si>
  <si>
    <t>D+M: Vytvoření systému generálního klíče kompletní dodávka</t>
  </si>
  <si>
    <t>767_OK1</t>
  </si>
  <si>
    <t>D+M ocelová konstrukce OK1, vč. svařování, kotev, návarků, PÚ, pomocných prací, doplňků kompletné dodávka dle PD (D.1.01.2-301)</t>
  </si>
  <si>
    <t>767_OK2</t>
  </si>
  <si>
    <t>D+M ocelová konstrukce OK2, vč. svařování, kotev, návarků, PÚ, pomocných prací, doplňků kompletné dodávka dle PD (D.1.01.2-302)</t>
  </si>
  <si>
    <t>767_OK3</t>
  </si>
  <si>
    <t>D+M ocelová konstrukce OK3, vč. svařování, kotev, návarků, PÚ, pomocných prací, doplňků kompletné dodávka dle PD (D.1.01.2-303)</t>
  </si>
  <si>
    <t>767_OR1</t>
  </si>
  <si>
    <t>D+M ocelová konstrukce OR1, vč. svařování, kotev, návarků, PÚ, pomocných prací, doplňků kompletné dodávka dle PD (D.1.01.2-304)</t>
  </si>
  <si>
    <t>767_OS01</t>
  </si>
  <si>
    <t>D+M ocelová konstrukce OS01, vč. svařování, kotev, návarků, PÚ, pomocných prací, doplňků kompletné dodávka dle PD (D.1.01.2-305)</t>
  </si>
  <si>
    <t>767X00K1</t>
  </si>
  <si>
    <t>D+M KAZETA 1 - kazetový podhled 600x600mm, 600x1200mm, vč. roštu, kotvení, doplňků, pomocných prací  dle PD,tech. par. viz vč. D.1.02.1-401 KAZETA 1</t>
  </si>
  <si>
    <t>A5-0.04 : 57,38</t>
  </si>
  <si>
    <t>A5-0.23 : 31,93</t>
  </si>
  <si>
    <t>767X00K2</t>
  </si>
  <si>
    <t>D+M KAZETA 2 - kazetový podhled 600x600mm, 600x1200mm, vč. roštu, kotvení, doplňků, pomocných prací  dle PD,tech. par. viz vč. D.1.02.1-401 KAZETA 2</t>
  </si>
  <si>
    <t>767X00HYG</t>
  </si>
  <si>
    <t>D+M HYGIENICKÁ KAZETA kazetový podhled 600x600mm, 600x1200mm, vč. roštu, kotvení, doplňků pomocných prací, dle PD,tech. par. viz vč. D.1.02.1-401 KAZETOVÝ PODHLED V HYGIENICKÉM PROVEDENÍ</t>
  </si>
  <si>
    <t>A5-0.18 : 121,84-19,94</t>
  </si>
  <si>
    <t>A5-0.21 : 16,18-7,18</t>
  </si>
  <si>
    <t>767_F1</t>
  </si>
  <si>
    <t>D+M čistící rohož, vč. doplňků, příslušenství, pomocných prací, skladba F1</t>
  </si>
  <si>
    <t>767_F2</t>
  </si>
  <si>
    <t>D+M vnější čistící rohož, vč. doplňků, příslušenství, pomocných prací, skladba F2</t>
  </si>
  <si>
    <t>767_Z1</t>
  </si>
  <si>
    <t>D+M: Z1 - Vnější mříž žaluziová, protidešťová z Al profilů pro VZT, 1600x1250 mm , včetně příslušens tví, doplňků a PÚ , dle PD (přesná specifikace viz D.1.01-501)</t>
  </si>
  <si>
    <t>767_Z2</t>
  </si>
  <si>
    <t>D+M: Z2 - Vnější mřížka žaluziová, protidešťová z Al profilů pro odvětrání medicinálních plynů, 100x 100 mm , včetně příslušenství, doplňků a PÚ , dle PD (přesná specifikace viz D.1.01-501)</t>
  </si>
  <si>
    <t>767_Z3a</t>
  </si>
  <si>
    <t>D+M: Z3a - Okenní sestava vnější, Al profily, PO EI 30 DP1, 4500x2000 mm , včetně příslušenství, dop lňků a PÚ , dle PD (přesná specifikace viz D.1.01-501)</t>
  </si>
  <si>
    <t>767_Z3b</t>
  </si>
  <si>
    <t>D+M: Z3b - Okenní sestava vnější, Al profily, 4500x2000 mm , včetně příslušenství, doplňků a PÚ , dl e PD (přesná specifikace viz D.1.01-501)</t>
  </si>
  <si>
    <t>767_Z4</t>
  </si>
  <si>
    <t>D+M: Z4 - Sestava venkovní předokenní s žaluzie s boxem, FeZn tl. 1 mm, 4500x2000 mm , včetně příslu šenství, doplňků a PÚ , dle PD (přesná specifikace viz D.1.01-501)</t>
  </si>
  <si>
    <t>767_Z5</t>
  </si>
  <si>
    <t>D+M: Z5 - Sestava venkovní předokenní s žaluzie s boxem, FeZn tl. 1 mm, 1000x2250 mm , včetně příslu šenství, doplňků a PÚ , dle PD (přesná specifikace viz D.1.01-501)</t>
  </si>
  <si>
    <t>767_Z6</t>
  </si>
  <si>
    <t>D+M: Z6 - Dveře vnější, automaticky posuvné, s nadsvětlíkem a světlíky po stranách, Al konstrukce, 4 000x3000 mm , včetně příslušenství, doplňků a PÚ , dle PD (přesná specifikace viz D.1.01-501)</t>
  </si>
  <si>
    <t>767_Z7</t>
  </si>
  <si>
    <t>D+M: Z7 - Dveře vnější, automaticky posuvné, s nadsvětlíkem a světlíky po stranách, Al konstrukce, 4 600x3000 mm , včetně příslušenství, doplňků a PÚ , dle PD (přesná specifikace viz D.1.01-501)</t>
  </si>
  <si>
    <t>767_Z8</t>
  </si>
  <si>
    <t>D+M: Z8 - Dveře vnější, aut. posuvné, s nadsvětlíkem a světlíky po straně, Al konstrukce, PO DP1, 31 25x2800 mm , včetně příslušenství, doplňků a PÚ , dle PD (přesná specifikace viz D.1.01-501)</t>
  </si>
  <si>
    <t>767_Z9</t>
  </si>
  <si>
    <t>D+M: Z9 - Pomocná ocel konstrukce pro kotvení stěny do stropní konstrukce, kotveno pomocí chem.kotev , 4345x2600 mm, hm. 81,1 kg ,, dle PD (přesná specifikace viz D.1.01-501)</t>
  </si>
  <si>
    <t>odkonstrukce, příslušenství, značení, doplňků a povrchové úpravy , dle PD (přesná specifikace viz D.1.01-501 - VÝPIS ZÁMEČNICKÝCH VÝROBKŮ)</t>
  </si>
  <si>
    <t>POP</t>
  </si>
  <si>
    <t>767_Z10</t>
  </si>
  <si>
    <t>D+M: Z10 - Pomocná ocel konstrukce pro kotvení stěny do stropní konstrukce, kotveno pomocí chem.kote v, 4600x2800 mm, dle PD (přesná specifikace viz D.1.01-501)</t>
  </si>
  <si>
    <t>, příslušenství, značení, doplňků a povrchové úpravy , dle PD (přesná specifikace viz D.1.01-501 - VÝPIS ZÁMEČNICKÝCH VÝROBKŮ)</t>
  </si>
  <si>
    <t>767_Z11</t>
  </si>
  <si>
    <t>D+M: Z11 - Stěna vnitřní pevná, s dveřmi, aut. posuvnými, Al profily,PO EI 30 DP3-S200,4650x2600 mm, hm. 85,3 kg , včetně příslušenství, doplňků a PÚ , dle PD (přesná specifikace viz D.1.01-501)</t>
  </si>
  <si>
    <t>767_Z12</t>
  </si>
  <si>
    <t>D+M: Z12 - Dveře vnitřní o stejných křídlech a světlíky, Al profily, PO EI 30 DP3-C-S200, 3430x2600m m , včetně příslušenství, doplňků a PÚ , dle PD (přesná specifikace viz D.1.01-501)</t>
  </si>
  <si>
    <t>767_Z13</t>
  </si>
  <si>
    <t>D+M: Z13 - Dveře vnitřní o nestejných křídlech a světlíky, Al profily, PO EI 30 DP3-C-S200, 2700x260 0mm , včetně příslušenství, doplňků a PÚ , dle PD (přesná specifikace viz D.1.01-501)</t>
  </si>
  <si>
    <t>767_Z14</t>
  </si>
  <si>
    <t>D+M: Z14 - Dveře vnitřní o nestejných křídlech a světlíky, Al profily, PO EI 30 DP3-C-S200, 2550x300 0mm , včetně příslušenství, doplňků a PÚ , dle PD (přesná specifikace viz D.1.01-501)</t>
  </si>
  <si>
    <t>767_Z15</t>
  </si>
  <si>
    <t>D+M: Z15 - Dveře vnitřní jednokřídlové a světlíky, Al profily, PO EI 30 DP3-C-S200, 2700x2600mm , vč etně příslušenství, doplňků a PÚ , dle PD (přesná specifikace viz D.1.01-501)</t>
  </si>
  <si>
    <t>767_Z16</t>
  </si>
  <si>
    <t>D+M: Z16 - Stěna vnitřní pevná, s dveřmi, automaticky posuvnými, Al profily, PO EI 30 DP3-S200, 2400 x2600 mm , včetně příslušenství, doplňků a PÚ , dle PD (přesná specifikace viz D.1.01-501)</t>
  </si>
  <si>
    <t>767_Z17</t>
  </si>
  <si>
    <t>D+M: Z17 - Stěna vnitřní pevná, s dveřmi, automaticky posuvnými, Al profily, PO EI 30 DP3-S200, 2400 x3000 mm , včetně příslušenství, doplňků a PÚ , dle PD (přesná specifikace viz D.1.01-501)</t>
  </si>
  <si>
    <t>767_Z18</t>
  </si>
  <si>
    <t>D+M: Z18 - Stěna vnitřní pevná, s dveřmi , automaticky posuvnými, Al profily, 1400x3000 mm , včetně  příslušenství, doplňků a PÚ , dle PD (přesná specifikace viz D.1.01-501)</t>
  </si>
  <si>
    <t>767_Z19</t>
  </si>
  <si>
    <t>D+M: Z19 - Stěna vnitřní pevná, s dveřmi, automaticky posuvnými, Al profily, PO EI 30 DP3-S200, 1400 x3000 mm , včetně příslušenství, doplňků a PÚ , dle PD (přesná specifikace viz D.1.01-501)</t>
  </si>
  <si>
    <t>767_Z20</t>
  </si>
  <si>
    <t>D+M: Z20 - Stěna vnitřní pevná, s dveřmi, automaticky posuvnými, Al profily, PO EI 30 DP3-S200, 1400 x2800 mm , včetně příslušenství, doplňků a PÚ , dle PD (přesná specifikace viz D.1.01-501)</t>
  </si>
  <si>
    <t>767_Z21</t>
  </si>
  <si>
    <t>D+M: Z21 - Dveřní křídlo vnitřní , hladké, částečně prosklené, automaticky posuvné, opláštěné pleche m, 900x2100 mm , včetně příslušenství, doplňků a PÚ , dle PD (přesná specifikace viz D.1.01-501)</t>
  </si>
  <si>
    <t>767_Z22</t>
  </si>
  <si>
    <t>D+M: Z22 - Stěna vnitřní pevná, s dveřmi jednokřídlovými, automaticky posuvnými, Al profily, 1200x26 00 mm , včetně příslušenství, doplňků a PÚ , dle PD (přesná specifikace viz D.1.01-501)</t>
  </si>
  <si>
    <t>767_Z23</t>
  </si>
  <si>
    <t>D+M: Z23 - Stěna vnitřní pevná, s dveřmi jednokřídlovými, automaticky posuvnými, Al profily, 1400x26 00 mm , včetně příslušenství, doplňků a PÚ , dle PD (přesná specifikace viz D.1.01-501)</t>
  </si>
  <si>
    <t>767_Z24</t>
  </si>
  <si>
    <t>D+M: Z24 - Stěna vnitřní pevná, s dveřmi jednokřídlovými, automaticky posuvnými, Al profily, 1400x26 00 mm , včetně příslušenství, doplňků a PÚ , dle PD (přesná specifikace viz D.1.01-501)</t>
  </si>
  <si>
    <t>767_Z25</t>
  </si>
  <si>
    <t>D+M: Z25 - Okno pozorovací vnitřní, ocel, rám tl. 150 mm, vč. meziskelní horizontální žaluzie manuál ., 3550x1550 mm  , včetně příslušenství, doplňků a PÚ , dle PD (přesná specifikace viz D.1.01-501)</t>
  </si>
  <si>
    <t>767_Z26</t>
  </si>
  <si>
    <t>D+M: Z26 - Roznášecí plech 350x350 mm, tl. 10 mm pro kotvení zdrojových mostů, hm. 9,6 kg , včetně p říslušenství, doplňků a PÚ , dle PD (přesná specifikace viz D.1.01-501)</t>
  </si>
  <si>
    <t>767_Z27</t>
  </si>
  <si>
    <t>D+M: Z27 - Dodávka kotvícího materiálu (6x chemické kotvy a šrouby M12x170) a montáž pro zdrojový mo st a světla , včetně příslušenství, doplňků a PÚ , dle PD (přesná specifikace viz D.1.01-501)</t>
  </si>
  <si>
    <t>767_Z28</t>
  </si>
  <si>
    <t>D+M: Z28 - Kotvení stropního stativu jednoduchého otočného, pozink, kotva M16, hl. 125 mm, 6 kotev/s oubor , včetně příslušenství, doplňků a PÚ , dle PD (přesná specifikace viz D.1.01-501)</t>
  </si>
  <si>
    <t>767_Z29a</t>
  </si>
  <si>
    <t>D+M: Z29a - Sklopné madlo, pro WC imobilní pacienty, nástěnné, opěrné trubkové, nerez ocel, dl. 800  mm , včetně příslušenství, doplňků a PÚ , dle PD (přesná specifikace viz D.1.01-501)</t>
  </si>
  <si>
    <t>767_Z29b</t>
  </si>
  <si>
    <t>D+M: Z29b - Pevné madlo, pro WC imobilní pacienty, nástěnné, opěrné trubkové, nerez ocel, dl. 900 mm  , včetně příslušenství, doplňků a PÚ , dle PD (přesná specifikace viz D.1.01-501)</t>
  </si>
  <si>
    <t>767_Z30</t>
  </si>
  <si>
    <t>D+M: Z30 - Madlo opěrné trubkové z nerez oceli, pevné, dl. 300 mm , včetně příslušenství, doplňků a  PÚ , dle PD (přesná specifikace viz D.1.01-501)</t>
  </si>
  <si>
    <t>767_Z31</t>
  </si>
  <si>
    <t>D+M: Z31 - Madlo opěrné trubkové z nerez oceli, pevné, dl. 700 mm , včetně příslušenství, doplňků a  PÚ , dle PD (přesná specifikace viz D.1.01-501)</t>
  </si>
  <si>
    <t>767_Z32</t>
  </si>
  <si>
    <t>D+M: Z32 - Madlo opěrné trubkové z nerez oceli, pevné, dl. 500 mm , včetně příslušenství, doplňků a  PÚ , dle PD (přesná specifikace viz D.1.01-501)</t>
  </si>
  <si>
    <t>767_Z33</t>
  </si>
  <si>
    <t>D+M: Z33 - Sedátko do sprchy, sklopné na stěnu, ocelové trubkové, 450x450 mm , včetně příslušenství,  doplňků a PÚ , dle PD (přesná specifikace viz D.1.01-501)</t>
  </si>
  <si>
    <t>767_Z34</t>
  </si>
  <si>
    <t>D+M: Z34 - Zrcadlo v hliníkovém rámu, sklopné, 600x500 mm , včetně příslušenství, doplňků a PÚ , dle  PD (přesná specifikace viz D.1.01-501)</t>
  </si>
  <si>
    <t>767_Z35</t>
  </si>
  <si>
    <t>D+M: Z35 - Zrcadlo vlepené do obkladu, 200x1250 mm , včetně příslušenství, doplňků a PÚ , dle PD (př esná specifikace viz D.1.01-501)</t>
  </si>
  <si>
    <t>767_Z36</t>
  </si>
  <si>
    <t>D+M: Z36 - Zrcadlo vlepené do obkladu, 600x600 mm , včetně příslušenství, doplňků a PÚ , dle PD (pře sná specifikace viz D.1.01-501)</t>
  </si>
  <si>
    <t>767_Z37</t>
  </si>
  <si>
    <t>D+M: Z37 - Zrcadlo vlepené do obkladu, 750x600 mm , včetně příslušenství, doplňků a PÚ , dle PD (pře sná specifikace viz D.1.01-501)</t>
  </si>
  <si>
    <t>767_Z38</t>
  </si>
  <si>
    <t>D+M: Z38 - Zrcadlo vlepené do obkladu, 900x600 mm , včetně příslušenství, doplňků a PÚ , dle PD (pře sná specifikace viz D.1.01-501)</t>
  </si>
  <si>
    <t>767_Z39</t>
  </si>
  <si>
    <t>D+M: Z39 - Zrcadlo vlepené do obkladu, 1000x600 mm , včetně příslušenství, doplňků a PÚ , dle PD (př esná specifikace viz D.1.01-501)</t>
  </si>
  <si>
    <t>767_Z40</t>
  </si>
  <si>
    <t>D+M: Z40 - Zrcadlo vlepené do obkladu, 1250x600 mm , včetně příslušenství, doplňků a PÚ , dle PD (př esná specifikace viz D.1.01-501)</t>
  </si>
  <si>
    <t>767_Z41</t>
  </si>
  <si>
    <t>D+M: Z41 - Zrcadlo vlepené do obkladu, 1335x600 mm , včetně příslušenství, doplňků a PÚ , dle PD (př esná specifikace viz D.1.01-501)</t>
  </si>
  <si>
    <t>767_Z42</t>
  </si>
  <si>
    <t>D+M: Z42 - Zrcadlo vlepené do obkladu, 1400x600 mm , včetně příslušenství, doplňků a PÚ , dle PD (př esná specifikace viz D.1.01-501)</t>
  </si>
  <si>
    <t>767_Z43</t>
  </si>
  <si>
    <t>D+M: Z43 - Zrcadlo vlepené do obkladu, 1800x600 mm , včetně příslušenství, doplňků a PÚ , dle PD (př esná specifikace viz D.1.01-501)</t>
  </si>
  <si>
    <t>767_Z44</t>
  </si>
  <si>
    <t>D+M: Z44 - Dveře do sprchové kabiny zalamovací třídílné, Al, 900x1950 mm , včetně příslušenství, dop lňků a PÚ , dle PD (přesná specifikace viz D.1.01-501)</t>
  </si>
  <si>
    <t>767_Z45</t>
  </si>
  <si>
    <t>D+M: Z45 - Závěsová sestava, nosná konstrukce z ohýbané nerezové trubky kotvené do stropu, dl. 2250  mm , včetně příslušenství, doplňků a PÚ , dle PD (přesná specifikace viz D.1.01-501)</t>
  </si>
  <si>
    <t>767_Z46</t>
  </si>
  <si>
    <t>D+M: Z46 - Prosklený nerezový hydrant o rozměrech 650/650/285 mm , včetně příslušenství, doplňků a P Ú , dle PD (přesná specifikace viz D.1.01-501)</t>
  </si>
  <si>
    <t>767_Z47</t>
  </si>
  <si>
    <t>D+M: Z47 - Dilatační objektový profil podlahový přímý/koutový pro různé povrchy, Al , včetně přísluš enství, doplňků a PÚ , dle PD (přesná specifikace viz D.1.01-501)</t>
  </si>
  <si>
    <t>767_Z48</t>
  </si>
  <si>
    <t>D+M: Z48 - Dilatační objektový profil podlahový přímý/koutový pro různé povrchy, Al , včetně přísluš enství, doplňků a PÚ , dle PD (přesná specifikace viz D.1.01-501)</t>
  </si>
  <si>
    <t>767_Z49</t>
  </si>
  <si>
    <t>D+M: Z49 - Dilatační objektový profil podlahový přímý/koutový pro různé povrchy, Al , včetně přísluš enství, doplňků a PÚ , dle PD (přesná specifikace viz D.1.01-501)</t>
  </si>
  <si>
    <t>767_Z50</t>
  </si>
  <si>
    <t>D+M: Z50 - Dilatační objektový profil podlahový přímý/koutový pro různé povrchy, Al , včetně přísluš enství, doplňků a PÚ , dle PD (přesná specifikace viz D.1.01-501)</t>
  </si>
  <si>
    <t>767_Z51</t>
  </si>
  <si>
    <t>D+M: Z51 - Ocelový žebřík pro výlez na střechu, hm. 146,4 kg , včetně příslušenství, doplňků a PÚ ,  dle PD (přesná specifikace viz D.1.01-501)</t>
  </si>
  <si>
    <t>767_Z52</t>
  </si>
  <si>
    <t>D+M: Z52 - Nerezový kotvící bod pro ploché střechy, 150x150 mm, dl. 700 mm , včetně příslušenství, d oplňků a PÚ , dle PD (přesná specifikace viz D.1.01-501)</t>
  </si>
  <si>
    <t>767_Z53</t>
  </si>
  <si>
    <t>D+M: Z53 - Permanentní nerezové lano určené pro záchytné systémy, tl. 6 mm , včetně příslušenství, d oplňků a PÚ , dle PD (přesná specifikace viz D.1.01-501)</t>
  </si>
  <si>
    <t>767_Z54</t>
  </si>
  <si>
    <t>D+M: Z54 - Světlovod kruhového profilu pro plochou střechu, PO EI 30 DP1, dl. 4000 mm, pr. 320 mm ,  včetně příslušenství, doplňků a PÚ , dle PD (přesná specifikace viz D.1.01-501)</t>
  </si>
  <si>
    <t>767_Z55</t>
  </si>
  <si>
    <t>D+M: Z55 - Svítící nápis "URGENTNÍ PŘÍJEM", nerez plech tl. 1,5 mm, 600x6500 mm , včetně příslušenst ví, doplňků a PÚ , dle PD (přesná specifikace viz D.1.01-501)</t>
  </si>
  <si>
    <t>767_Z56</t>
  </si>
  <si>
    <t>D+M: Z56 - Svítící nápis "URGENTNÍ PŘÍJEM", nerez plech tl. 1,5 mm, 600x7500 mm , včetně příslušenst ví, doplňků a PÚ , dle PD (přesná specifikace viz D.1.01-501)</t>
  </si>
  <si>
    <t>767_Z57</t>
  </si>
  <si>
    <t>D+M: Z57 - Modulární systém podpory pro zařízení VZT na plochých střechách, U profily, 1000x1000x600  mm , včetně příslušenství, doplňků a PÚ , dle PD (přesná specifikace viz D.1.01-501)</t>
  </si>
  <si>
    <t>767_Z58</t>
  </si>
  <si>
    <t>D+M: Z58 - Podstavce klimatizační venkovní jednotky na střechu, dl. 450 mm , včetně příslušenství, d oplňků a PÚ , dle PD (přesná specifikace viz D.1.01-501)</t>
  </si>
  <si>
    <t>767_Z59</t>
  </si>
  <si>
    <t>D+M: Z59 - Pomocná ocel konstrukce pro kotvení interiérové stěny do stropní kontrukce, hm. 76,9 kg ,  včetně příslušenství, doplňků a PÚ , dle PD (přesná specifikace viz D.1.01-501)</t>
  </si>
  <si>
    <t>767_Z60</t>
  </si>
  <si>
    <t>D+M: Z60 - Hladký přebalovací prohnutý pult s bezpečnostními pásy, 890x565x100 mm , včetně příslušen ství, doplňků a PÚ , dle PD (přesná specifikace viz D.1.01-501)</t>
  </si>
  <si>
    <t>767_Z61</t>
  </si>
  <si>
    <t>D+M: Z61 - Zkrácení konstrukce arkýře na chodbě v 1.NP , včetně příslušenství, doplňků a PÚ , dle PD  (přesná specifikace viz D.1.01-501)</t>
  </si>
  <si>
    <t>767_Z62</t>
  </si>
  <si>
    <t>D+M: Z62 - Sestava venkovní předokenní žaluzie s lamelami a boxem, FeZn tl. 1 mm, 6000x2250 mm , vče tně příslušenství, doplňků a PÚ , dle PD (přesná specifikace viz D.1.01-501)</t>
  </si>
  <si>
    <t>767_Z63</t>
  </si>
  <si>
    <t>D+M: Z63 - Ochranná konstrukce otopných těles ve skladech vozíků, nerez pr. 40 mm, délka 4000 mm , v četně příslušenství, doplňků a PÚ , dle PD (přesná specifikace viz D.1.01-501)</t>
  </si>
  <si>
    <t>767_Z64</t>
  </si>
  <si>
    <t>D+M: Z64 - Ochranná konstrukce otopných těles ve skladech vozíků, nerez pr. 40 mm, délka 2500 mm , v četně příslušenství, doplňků a PÚ , dle PD (přesná specifikace viz D.1.01-501)</t>
  </si>
  <si>
    <t>767_Z65</t>
  </si>
  <si>
    <t>D+M: Z65 - Ochranná konstrukce otopných těles ve skladech vozíků, nerez pr. 40 mm, délka 3500 mm , v četně příslušenství, doplňků a PÚ , dle PD (přesná specifikace viz D.1.01-501)</t>
  </si>
  <si>
    <t>767_Z66</t>
  </si>
  <si>
    <t>D+M: Z66 - Dveřní zarážka z matného kovu s pryžovým lemem ve dvou řadách , včetně příslušenství, dop lňků a PÚ , dle PD (přesná specifikace viz D.1.01-501)</t>
  </si>
  <si>
    <t>767_Z67</t>
  </si>
  <si>
    <t>D+M: Z67 - Okeno vnější složené ze dvou částí - sklápěcí a otevíravé, nadsvětlík, Al profily, 1000x2 250 mm , včetně příslušenství, doplňků a PÚ , dle PD (přesná specifikace viz D.1.01-501)</t>
  </si>
  <si>
    <t>767_Z68</t>
  </si>
  <si>
    <t>D+M: Z68 - Okenní sestava vnější, Al profily, 6000x2250 mm , včetně příslušenství, doplňků a PÚ , dl e PD (přesná specifikace viz D.1.01-501)</t>
  </si>
  <si>
    <t>767_Z69</t>
  </si>
  <si>
    <t>D+M: Z69 - Okeno vnější složené ze dvou částí - sklápěcí a otevíravé, nadsvětlík, Al profily, 2800x7 50 mm , včetně příslušenství, doplňků a PÚ , dle PD (přesná specifikace viz D.1.01-501)</t>
  </si>
  <si>
    <t>767_Z70</t>
  </si>
  <si>
    <t>D+M: Z70 - Pomocná ocel konstrukce pro kotvení interiérové stěny do stropní kontrukce, hm. 72,7 kg ,  včetně příslušenství, doplňků a PÚ , dle PD (přesná specifikace viz D.1.01-501)</t>
  </si>
  <si>
    <t>767_Z71</t>
  </si>
  <si>
    <t>D+M: Z71 - Pomocná ocel konstrukce pro kotvení interiérové stěny do stropní kontrukce, hm. 90,2 kg ,  včetně příslušenství, doplňků a PÚ , dle PD (přesná specifikace viz D.1.01-501)</t>
  </si>
  <si>
    <t>767_Z72</t>
  </si>
  <si>
    <t>D+M: Z72 - Pomocná ocel konstrukce pro kotvení interiérové stěny do stropní kontrukce, hm. 87,3 kg ,  včetně příslušenství, doplňků a PÚ , dle PD (přesná specifikace viz D.1.01-501)</t>
  </si>
  <si>
    <t>767_Z73</t>
  </si>
  <si>
    <t>D+M: Z73 - Pomocná ocel konstrukce pro kotvení interiérové stěny do stropní kontrukce, hm. 86,0 kg ,  včetně příslušenství, doplňků a PÚ , dle PD (přesná specifikace viz D.1.01-501)</t>
  </si>
  <si>
    <t>767_Z74</t>
  </si>
  <si>
    <t>D+M: Z74 - Pomocná ocel konstrukce pro kotvení opláštění z OSB pl. 24,7 m2, hm. 558,8 kg , včetně př íslušenství, doplňků a PÚ , dle PD (přesná specifikace viz D.1.01-501)</t>
  </si>
  <si>
    <t>767_Z75</t>
  </si>
  <si>
    <t>D+M: Z75 - Sestava hliníkových teleskopických zástěn, v. 1750 mm, dl. 1x3000 mm, dl. 3x4650 mm , vče tně příslušenství, doplňků a PÚ , dle PD (přesná specifikace viz D.1.01-501)</t>
  </si>
  <si>
    <t>767_Z76</t>
  </si>
  <si>
    <t>D+M: Z76 - Sestava profilů pro vytvoření rámu vstupních stříšek, ocel, hm. 151,9 kg , včetně přísluš enství, doplňků a PÚ , dle PD (přesná specifikace viz D.1.01-501)</t>
  </si>
  <si>
    <t>767_Z77</t>
  </si>
  <si>
    <t>D+M: Z77 - Sestava profilů pro vytvoření rámu vstupní stříšky v atriu, ocel, hm. 95,0 kg , včetně př íslušenství, doplňků a PÚ , dle PD (přesná specifikace viz D.1.01-501)</t>
  </si>
  <si>
    <t>767_Z78</t>
  </si>
  <si>
    <t>D+M: Z78 - Pohledové opláštění nosných konstrukcí u vst. stříšek, pozink tl. 1 mm RŠ 500 mm, opl.dl.  85 m, ocel dl. 80 m , včetně příslušenství, doplňků a PÚ , dle PD (přesná specifikace viz D.1.01-50</t>
  </si>
  <si>
    <t>1)</t>
  </si>
  <si>
    <t>767_Z79</t>
  </si>
  <si>
    <t>D+M: Z79 - Sestava profilů pro vytvoření rámu vnitřní příčky ze skleněných tvárnic, ocel, hm. 154,2  kg , včetně příslušenství, doplňků a PÚ , dle PD (přesná specifikace viz D.1.01-501)</t>
  </si>
  <si>
    <t>767_Z80</t>
  </si>
  <si>
    <t>D+M: Z80 - Kotevní ocelové konstrukce k uchycení instalací, ocel, hm. 385 kg , včetně příslušenství,  doplňků a PÚ , dle PD (přesná specifikace viz D.1.01-501)</t>
  </si>
  <si>
    <t>767_Za</t>
  </si>
  <si>
    <t>D+M: Za - Dveřní práh z nerez plechu, tl. 3 mm, dl 800 mm , včetně příslušenství, doplňků a PÚ , dle  PD (přesná specifikace viz D.1.01-501)</t>
  </si>
  <si>
    <t>767_Zb</t>
  </si>
  <si>
    <t>D+M: Zb - Dveřní práh z nerez plechu, tl. 3 mm, dl. 900 mm , včetně příslušenství, doplňků a PÚ , dl e PD (přesná specifikace viz D.1.01-501)</t>
  </si>
  <si>
    <t>767_Zc</t>
  </si>
  <si>
    <t>D+M: Zc - Dveřní práh z nerez plechu, tl. 3 mm, dl. 1100 mm , včetně příslušenství, doplňků a PÚ , d le PD (přesná specifikace viz D.1.01-501)</t>
  </si>
  <si>
    <t>767_Zd</t>
  </si>
  <si>
    <t>D+M: Zd - Dveřní práh z nerez plechu, tl. 3 mm, dl. 1200 mm , včetně příslušenství, doplňků a PÚ , d le PD (přesná specifikace viz D.1.01-501)</t>
  </si>
  <si>
    <t>767_Ze</t>
  </si>
  <si>
    <t>D+M: Ze - Dveřní práh z nerez plechu, tl. 3 mm, dl. 1400 mm , včetně příslušenství, doplňků a PÚ , d le PD (přesná specifikace viz D.1.01-501)</t>
  </si>
  <si>
    <t>767_Zf</t>
  </si>
  <si>
    <t>D+M: Zf - Dveřní práh z nerez plechu, tl. 3 mm, dl. 1950 mm , včetně příslušenství, doplňků a PÚ , d le PD (přesná specifikace viz D.1.01-501)</t>
  </si>
  <si>
    <t>767_T1</t>
  </si>
  <si>
    <t>D+M: T1 - Zárubeň z pozink plechu tl. 1,3 mm, 700x2100 mm pro příčku SDK tl. 150 mm , včetně přísluš enství, doplňků a PÚ , dle PD (přesná specifikace viz D.1.01-501)</t>
  </si>
  <si>
    <t>767_T2a</t>
  </si>
  <si>
    <t>D+M: T2a - Zárubeň z pozink plechu tl. 1,3 mm, 700x1970 mm pro příčku SDK tl. 100 mm , včetně příslu šenství, doplňků a PÚ , dle PD (přesná specifikace viz D.1.01-501)</t>
  </si>
  <si>
    <t>767_T2b</t>
  </si>
  <si>
    <t>D+M: T2b - Zárubeň z pozink plechu tl. 1,3 mm, 700x1970 mm pro příčku SDK tl. 150 mm , včetně příslu šenství, doplňků a PÚ , dle PD (přesná specifikace viz D.1.01-501)</t>
  </si>
  <si>
    <t>767_T3</t>
  </si>
  <si>
    <t>D+M: T3 - Zárubeň z pozink plechu tl. 1,3 mm, PO EI30 DP3-C, S200, 700x1970 mm pro příčku SDK tl. 15 0 mm , včetně příslušenství, doplňků a PÚ , dle PD (přesná specifikace viz D.1.01-501)</t>
  </si>
  <si>
    <t>767_T4</t>
  </si>
  <si>
    <t>D+M: T4 - Zárubeň z pozink plechu tl. 1,3 mm, dveře posuvné, 700x2100 mm pro příčku SDK tl. 100 mm ,  včetně příslušenství, doplňků a PÚ , dle PD (přesná specifikace viz D.1.01-501)</t>
  </si>
  <si>
    <t>767_T5</t>
  </si>
  <si>
    <t>D+M: T5 - Zárubeň z pozink plechu tl. 1,3 mm, 800x1970 mm pro příčku SDK tl. 100 mm , včetně přísluš enství, doplňků a PÚ , dle PD (přesná specifikace viz D.1.01-501)</t>
  </si>
  <si>
    <t>767_T6a</t>
  </si>
  <si>
    <t>D+M: T6a - Zárubeň z pozink plechu tl. 1,3 mm, PO EI30 DP3-C, S200, 800x2100 mm pro příčku SDK tl. 1 50 mm , včetně příslušenství, doplňků a PÚ , dle PD (přesná specifikace viz D.1.01-501)</t>
  </si>
  <si>
    <t>767_T6b</t>
  </si>
  <si>
    <t>D+M: T6b - Zárubeň z pozink plechu tl. 1,3 mm, PO EI30 DP3-C, S200, 800x2100 mm pro příčku zděnou tl . 150 mm , včetně příslušenství, doplňků a PÚ , dle PD (přesná specifikace viz D.1.01-501)</t>
  </si>
  <si>
    <t>767_T7a</t>
  </si>
  <si>
    <t>D+M: T7a - Zárubeň z pozink plechu tl. 1,3 mm, 800x1970 mm pro příčku SDK tl. 150 mm , včetně příslu šenství, doplňků a PÚ , dle PD (přesná specifikace viz D.1.01-501)</t>
  </si>
  <si>
    <t>767_T7b</t>
  </si>
  <si>
    <t>D+M: T7b - Zárubeň z pozink plechu tl. 1,3 mm, 800x1970 mm pro příčku zděnou tl. 150 mm , včetně pří slušenství, doplňků a PÚ , dle PD (přesná specifikace viz D.1.01-501)</t>
  </si>
  <si>
    <t>767_T8</t>
  </si>
  <si>
    <t>D+M: T8 - Zárubeň z pozink plechu tl. 1,3 mm, 800x2100 mm pro příčku SDK tl. 150 mm , včetně přísluš enství, doplňků a PÚ , dle PD (přesná specifikace viz D.1.01-501)</t>
  </si>
  <si>
    <t>767_T9a</t>
  </si>
  <si>
    <t>D+M: T9a - Zárubeň z pozink plechu tl. 1,3 mm, 800x1970 mm pro příčku SDK tl. 150 mm , včetně příslu šenství, doplňků a PÚ , dle PD (přesná specifikace viz D.1.01-501)</t>
  </si>
  <si>
    <t>767_T9b</t>
  </si>
  <si>
    <t>D+M: T9b - Zárubeň z pozink plechu tl. 1,3 mm, 800x1970 mm pro příčku zděnou tl. 150 mm , včetně pří slušenství, doplňků a PÚ , dle PD (přesná specifikace viz D.1.01-501)</t>
  </si>
  <si>
    <t>767_T10</t>
  </si>
  <si>
    <t>D+M: T10 - Zárubeň z pozink plechu tl. 1,3 mm, dveře posuvné, 700x2100 mm pro příčku SDK tl. 100 mm  , včetně příslušenství, doplňků a PÚ , dle PD (přesná specifikace viz D.1.01-501)</t>
  </si>
  <si>
    <t>767_T11</t>
  </si>
  <si>
    <t>D+M: T11 - Zárubeň z pozink plechu tl. 1,3 mm, 900x2100 mm pro příčku SDK tl. 150 mm , včetně příslu šenství, doplňků a PÚ , dle PD (přesná specifikace viz D.1.01-501)</t>
  </si>
  <si>
    <t>767_T12</t>
  </si>
  <si>
    <t>D+M: T12 - Zárubeň z pozink plechu tl. 1,3 mm, 900x2100 mm pro příčku SDK tl. 150 mm , včetně příslu šenství, doplňků a PÚ , dle PD (přesná specifikace viz D.1.01-501)</t>
  </si>
  <si>
    <t>767_T13a</t>
  </si>
  <si>
    <t>D+M: T13a - Zárubeň z pozink plechu tl. 1,3 mm, PO EI30 DP3-C, S200, 900x2100 mm pro příčku SDK tl.  150 mm , včetně příslušenství, doplňků a PÚ , dle PD (přesná specifikace viz D.1.01-501)</t>
  </si>
  <si>
    <t>767_T13b</t>
  </si>
  <si>
    <t>D+M: T13b - Zárubeň z pozink plechu tl. 1,3 mm, PO EI30 DP3-C, S200, 900x2100 mm pro příčku zděnou t l. 150 mm , včetně příslušenství, doplňků a PÚ , dle PD (přesná specifikace viz D.1.01-501)</t>
  </si>
  <si>
    <t>767_T14</t>
  </si>
  <si>
    <t>D+M: T14 - Zárubeň z pozink plechu tl. 1,3 mm, PO EI30 DP3-C, S200, 900x2100 mm pro příčku SDK tl. 1 50 mm , včetně příslušenství, doplňků a PÚ , dle PD (přesná specifikace viz D.1.01-501)</t>
  </si>
  <si>
    <t>767_T15</t>
  </si>
  <si>
    <t>D+M: T15 - Zárubeň z pozink plechu tl. 1,3 mm, dveře posuvné, 900x2100 mm pro příčku SDK tl. 150 mm  , včetně příslušenství, doplňků a PÚ , dle PD (přesná specifikace viz D.1.01-501)</t>
  </si>
  <si>
    <t>767_T16a</t>
  </si>
  <si>
    <t>D+M: T16a - Zárubeň z pozink plechu tl. 1,3 mm, PO EI30 DP3-C, S200, 900x2100 mm pro příčku SDK tl.  150 mm , včetně příslušenství, doplňků a PÚ , dle PD (přesná specifikace viz D.1.01-501)</t>
  </si>
  <si>
    <t>767_T16b</t>
  </si>
  <si>
    <t>D+M: T16b - Zárubeň z pozink plechu tl. 1,3 mm, PO EI30 DP3-C, S200, 900x2100 mm pro příčku zděnou t l. 150 mm , včetně příslušenství, doplňků a PÚ , dle PD (přesná specifikace viz D.1.01-501)</t>
  </si>
  <si>
    <t>767_T17</t>
  </si>
  <si>
    <t>D+M: T17 - Zárubeň z pozink plechu tl. 1,3 mm, dveře posuvné, rozměr 1100x2100 mm pro příčku SDK tl.  150 mm , včetně příslušenství, doplňků a PÚ , dle PD (přesná specifikace viz D.1.01-501)</t>
  </si>
  <si>
    <t>767_T18</t>
  </si>
  <si>
    <t>D+M: T18 - Zárubeň z pozink plechu tl. 1,3 mm, 1200x2100 mm pro příčku SDK tl. 150 mm , včetně přísl ušenství, doplňků a PÚ , dle PD (přesná specifikace viz D.1.01-501)</t>
  </si>
  <si>
    <t>767_T19</t>
  </si>
  <si>
    <t>D+M: T19 - Zárubeň z pozink plechu tl. 1,3 mm, dveře posuvné, 1200x2100 mm pro příčku SDK tl. 150 mm  , včetně příslušenství, doplňků a PÚ , dle PD (přesná specifikace viz D.1.01-501)</t>
  </si>
  <si>
    <t>767_T20</t>
  </si>
  <si>
    <t>D+M: T20 - Zárubeň z pozink plechu tl. 1,3 mm, PO EI30 DP3-C, S200, 1200x2100 mm pro příčku SDK tl.  150 mm , včetně příslušenství, doplňků a PÚ , dle PD (přesná specifikace viz D.1.01-501)</t>
  </si>
  <si>
    <t>767_T22</t>
  </si>
  <si>
    <t>D+M: T22 - Zárubeň z pozink plechu tl. 1,3 mm, PO EW30 DP3-C, rozměr 800x1970 mm pro příčku zděnou t l. 150 mm , včetně příslušenství, doplňků a PÚ , dle PD (přesná specifikace viz D.1.01-501)</t>
  </si>
  <si>
    <t>767_T23a</t>
  </si>
  <si>
    <t>D+M: T23a - Zárubeň z pozink plechu tl. 1,3 mm, PO EI30 DP3-C, S200, 800x2100 mm pro příčku SDK tl.  150 mm , včetně příslušenství, doplňků a PÚ, dle PD (přesná specifikace viz D.1.01-501)</t>
  </si>
  <si>
    <t>767_T23b</t>
  </si>
  <si>
    <t>D+M: T23b - Zárubeň z pozink plechu tl. 1,3 mm, PO EI30 DP3-C, S200, 800x2100 mm pro příčku zděnou t l. 150 mm , včetně příslušenství, doplňků a PÚ, dle PD (přesná specifikace viz D.1.01-501)</t>
  </si>
  <si>
    <t>799_P1</t>
  </si>
  <si>
    <t>D+M: P1 - Ochrana rohů z nárazuvzdorného materiálu na bázi akrylvinylové pryskyřice, 50x50x1400 mm ,  včetně kování, přísl., doplňků a PÚ , dle PD (přesná specifikace viz D.1.01-503)</t>
  </si>
  <si>
    <t>799_P2</t>
  </si>
  <si>
    <t>D+M: P2 - Lepená dveřní zarážka na stěnu, pr. 30 mm, z transparentního silikonu , včetně kování, pří sl., doplňků a PÚ , dle PD (přesná specifikace viz D.1.01-503)</t>
  </si>
  <si>
    <t>799_P3</t>
  </si>
  <si>
    <t>D+M: P3 - Plastová mřížka osazena v podhledu pro odvětrání medicinálních plynů, 200x200 mm , včetně  kování, přísl., doplňků a PÚ , dle PD (přesná specifikace viz D.1.01-503)</t>
  </si>
  <si>
    <t>799_P4</t>
  </si>
  <si>
    <t>D+M: P4 - Plastová mřížka osazena v SDK příčce pro odvětrání medicinálních plynů, 200x200 mm , včetn ě kování, přísl., doplňků a PÚ , dle PD (přesná specifikace viz D.1.01-503)</t>
  </si>
  <si>
    <t>771475014R00</t>
  </si>
  <si>
    <t>Obklad soklíků keram.rovných, tmel,výška 10 cm</t>
  </si>
  <si>
    <t>-1,1</t>
  </si>
  <si>
    <t>-0,9</t>
  </si>
  <si>
    <t>-4,6-0,9-2,7-0,7-4,65-0,8</t>
  </si>
  <si>
    <t>-2,4-0,7-4,65-4,44-3,125</t>
  </si>
  <si>
    <t>771101210R00</t>
  </si>
  <si>
    <t>Penetrace podkladu pod dlažby</t>
  </si>
  <si>
    <t>771575109R00</t>
  </si>
  <si>
    <t>Montáž podlah keram.,hladké, tmel, 30x30 cm</t>
  </si>
  <si>
    <t>59764203M1</t>
  </si>
  <si>
    <t>keramické vysoce slinuté neglazované dlaždice 298×298×9 mm, protiskluznost R9</t>
  </si>
  <si>
    <t xml:space="preserve">  D.1.01.1-105, D.1.01.1-106, D.1.01.1-201, D.1.01.1-002 : </t>
  </si>
  <si>
    <t xml:space="preserve">  Skladba D1 : </t>
  </si>
  <si>
    <t xml:space="preserve">  A5-0.03 : 5,81</t>
  </si>
  <si>
    <t xml:space="preserve">  A5-0.04 : 69,98</t>
  </si>
  <si>
    <t xml:space="preserve">  A5-0.05 : 4,49</t>
  </si>
  <si>
    <t xml:space="preserve">  A5-0.06 : 7,28</t>
  </si>
  <si>
    <t xml:space="preserve">  A5-0.07 : 1,37</t>
  </si>
  <si>
    <t xml:space="preserve">  A5-0.08 : 1,37</t>
  </si>
  <si>
    <t xml:space="preserve">  A5-0.09 : 4,21</t>
  </si>
  <si>
    <t xml:space="preserve">  A5-0.10 : 1,32</t>
  </si>
  <si>
    <t xml:space="preserve">  A5-0.11 : 1,07</t>
  </si>
  <si>
    <t xml:space="preserve">  A5-0.23 : 37,73</t>
  </si>
  <si>
    <t xml:space="preserve">  A5-0.41 : 43,47-9,4</t>
  </si>
  <si>
    <t xml:space="preserve">  Skladba D2 : </t>
  </si>
  <si>
    <t xml:space="preserve">  A5-0.02 : 25,06</t>
  </si>
  <si>
    <t>193,76*1,13</t>
  </si>
  <si>
    <t>sokl : 73,521*0,1*1,13</t>
  </si>
  <si>
    <t>771578011R00</t>
  </si>
  <si>
    <t>Spára podlaha - stěna, silikonem</t>
  </si>
  <si>
    <t>998771101R00</t>
  </si>
  <si>
    <t>Přesun hmot pro podlahy z dlaždic, výšky do 6 m</t>
  </si>
  <si>
    <t>77655534RX1a</t>
  </si>
  <si>
    <t>Lepení trvanlivé nebo protiskluzné vinylové podlahové krytiny na lepidlo doporučené výrobcem</t>
  </si>
  <si>
    <t>77655535RX1a</t>
  </si>
  <si>
    <t>Vytažení extrémě trvanlivé nebo protiskluzné vinylové podl. krytiny 10cm na stěnu vč. dod. přísl. dle projektové dokument.</t>
  </si>
  <si>
    <t xml:space="preserve">Skladba A1, A2 : </t>
  </si>
  <si>
    <t>-2,7-3,5</t>
  </si>
  <si>
    <t>-1,2-1,2</t>
  </si>
  <si>
    <t>-3,5-0,8</t>
  </si>
  <si>
    <t>-0,8</t>
  </si>
  <si>
    <t>-2,4-1,4*2-2,4-0,8*2-1,2</t>
  </si>
  <si>
    <t>-0,7</t>
  </si>
  <si>
    <t>-0,7-1,2-1,4-1,1</t>
  </si>
  <si>
    <t>-1,95-0,8*2-1,2*4-0,7*2</t>
  </si>
  <si>
    <t>-2,55-2,4-0,9-2-1,65-0,9*2-1,4</t>
  </si>
  <si>
    <t>-1,2</t>
  </si>
  <si>
    <t>-1,4*2-0,9*2-0,8</t>
  </si>
  <si>
    <t>-0,9*2</t>
  </si>
  <si>
    <t>-0,9-0,8</t>
  </si>
  <si>
    <t xml:space="preserve">Skladba C1, C2 : </t>
  </si>
  <si>
    <t>-0,8-0,7</t>
  </si>
  <si>
    <t>2841224RxA</t>
  </si>
  <si>
    <t>PVC 1 podlahovina vysoce zátěžová homogení vinylová tl. 2mm, dle PD specifikace viz D.1.01.1-002</t>
  </si>
  <si>
    <t>plocha : 441,9*1,15</t>
  </si>
  <si>
    <t>vytažení : 373,655*0,1*1,15</t>
  </si>
  <si>
    <t>2841224RxB</t>
  </si>
  <si>
    <t>PVC 3 podlahovina homogení protiskluzová vinylová tl. 2mm, dle PD specifikace viz D.1.01.1-002</t>
  </si>
  <si>
    <t>plocha : 27,85*1,15</t>
  </si>
  <si>
    <t>vytažení : 49,5*0,1*1,15</t>
  </si>
  <si>
    <t>77655534RX1d</t>
  </si>
  <si>
    <t>Lepení homogenní podlahové krytiny PVC antistaticky a elektrostaticky vodivých napojení na zemění, měření pro prokázání správnosti vodivosti doložené protokolem</t>
  </si>
  <si>
    <t>77655535RX1d</t>
  </si>
  <si>
    <t>Vytažení homogenní podlahové krytiny PVC antisticky a elektrostaticky vodivých 10cm na stěnu  vč. dod. příslušenství, dle projektové dokumentace</t>
  </si>
  <si>
    <t>-1,4-1,1-0,7-0,9</t>
  </si>
  <si>
    <t>-1,4-0,9*2</t>
  </si>
  <si>
    <t>2841224R1E</t>
  </si>
  <si>
    <t>PVC 2 elektrostaticky vodivá homogení podlahovina, tl. 2 mm specifikace viz D.1.01.1-002</t>
  </si>
  <si>
    <t>plocha : 239,86*1,15</t>
  </si>
  <si>
    <t>vytažení : 134,035*0,1*1,15</t>
  </si>
  <si>
    <t>998776101R00</t>
  </si>
  <si>
    <t>Přesun hmot pro podlahy povlakové, výšky do 6 m</t>
  </si>
  <si>
    <t>777531022R00</t>
  </si>
  <si>
    <t>Vyrovnání podlah, samonivel. hmota tl.2 mm vč. penetrace</t>
  </si>
  <si>
    <t>777531024R00</t>
  </si>
  <si>
    <t>Vyrovnání podlah, samonivel. hmota tl.4 mm vč. penetrace</t>
  </si>
  <si>
    <t xml:space="preserve">Skladba E1 : </t>
  </si>
  <si>
    <t>777615223RX1</t>
  </si>
  <si>
    <t>D+M bezprašný nátěr, vč. vytažení na sokl, vč. penetrace</t>
  </si>
  <si>
    <t>998777101R00</t>
  </si>
  <si>
    <t>Přesun hmot pro podlahy syntetické, výšky do 6 m</t>
  </si>
  <si>
    <t>781101210R00</t>
  </si>
  <si>
    <t>Penetrace podkladu pod obklady</t>
  </si>
  <si>
    <t>383,203+120,93</t>
  </si>
  <si>
    <t>781475111R00</t>
  </si>
  <si>
    <t>Obklad vnitřní stěn keramický, do tmele, do 100 x 100 mm</t>
  </si>
  <si>
    <t xml:space="preserve">obklad po podhled : </t>
  </si>
  <si>
    <t>A5-0.17 : 6,85*2,4</t>
  </si>
  <si>
    <t>-0,7*2,1</t>
  </si>
  <si>
    <t>A5-0.19 : 7*3</t>
  </si>
  <si>
    <t>-0,7*2,1*2</t>
  </si>
  <si>
    <t>A5-0.20 : 5,155*3</t>
  </si>
  <si>
    <t>A5-0.31 : 8,65*2,8</t>
  </si>
  <si>
    <t>A5-0.32 : 8,65*2,8</t>
  </si>
  <si>
    <t>A5-0.35 : 14,2*3</t>
  </si>
  <si>
    <t>-0,9*2,1*2</t>
  </si>
  <si>
    <t>A5-0.39 : 10,9*2,8</t>
  </si>
  <si>
    <t>-0,9*2,1</t>
  </si>
  <si>
    <t xml:space="preserve">obklad za umyvadlem : </t>
  </si>
  <si>
    <t>A5-0.27 : 3,6*2,15</t>
  </si>
  <si>
    <t>A5-0.28 : 4,1*2,15</t>
  </si>
  <si>
    <t>A5-0.29 : 3,65*2,15</t>
  </si>
  <si>
    <t>A5-0.30 : 4,3*2,15</t>
  </si>
  <si>
    <t>A5-0.38 : 3,9*2,15</t>
  </si>
  <si>
    <t>A5-0.43 : 3,85*2,15</t>
  </si>
  <si>
    <t xml:space="preserve">obklad za linkou : </t>
  </si>
  <si>
    <t>A5-0.15 : (0,635+2,85+0,635)*2,15</t>
  </si>
  <si>
    <t>A5-0.18 : (1,8+0,65+3,75)*2,15</t>
  </si>
  <si>
    <t>A5-0.21 : (0,7+1,3+1+0,5)*2,15</t>
  </si>
  <si>
    <t>781475124R00</t>
  </si>
  <si>
    <t>Obklad vnitřní stěn keramický, do tmele, do 600 x 600 mm</t>
  </si>
  <si>
    <t>A5-0.04 : 7,375*2,8</t>
  </si>
  <si>
    <t>A5-0.05 : 8,85*2,4</t>
  </si>
  <si>
    <t>A5-0.06 : 13,7*2,4</t>
  </si>
  <si>
    <t>-0,7*2*3</t>
  </si>
  <si>
    <t>A5-0.07 : 4,8*2,4</t>
  </si>
  <si>
    <t>A5-0.08 : 4,8*2,4</t>
  </si>
  <si>
    <t>A5-0.09 : 8,7*2,4</t>
  </si>
  <si>
    <t>A5-0.10 : 4,7*2,4</t>
  </si>
  <si>
    <t>A5-0.11 : 4,2*2,4</t>
  </si>
  <si>
    <t>59764203M2</t>
  </si>
  <si>
    <t>obkladačka dle PD (KO1)</t>
  </si>
  <si>
    <t xml:space="preserve">  obklad po podhled : </t>
  </si>
  <si>
    <t xml:space="preserve">  A5-0.04 : 7,375*2,8</t>
  </si>
  <si>
    <t xml:space="preserve">  -0,7*2,1</t>
  </si>
  <si>
    <t xml:space="preserve">  A5-0.05 : 8,85*2,4</t>
  </si>
  <si>
    <t xml:space="preserve">  -0,9*2,1</t>
  </si>
  <si>
    <t xml:space="preserve">  A5-0.06 : 13,7*2,4</t>
  </si>
  <si>
    <t xml:space="preserve">  -0,7*2*3</t>
  </si>
  <si>
    <t xml:space="preserve">  A5-0.07 : 4,8*2,4</t>
  </si>
  <si>
    <t xml:space="preserve">  -0,7*2</t>
  </si>
  <si>
    <t xml:space="preserve">  A5-0.08 : 4,8*2,4</t>
  </si>
  <si>
    <t xml:space="preserve">  A5-0.09 : 8,7*2,4</t>
  </si>
  <si>
    <t xml:space="preserve">  -0,7*2,1*2</t>
  </si>
  <si>
    <t xml:space="preserve">  A5-0.10 : 4,7*2,4</t>
  </si>
  <si>
    <t xml:space="preserve">  A5-0.11 : 4,2*2,4</t>
  </si>
  <si>
    <t>123,88*1,13</t>
  </si>
  <si>
    <t>59764203M3</t>
  </si>
  <si>
    <t>obkladačka dle PD (KO2, KO3, KO4)</t>
  </si>
  <si>
    <t xml:space="preserve">  A5-0.17 : 6,85*2,4</t>
  </si>
  <si>
    <t xml:space="preserve">  A5-0.19 : 7*3</t>
  </si>
  <si>
    <t xml:space="preserve">  A5-0.20 : 5,155*3</t>
  </si>
  <si>
    <t xml:space="preserve">  A5-0.31 : 8,65*2,8</t>
  </si>
  <si>
    <t xml:space="preserve">  A5-0.32 : 8,65*2,8</t>
  </si>
  <si>
    <t xml:space="preserve">  A5-0.33 : 9,3*2,8</t>
  </si>
  <si>
    <t xml:space="preserve">  -0,8*2,1</t>
  </si>
  <si>
    <t xml:space="preserve">  A5-0.35 : 14,2*3</t>
  </si>
  <si>
    <t xml:space="preserve">  -0,9*2,1*2</t>
  </si>
  <si>
    <t xml:space="preserve">  A5-0.39 : 10,9*2,8</t>
  </si>
  <si>
    <t xml:space="preserve">  A5-0.42 : 14,25*3</t>
  </si>
  <si>
    <t xml:space="preserve">  -1,2*2,1</t>
  </si>
  <si>
    <t xml:space="preserve">  A2-0.02 : 11,17*2,7</t>
  </si>
  <si>
    <t xml:space="preserve">  -0,8*2-0,7*2</t>
  </si>
  <si>
    <t xml:space="preserve">  A2-0.03 : 5,6*2,7</t>
  </si>
  <si>
    <t xml:space="preserve">  A3-0.02 : 9,82*2,7</t>
  </si>
  <si>
    <t xml:space="preserve">  A3-0.03 : 5,76*2,7</t>
  </si>
  <si>
    <t xml:space="preserve">  obklad za umyvadlem : </t>
  </si>
  <si>
    <t xml:space="preserve">  A5-0.27 : 3,6*2,15</t>
  </si>
  <si>
    <t xml:space="preserve">  A5-0.28 : 4,1*2,15</t>
  </si>
  <si>
    <t xml:space="preserve">  A5-0.29 : 3,65*2,15</t>
  </si>
  <si>
    <t xml:space="preserve">  A5-0.30 : 4,3*2,15</t>
  </si>
  <si>
    <t xml:space="preserve">  A5-0.38 : 3,9*2,15</t>
  </si>
  <si>
    <t xml:space="preserve">  A5-0.43 : 3,85*2,15</t>
  </si>
  <si>
    <t xml:space="preserve">  obklad za linkou : </t>
  </si>
  <si>
    <t xml:space="preserve">  A5-0.15 : (0,635+2,85+0,635)*2,15</t>
  </si>
  <si>
    <t xml:space="preserve">  A5-0.18 : (1,8+0,65+3,75)*2,15</t>
  </si>
  <si>
    <t xml:space="preserve">  A5-0.21 : (0,7+1,3+1+0,5)*2,15</t>
  </si>
  <si>
    <t>383,203*1,13</t>
  </si>
  <si>
    <t>781578011RX1</t>
  </si>
  <si>
    <t>Spára stěna - stěna, silikonem</t>
  </si>
  <si>
    <t>A5-0.05 : 5*2,4</t>
  </si>
  <si>
    <t>A5-0.06 : 6*2,4</t>
  </si>
  <si>
    <t>A5-0.07 : 4*2,4</t>
  </si>
  <si>
    <t>A5-0.08 : 4*2,4</t>
  </si>
  <si>
    <t>A5-0.09 : 5*2,4</t>
  </si>
  <si>
    <t>A5-0.10 : 4*2,4</t>
  </si>
  <si>
    <t>A5-0.11 : 4*2,4</t>
  </si>
  <si>
    <t>A5-0.17 : 5*2,4</t>
  </si>
  <si>
    <t>A5-0.19 : 4*3</t>
  </si>
  <si>
    <t>A5-0.20 : 4*3</t>
  </si>
  <si>
    <t>A5-0.31 : 4*2,8</t>
  </si>
  <si>
    <t>A5-0.32 : 4*2,8</t>
  </si>
  <si>
    <t>A5-0.35 : 5*3</t>
  </si>
  <si>
    <t>A5-0.39 : 6*2,8</t>
  </si>
  <si>
    <t>781497132R00</t>
  </si>
  <si>
    <t xml:space="preserve">Lišta nerezová rohová k obkladům </t>
  </si>
  <si>
    <t>A5-0.05 : 1*2,4</t>
  </si>
  <si>
    <t>A5-0.06 : 2*2,4</t>
  </si>
  <si>
    <t>A5-0.09 : 1*2,4</t>
  </si>
  <si>
    <t>A5-0.17 : 1*2,4</t>
  </si>
  <si>
    <t>A5-0.33 : 1*2,8</t>
  </si>
  <si>
    <t>A5-0.35 : 1*3</t>
  </si>
  <si>
    <t>A5-0.39 : 2*2,8</t>
  </si>
  <si>
    <t>A5-0.42 : 2*3</t>
  </si>
  <si>
    <t>A2-0.02 : 2*2,7</t>
  </si>
  <si>
    <t>A3-0.02 : 2*2,7</t>
  </si>
  <si>
    <t>A3-0.03 : 1*2,7</t>
  </si>
  <si>
    <t>781497131R00</t>
  </si>
  <si>
    <t>Lišta nerezová ukončovacích k obkladům</t>
  </si>
  <si>
    <t>A5-0.04 : 2,8</t>
  </si>
  <si>
    <t>998781101R00</t>
  </si>
  <si>
    <t>Přesun hmot pro obklady keramické, výšky do 6 m</t>
  </si>
  <si>
    <t>784161401R00</t>
  </si>
  <si>
    <t>Penetrace podkladu nátěrem HET, 1 x</t>
  </si>
  <si>
    <t>Strop : 107,46+16,72+4,167+3,34</t>
  </si>
  <si>
    <t xml:space="preserve">Stěny : </t>
  </si>
  <si>
    <t>A5-0.01 : 16,25*3,75</t>
  </si>
  <si>
    <t>A5-0.02 : 26,536*3,75</t>
  </si>
  <si>
    <t>A5-0.03 : 9,96*3,75</t>
  </si>
  <si>
    <t>A5-0.04 : (46,12-3,43)*3,75</t>
  </si>
  <si>
    <t>A5-0.05 : 8,85*3,75</t>
  </si>
  <si>
    <t>A5-0.06 : 13,7*3,75</t>
  </si>
  <si>
    <t>A5-0.07 : 4,8*3,75</t>
  </si>
  <si>
    <t>A5-0.08 : 4,8*3,75</t>
  </si>
  <si>
    <t>A5-0.09 : 8,7*3,75</t>
  </si>
  <si>
    <t>A5-0.10 : 4,7*3,75</t>
  </si>
  <si>
    <t>A5-0.11 : 4,2*3,75</t>
  </si>
  <si>
    <t>A5-0.12 : (35,8-2,8)*3,75</t>
  </si>
  <si>
    <t>A5-0.13 : 12,5*3,75</t>
  </si>
  <si>
    <t>A5-0.14 : 13*3,75</t>
  </si>
  <si>
    <t>A5-0.15 : 12,6*3,75</t>
  </si>
  <si>
    <t>A5-0.16 : 41,5*3,75</t>
  </si>
  <si>
    <t>A5-0.17 : 6,85*3,75</t>
  </si>
  <si>
    <t>A5-0.18 : 46,735*3,75</t>
  </si>
  <si>
    <t>A5-0.19 : 7*3,75</t>
  </si>
  <si>
    <t>A5-0.20 : 5,155*3,75</t>
  </si>
  <si>
    <t>A5-0.21 : 16,4*3,75</t>
  </si>
  <si>
    <t>A5-0.22 : 11,15*3,75</t>
  </si>
  <si>
    <t>A5-0.23 : 26*3,75</t>
  </si>
  <si>
    <t>A5-0.24 : (32,05-2,8)*3,75</t>
  </si>
  <si>
    <t>A5-0.25 : 38,75*3,75</t>
  </si>
  <si>
    <t>A5-0.27 : 20,75*3,75</t>
  </si>
  <si>
    <t>A5-0.28 : 20,75*3,75</t>
  </si>
  <si>
    <t>A5-0.29 : 17,6*3,75</t>
  </si>
  <si>
    <t>A5-0.30 : 15*3,75</t>
  </si>
  <si>
    <t>A5-0.31 : 8,65*3,75</t>
  </si>
  <si>
    <t>A5-0.32 : 8,65*3,75</t>
  </si>
  <si>
    <t>A5-0.33 : 9,3*3,75</t>
  </si>
  <si>
    <t>A5-0.34 : 30,7*3,75</t>
  </si>
  <si>
    <t>A5-0.35 : 14,2*3,75</t>
  </si>
  <si>
    <t>A5-0.36 : 19,15*3,75</t>
  </si>
  <si>
    <t>A5-0.36a : 7,64*3,75</t>
  </si>
  <si>
    <t>A5-0.37 : 16,12*3,75</t>
  </si>
  <si>
    <t>A5-0.38 : 12,1*3,75</t>
  </si>
  <si>
    <t>A5-0.39 : 10,9*3,75</t>
  </si>
  <si>
    <t>A5-0.40 : 23,9*3,75</t>
  </si>
  <si>
    <t>A5-0.41 : 29,5*3,75</t>
  </si>
  <si>
    <t>A5-0.42 : 14,25*3,75</t>
  </si>
  <si>
    <t>A5-0.43 : 19,95*3,75</t>
  </si>
  <si>
    <t>A5-0.44 : 16,6*3,75</t>
  </si>
  <si>
    <t>A5-0.45 : 16,1*3,75</t>
  </si>
  <si>
    <t>A2-0.01 : 24,68*3,75</t>
  </si>
  <si>
    <t>A2-0.02 : 11,17*3,75</t>
  </si>
  <si>
    <t>A2-0.03 : 5,6*3,75</t>
  </si>
  <si>
    <t>A3-0.01 : 17,61*3,75</t>
  </si>
  <si>
    <t>A3-0.02 : 9,82*3,75</t>
  </si>
  <si>
    <t>A3-0.03 : 5,76*3,75</t>
  </si>
  <si>
    <t>-4,6*2,8*2-1,1*2,1-0,9*2,1</t>
  </si>
  <si>
    <t>-1,1*2,1</t>
  </si>
  <si>
    <t>-4,6*2,8-0,9*2,1-2,7*2,6-0,7*2,1-4,65*2,6-0,8*2,1</t>
  </si>
  <si>
    <t>-2,7*2,6-3,5*2,6</t>
  </si>
  <si>
    <t>-1,2*2,1-1,2*2,8</t>
  </si>
  <si>
    <t>-3,5*2,6-0,8*2,1</t>
  </si>
  <si>
    <t>-2,4*2,6-1,4*2,1*2-2,4*2,1-0,8*2,1*2-1,2*2,1</t>
  </si>
  <si>
    <t>-1,4*2,1-1,1*2,1-0,7*2,1-0,9*2,1</t>
  </si>
  <si>
    <t>-0,7*2,1-1,2*2,1-1,4*2,1-1,1*2,1</t>
  </si>
  <si>
    <t>-2,4*2,6-0,7*2,1-4,65*2,6-4,44*2,1-3,125*2,8</t>
  </si>
  <si>
    <t>-1,95*2,1-0,8*2,1*2-1,2*2,1*4-0,7*2,1*2</t>
  </si>
  <si>
    <t>-2,55*3-2,4*3-0,9*2,1-2*2,7-1,65*2,21-0,9*2,1*2-1,4*2,1</t>
  </si>
  <si>
    <t>-1,4*2,1*2-0,9*2,1*2-0,8*2,1</t>
  </si>
  <si>
    <t>-1,4*2,1-0,9*2,1*2</t>
  </si>
  <si>
    <t>-1,4*3-1,2*2,1-0,9*2,1-1,1*2,1</t>
  </si>
  <si>
    <t>-0,9*2-0,8*2</t>
  </si>
  <si>
    <t>okno : -0,6*0,6+(0,6+0,6*2)*0,3</t>
  </si>
  <si>
    <t>okno : -6*2,25+(6+2,25*2)*0,3</t>
  </si>
  <si>
    <t>okno : -3,55*1,55-4,5*2*2+(3,55+1,55*2+4,5+2*2+4,5+2*2)*0,3</t>
  </si>
  <si>
    <t>okno : -2,8*0,75-3,55*1,55+(2,8+0,75*2+3,55+1,55*2)*0,3</t>
  </si>
  <si>
    <t>okno : -1*2,25*2+(1+2,25*2)*0,3*2</t>
  </si>
  <si>
    <t>okno : -1,6*2,1+(1,6+2,1*2)*0,3</t>
  </si>
  <si>
    <t>okno : -1*2,25+(1+2,25*2)*0,3</t>
  </si>
  <si>
    <t>okno : -2,7*1-2,65*1+(2,7+1*2+2,65+1*2)*0,3</t>
  </si>
  <si>
    <t>okno : -2,35*1+(2,35+1*2)*0,3</t>
  </si>
  <si>
    <t>okno : -0,78*1+(0,78+1*2)*0,3</t>
  </si>
  <si>
    <t>-obklad : -487,903</t>
  </si>
  <si>
    <t>-omyvatelny : -267,555</t>
  </si>
  <si>
    <t xml:space="preserve">stávající mísntosti : </t>
  </si>
  <si>
    <t>chodba : 460</t>
  </si>
  <si>
    <t>schodiště : 100</t>
  </si>
  <si>
    <t>dispečink : 21*3,1-0,9*2*4</t>
  </si>
  <si>
    <t>17,5*3,1-0,9*2</t>
  </si>
  <si>
    <t>A5-1.01 : 7,32+(2,4+2,9)*2*3,75</t>
  </si>
  <si>
    <t>chodba : (45-3,12)*3,75-0,9*2*9</t>
  </si>
  <si>
    <t>čekárna plicní : (25,1-3,1)*3,75-0,9*2*3</t>
  </si>
  <si>
    <t xml:space="preserve">D.1.01.1-109 : </t>
  </si>
  <si>
    <t>A5-2.01 : 7,32+(2,4+2,9)*2*3,75</t>
  </si>
  <si>
    <t>chodba : (25,4-4,7)*3,75-0,9*2*5</t>
  </si>
  <si>
    <t>784165512R00</t>
  </si>
  <si>
    <t>Malba, bílá, bez penetrace, 2 x</t>
  </si>
  <si>
    <t>(3236,44-267,555)*0,3</t>
  </si>
  <si>
    <t>784165522R00</t>
  </si>
  <si>
    <t>Malba, barva, bez penetrace, 2 x</t>
  </si>
  <si>
    <t>(3236,44-267,555)*0,7</t>
  </si>
  <si>
    <t>784441010RX1</t>
  </si>
  <si>
    <t>D+M omyvatelný nátěr, vč. stěrkování, přebroušení povrchu, pomocných prací, doplňků</t>
  </si>
  <si>
    <t>785411120RX1</t>
  </si>
  <si>
    <t>D+M TA1 tapeta, vč. stěrkování, přebroušení povrchu, pomocných prací, doplňků</t>
  </si>
  <si>
    <t xml:space="preserve">D.1.01.1-802 : </t>
  </si>
  <si>
    <t>Tapeta TA1 : 5,3*3</t>
  </si>
  <si>
    <t>M33_X1</t>
  </si>
  <si>
    <t>D+M výtahu, vč. pomocných prací, doplňků, kompletní dodávka viz B Souhrnná technická zpráva</t>
  </si>
  <si>
    <t>SUM</t>
  </si>
  <si>
    <t>Poznámky uchazeče k zadání</t>
  </si>
  <si>
    <t>POPUZIV</t>
  </si>
  <si>
    <t>END</t>
  </si>
  <si>
    <t>113108405R00</t>
  </si>
  <si>
    <t>Odstranění asfaltové vrstvy pl.nad 50 m2, tl. 5 cm</t>
  </si>
  <si>
    <t xml:space="preserve">D.1.01.1-901 : </t>
  </si>
  <si>
    <t>Stavební podrobnost A01 : 178</t>
  </si>
  <si>
    <t>113109415R00</t>
  </si>
  <si>
    <t>Odstranění podkladu pl.nad 50 m2, beton, tl. 15 cm</t>
  </si>
  <si>
    <t>113107426R00</t>
  </si>
  <si>
    <t>Odstranění podkladu nad 50 m2,kam.těžené tl.26 cm</t>
  </si>
  <si>
    <t>113106121R00</t>
  </si>
  <si>
    <t>Rozebrání dlažeb z betonových dlaždic na sucho</t>
  </si>
  <si>
    <t>Stavební podrobnost O01 : 15*0,5+3,53*0,5</t>
  </si>
  <si>
    <t>347015133RX6</t>
  </si>
  <si>
    <t>Provizorní zástěna - dodávka, montáž a demontáž, vč. dveří</t>
  </si>
  <si>
    <t>- nezbytné úpravy desek na příslušný rozměr</t>
  </si>
  <si>
    <t>012 : (0,45+2,83+0,45)*3,1</t>
  </si>
  <si>
    <t>chodba : (0,7+3,2+0,7)*3,1</t>
  </si>
  <si>
    <t>chodba : 3,545*3,1</t>
  </si>
  <si>
    <t>chodba : (0,7+2,6+0,7)*3,1</t>
  </si>
  <si>
    <t>schodiště : (1,7+0,7)*3,1</t>
  </si>
  <si>
    <t>dispečink : (0,75+1,89)*3,1</t>
  </si>
  <si>
    <t>968072455RX7a</t>
  </si>
  <si>
    <t>Vybourání dveřních zárubní jednokřídlích včetně dveří</t>
  </si>
  <si>
    <t>968072455RX9a</t>
  </si>
  <si>
    <t>Vybourání stávajících venkovních dveří v přístavbě MR – viz D.1.01.1-901</t>
  </si>
  <si>
    <t>968072455RX8a</t>
  </si>
  <si>
    <t xml:space="preserve">Vybourání stěn včetně dveří </t>
  </si>
  <si>
    <t>Do dispečinku : 1</t>
  </si>
  <si>
    <t>Do schodiště : 1</t>
  </si>
  <si>
    <t>962032432R00</t>
  </si>
  <si>
    <t>Bourání zdiva z dutých cihel nebo tvárnic na MVC</t>
  </si>
  <si>
    <t>012a / 015 : 3,77*3,1*0,15</t>
  </si>
  <si>
    <t>015 / 016 : 3,77*3,1*0,23+0,5*3,1*0,25</t>
  </si>
  <si>
    <t>2.010 : 2,4*3,1*0,3</t>
  </si>
  <si>
    <t>2.004 : (4,345+5,73)*3,1*0,3</t>
  </si>
  <si>
    <t>2.012 : 2,4*3,1*0,3</t>
  </si>
  <si>
    <t>962032551R00</t>
  </si>
  <si>
    <t>Bourání zdiva z pórobetonových tvárnic</t>
  </si>
  <si>
    <t>2.011 : (2,33+3+2,93)*3,1*0,3</t>
  </si>
  <si>
    <t>962081131R00</t>
  </si>
  <si>
    <t>Bourání příček ze skleněných tvárnic tl. 10 cm</t>
  </si>
  <si>
    <t>15*3</t>
  </si>
  <si>
    <t>2.004 : (3,53+3,05+0,82+0,82)*3,1</t>
  </si>
  <si>
    <t>2.012 : 2,83*3,15</t>
  </si>
  <si>
    <t>965081713R00</t>
  </si>
  <si>
    <t>Bourání dlažeb keramických tl.10 mm, nad 1 m2</t>
  </si>
  <si>
    <t xml:space="preserve">vč. soklu : </t>
  </si>
  <si>
    <t xml:space="preserve">Stavební podrobnost D01 : </t>
  </si>
  <si>
    <t>012a : 6,7</t>
  </si>
  <si>
    <t>016 : 11,19</t>
  </si>
  <si>
    <t>965042141R00</t>
  </si>
  <si>
    <t>Bourání mazanin betonových tl. 10 cm, nad 4 m2</t>
  </si>
  <si>
    <t xml:space="preserve">Stavební podrobnost B01 : </t>
  </si>
  <si>
    <t>015 : 4,96*0,1</t>
  </si>
  <si>
    <t>3.002 : 34,1*0,1</t>
  </si>
  <si>
    <t>012a : 6,7*0,1</t>
  </si>
  <si>
    <t>016 : 11,19*0,1</t>
  </si>
  <si>
    <t>965049111R00</t>
  </si>
  <si>
    <t>Příplatek, bourání mazanin se svař. síťí tl. 10 cm</t>
  </si>
  <si>
    <t>963016152R00</t>
  </si>
  <si>
    <t>DMTZ podhledu SDK,2úrov.kříž.rošt,1xoplášť.15 mm</t>
  </si>
  <si>
    <t xml:space="preserve">Stavební podrobnost P01 : </t>
  </si>
  <si>
    <t>015 : 4,96</t>
  </si>
  <si>
    <t>3.002 : 34,1</t>
  </si>
  <si>
    <t>965081813R00</t>
  </si>
  <si>
    <t>Bourání dlažeb terac.,čedič. tl.do 30 mm, nad 1 m2</t>
  </si>
  <si>
    <t xml:space="preserve">Stavební podrobnost T01 : </t>
  </si>
  <si>
    <t>2.004 : 14,3</t>
  </si>
  <si>
    <t>2.010 : 6,2</t>
  </si>
  <si>
    <t>2.012 : 7,4</t>
  </si>
  <si>
    <t>965042231R00</t>
  </si>
  <si>
    <t>Bourání mazanin betonových tl. nad 10 cm, pl. 4 m2</t>
  </si>
  <si>
    <t>2.004 : 14,3*0,15</t>
  </si>
  <si>
    <t>2.010 : 6,2*0,15</t>
  </si>
  <si>
    <t>2.012 : 7,4*0,15</t>
  </si>
  <si>
    <t xml:space="preserve">vybourání podlahy pro napojení podlahy : </t>
  </si>
  <si>
    <t>012a, 015 : 3,5*0,15</t>
  </si>
  <si>
    <t>965049112R00</t>
  </si>
  <si>
    <t>Příplatek, bourání mazanin se svař.síťí nad 10 cm</t>
  </si>
  <si>
    <t>965082941R00</t>
  </si>
  <si>
    <t>Odstranění násypu tl. nad 20 cm jakékoliv plochy</t>
  </si>
  <si>
    <t>2.004 : 14,3*0,25</t>
  </si>
  <si>
    <t>2.010 : 6,2*0,25</t>
  </si>
  <si>
    <t>2.012 : 7,4*0,25</t>
  </si>
  <si>
    <t>978059531R00</t>
  </si>
  <si>
    <t>Odsekání vnitřních obkladů stěn nad 2 m2</t>
  </si>
  <si>
    <t>016 : 2*(3+3,77)*2-0,9*2</t>
  </si>
  <si>
    <t>970251150R00</t>
  </si>
  <si>
    <t>Řezání železobetonu hl. řezu 150 mm</t>
  </si>
  <si>
    <t>012a, 015 : 12,83</t>
  </si>
  <si>
    <t>978042116R00</t>
  </si>
  <si>
    <t>Odstranění KZS minerál.izolace tl.160 mm s omítkou</t>
  </si>
  <si>
    <t>(16,3+9,2+2,9)*4</t>
  </si>
  <si>
    <t>721210831R00</t>
  </si>
  <si>
    <t>Demontáž dvorní vpusti s obetonávkou</t>
  </si>
  <si>
    <t>manipulační hala : 1</t>
  </si>
  <si>
    <t>767582800RX1</t>
  </si>
  <si>
    <t>Demontáž a zpětná montáž kazetového podhledu, vč. uskladnění a doplňení kazet (předpoklad 30%) dle požadavku profese SLP</t>
  </si>
  <si>
    <t>65</t>
  </si>
  <si>
    <t>767248110RX2</t>
  </si>
  <si>
    <t>Kompletní odstranění šachetních dveří 1300x2000mm, vč. odvozu a likvidace  D.1.01.1-107, D.1.01.1-108, D.1.01.1-102</t>
  </si>
  <si>
    <t>767248110RX1</t>
  </si>
  <si>
    <t>Kompletní odstranění technologie výtahu včetně strojovny, dle Stavební podrobnosti X01 D.1.01.1-901, D.1.01.1-107, D.1.01.1-108, D.1.01.1-109</t>
  </si>
  <si>
    <t>776551830RX1</t>
  </si>
  <si>
    <t>Odstranění čistící zóny vč. příslušenství</t>
  </si>
  <si>
    <t>Stavební podrobnost R01 : 1,1*1,5+1,6*0,85+1,95*1,5+1,95*2</t>
  </si>
  <si>
    <t>776511820R00</t>
  </si>
  <si>
    <t>Odstranění PVC a koberců lepených s podložkou</t>
  </si>
  <si>
    <t>979082111R00</t>
  </si>
  <si>
    <t>Vnitrostaveništní doprava suti do 10 m</t>
  </si>
  <si>
    <t>Přesun suti</t>
  </si>
  <si>
    <t>POL8_</t>
  </si>
  <si>
    <t>Včetně naložení na dopravní prostředek a složení na skládku, bez poplatku za skládku.</t>
  </si>
  <si>
    <t>979082121R00</t>
  </si>
  <si>
    <t>Příplatek k vnitrost. dopravě suti za dalších 5 m</t>
  </si>
  <si>
    <t>979081111R00</t>
  </si>
  <si>
    <t>Odvoz suti a vybour. hmot na skládku do 1 km</t>
  </si>
  <si>
    <t>979081121R00</t>
  </si>
  <si>
    <t>Příplatek k odvozu za každý další 1 km</t>
  </si>
  <si>
    <t>979999999R00</t>
  </si>
  <si>
    <t xml:space="preserve">Poplatek za skládku 10 % příměsí </t>
  </si>
  <si>
    <t>Včetně:</t>
  </si>
  <si>
    <t>115101301R00</t>
  </si>
  <si>
    <t>Pohotovost čerp.soupravy, výška 10 m, přítok 500 l</t>
  </si>
  <si>
    <t>den</t>
  </si>
  <si>
    <t xml:space="preserve">1*20 : </t>
  </si>
  <si>
    <t xml:space="preserve">dní, viz v.č. D.1.01.4a-001 : </t>
  </si>
  <si>
    <t>20</t>
  </si>
  <si>
    <t>115101201R00</t>
  </si>
  <si>
    <t>Čerpání vody na výšku do 10 m, přítok do 500 l/min</t>
  </si>
  <si>
    <t>h</t>
  </si>
  <si>
    <t xml:space="preserve">5*24 : </t>
  </si>
  <si>
    <t xml:space="preserve">5dní, viz v.č. D.1.01.4a-001 : </t>
  </si>
  <si>
    <t>120</t>
  </si>
  <si>
    <t>132301211R00</t>
  </si>
  <si>
    <t>Hloubení rýh š.do 200 cm hor.4 do 100 m3, STROJNĚ</t>
  </si>
  <si>
    <t xml:space="preserve">1*77,5+2,2 : </t>
  </si>
  <si>
    <t xml:space="preserve">Kanalizace přístavba, viz v.č. D.1.01.4a-201 : </t>
  </si>
  <si>
    <t>79,7</t>
  </si>
  <si>
    <t>132301219R00</t>
  </si>
  <si>
    <t>Přípl.za lepivost,hloubení rýh 200cm,hor.4,STROJNĚ</t>
  </si>
  <si>
    <t>139711101R00</t>
  </si>
  <si>
    <t>Vykopávka v uzavřených prostorách v hor.1-4</t>
  </si>
  <si>
    <t xml:space="preserve">1*2,9 : </t>
  </si>
  <si>
    <t xml:space="preserve">Kanalizace pod stáv. objektem, viz v.č. D.1.01.4a-201 : </t>
  </si>
  <si>
    <t>2,9</t>
  </si>
  <si>
    <t>130001101R00</t>
  </si>
  <si>
    <t>Příplatek za ztížené hloubení v blízkosti vedení</t>
  </si>
  <si>
    <t xml:space="preserve">0,10*(77,5+2,2) : </t>
  </si>
  <si>
    <t xml:space="preserve">10%, Kanalizace přístavba, viz v.č. D.1.01.4a-201 : </t>
  </si>
  <si>
    <t xml:space="preserve">1,00*(2,9) : </t>
  </si>
  <si>
    <t xml:space="preserve">100%, Kanalizace pod stáv. objektem, viz v.č. D.1.01.4a-201 : </t>
  </si>
  <si>
    <t>10,87</t>
  </si>
  <si>
    <t>151101101R00</t>
  </si>
  <si>
    <t>Pažení a rozepření stěn rýh - příložné - hl.do 2 m</t>
  </si>
  <si>
    <t xml:space="preserve">1*35,1 : </t>
  </si>
  <si>
    <t xml:space="preserve">1*9,9 : </t>
  </si>
  <si>
    <t>151101102R00</t>
  </si>
  <si>
    <t>Pažení a rozepření stěn rýh - příložné - hl.do 4 m</t>
  </si>
  <si>
    <t xml:space="preserve">1*9,0 : </t>
  </si>
  <si>
    <t>151101111R00</t>
  </si>
  <si>
    <t>Odstranění pažení stěn rýh - příložné - hl. do 2 m</t>
  </si>
  <si>
    <t>151101112R00</t>
  </si>
  <si>
    <t>Odstranění pažení stěn rýh - příložné - hl. do 4 m</t>
  </si>
  <si>
    <t>161101101R00</t>
  </si>
  <si>
    <t>Svislé přemístění výkopku z hor.1-4 do 2,5 m</t>
  </si>
  <si>
    <t xml:space="preserve">1*77,5 : </t>
  </si>
  <si>
    <t>80,4</t>
  </si>
  <si>
    <t xml:space="preserve">1*2,2 : </t>
  </si>
  <si>
    <t>2,2</t>
  </si>
  <si>
    <t>162201203R00</t>
  </si>
  <si>
    <t>Vodorovné přemíst.výkopku, kolečko hor.1-4, do 10m</t>
  </si>
  <si>
    <t>162201210R00</t>
  </si>
  <si>
    <t>Příplatek za dalš.10 m, kolečko, výkop. z hor.1- 4</t>
  </si>
  <si>
    <t>Nakládání výkopku z hor.1-4 v množství nad 100 m3</t>
  </si>
  <si>
    <t>82,6</t>
  </si>
  <si>
    <t xml:space="preserve">5*(77,5+2,2) : </t>
  </si>
  <si>
    <t xml:space="preserve">5km, celkem 15km, Kanalizace přístavba, viz v.č. D.1.01.4a-201 : </t>
  </si>
  <si>
    <t xml:space="preserve">5*2,9 : </t>
  </si>
  <si>
    <t xml:space="preserve">5km, celkem 15km, Kanalizace pod stáv. objektem, viz v.č. D.1.01.4a-201 : </t>
  </si>
  <si>
    <t>413</t>
  </si>
  <si>
    <t>Poplatek za skládku horniny 1- 4</t>
  </si>
  <si>
    <t xml:space="preserve">1*((77,5+2,2+2,9)-(10,2+42,8)) : </t>
  </si>
  <si>
    <t xml:space="preserve">Kanalizace přístavba a pod stáv. objektem, viz v.č. D.1.01.4a-201 : </t>
  </si>
  <si>
    <t>29,6</t>
  </si>
  <si>
    <t>58337304</t>
  </si>
  <si>
    <t>Štěrkopísek frakce 0-16 B</t>
  </si>
  <si>
    <t>POL3_0</t>
  </si>
  <si>
    <t xml:space="preserve">1,67*((77,5+2,2+2,9)-(10,2+42,8)) : </t>
  </si>
  <si>
    <t>49,432</t>
  </si>
  <si>
    <t>175101101R00</t>
  </si>
  <si>
    <t>Obsyp potrubí bez prohození sypaniny</t>
  </si>
  <si>
    <t xml:space="preserve">1*42,8 : </t>
  </si>
  <si>
    <t>42,8</t>
  </si>
  <si>
    <t>583312054</t>
  </si>
  <si>
    <t>Kamenivo těžené frakce  0/4  B</t>
  </si>
  <si>
    <t xml:space="preserve">1,67*42,8 : </t>
  </si>
  <si>
    <t>71,476</t>
  </si>
  <si>
    <t>451572111R00</t>
  </si>
  <si>
    <t>Lože pod potrubí z kameniva těženého 0 - 4 mm</t>
  </si>
  <si>
    <t xml:space="preserve">1*10,2 : </t>
  </si>
  <si>
    <t>10,2</t>
  </si>
  <si>
    <t>721 02-0900VD</t>
  </si>
  <si>
    <t>Demontáž stávajících instalací včetně přesunu hmot a ekologické likvidace odpadu</t>
  </si>
  <si>
    <t>hod</t>
  </si>
  <si>
    <t>POL1_7</t>
  </si>
  <si>
    <t xml:space="preserve">5*8 : </t>
  </si>
  <si>
    <t xml:space="preserve">hod, viz v.č. D.1.01.4a-001 : </t>
  </si>
  <si>
    <t>40</t>
  </si>
  <si>
    <t>721 00-0015VD</t>
  </si>
  <si>
    <t>Orientační štíky, popisové tabulky, dodávka a montáž</t>
  </si>
  <si>
    <t xml:space="preserve">viz v.č. D.1.01.4a-001 : </t>
  </si>
  <si>
    <t>721 01-0010VD</t>
  </si>
  <si>
    <t>Požární utěsnění prostupů nehořlavých kanalizačních potrubí - hrdlová nerez požárně dělícími konstrukcemi, dodávka a montáž</t>
  </si>
  <si>
    <t>soub</t>
  </si>
  <si>
    <t xml:space="preserve">dle požadavků požárně bezpečnostního řešení, DN50-DN150 : </t>
  </si>
  <si>
    <t xml:space="preserve">1*4 : </t>
  </si>
  <si>
    <t xml:space="preserve">P.U., viz v.č. D.1.01.4a-202 : </t>
  </si>
  <si>
    <t>721 01-0011VD</t>
  </si>
  <si>
    <t>Protipožární průchodky/manžety pro plastové kanalizační potrubí, odolnost dle požárně bezpečnostního řešení stavby, dodávka a montáž</t>
  </si>
  <si>
    <t xml:space="preserve">1*2 : </t>
  </si>
  <si>
    <t>721 00-0010VD</t>
  </si>
  <si>
    <t>Hadice pro odvod kondenzátu, dodávka a montáž, včetně spojek a přechodů</t>
  </si>
  <si>
    <t xml:space="preserve">1*14 : </t>
  </si>
  <si>
    <t xml:space="preserve">viz v.č. D.1.01.4a-202 : </t>
  </si>
  <si>
    <t>14</t>
  </si>
  <si>
    <t>721 05-0001VD</t>
  </si>
  <si>
    <t>Potrubí PP svodné (ležaté) v zemi D110 x 3,4 mm, montáž a dodávka potrubí včetně tvarovek , těsnění, přechodů a čistících kusů</t>
  </si>
  <si>
    <t xml:space="preserve">teplotní odolnost do 90°C trvale, potrubí pro vedení v zemi, : </t>
  </si>
  <si>
    <t xml:space="preserve">1*5 : </t>
  </si>
  <si>
    <t xml:space="preserve">PP-KG2000, viz v.č. D.1.01.4a-201 : </t>
  </si>
  <si>
    <t>721 05-0002VD</t>
  </si>
  <si>
    <t>Potrubí PP svodné (ležaté) v zemi D125 x 3,9 mm, montáž a dodávka potrubí včetně tvarovek , těsnění, přechodů a čistících kusů</t>
  </si>
  <si>
    <t xml:space="preserve">1*94 : </t>
  </si>
  <si>
    <t>721 05-0003VD</t>
  </si>
  <si>
    <t>Potrubí PP svodné (ležaté) v zemi D160 x 4,9 mm, montáž a dodávka potrubí včetně tvarovek , těsnění, přechodů a čistících kusů</t>
  </si>
  <si>
    <t xml:space="preserve">1*95 : </t>
  </si>
  <si>
    <t>721 05-0004VD</t>
  </si>
  <si>
    <t>Potrubí PP svodné (ležaté) v zemi D200 x 6,2 mm, montáž a dodávka potrubí včetně tvarovek , těsnění, přechodů a čistících kusů</t>
  </si>
  <si>
    <t xml:space="preserve">1*38 : </t>
  </si>
  <si>
    <t>721 06-0001VD</t>
  </si>
  <si>
    <t>Potrubí kanalizační nerez, hrdlované D40x1mm, montáž a dodávka potrubí včetně tvarovek, těsnění, přechodů a čistících kusů, tesnění EPDM, 1.4301</t>
  </si>
  <si>
    <t xml:space="preserve">1*105 : </t>
  </si>
  <si>
    <t xml:space="preserve">N, viz v.č. D.1.01.4a-201,202 : </t>
  </si>
  <si>
    <t>105</t>
  </si>
  <si>
    <t>721 06-0002VD</t>
  </si>
  <si>
    <t>Potrubí kanalizační nerez, hrdlované D50x1mm, montáž a dodávka potrubí včetně tvarovek, těsnění, přechodů a čistících kusů, tesnění EPDM, 1.4301</t>
  </si>
  <si>
    <t xml:space="preserve">1*22 : </t>
  </si>
  <si>
    <t>22</t>
  </si>
  <si>
    <t>721 06-0003VD</t>
  </si>
  <si>
    <t>Potrubí kanalizační nerez, hrdlované D75x1mm, montáž a dodávka potrubí včetně tvarovek, těsnění, přechodů a čistících kusů, tesnění EPDM, 1.4301</t>
  </si>
  <si>
    <t xml:space="preserve">1*41 : </t>
  </si>
  <si>
    <t>41</t>
  </si>
  <si>
    <t>721 06-0004VD</t>
  </si>
  <si>
    <t>Potrubí kanalizační nerez, hrdlované D110x1mm, montáž a dodávka potrubí včetně tvarovek, těsnění, přechodů a čistících kusů, tesnění EPDM, 1.4301</t>
  </si>
  <si>
    <t xml:space="preserve">1*98 : </t>
  </si>
  <si>
    <t>98</t>
  </si>
  <si>
    <t>721 06-0005VD</t>
  </si>
  <si>
    <t>Potrubí kanalizační nerez, hrdlované D125x1mm, montáž a dodávka potrubí včetně tvarovek, těsnění, přechodů a čistících kusů, tesnění EPDM, 1.4301</t>
  </si>
  <si>
    <t xml:space="preserve">1*32 : </t>
  </si>
  <si>
    <t>721194104R00</t>
  </si>
  <si>
    <t>Vyvedení odpadních výpustek D 40 x 1,8</t>
  </si>
  <si>
    <t xml:space="preserve">1*45 : </t>
  </si>
  <si>
    <t>721194105R00</t>
  </si>
  <si>
    <t>Vyvedení odpadních výpustek D 50 x 1,8</t>
  </si>
  <si>
    <t xml:space="preserve">1*25 : </t>
  </si>
  <si>
    <t>25</t>
  </si>
  <si>
    <t>721194109R00</t>
  </si>
  <si>
    <t>Vyvedení odpadních výpustek D 110 x 2,3</t>
  </si>
  <si>
    <t xml:space="preserve">1*15 : </t>
  </si>
  <si>
    <t>721 00-9149VD</t>
  </si>
  <si>
    <t>Izolace potrubí včetně tvarovek proti rosení a hluku, minerální vlna/AL povrch, min lambda=0,04W/m, na potrubí d40, tl.25mm, dodávka a montáž</t>
  </si>
  <si>
    <t xml:space="preserve">třída reakce na oheň A2L-s1,d0 : </t>
  </si>
  <si>
    <t xml:space="preserve">MW, viz v.č. D.1.01.4a-202 : </t>
  </si>
  <si>
    <t>721 00-9150VD</t>
  </si>
  <si>
    <t>Izolace potrubí včetně tvarovek proti rosení a hluku, minerální vlna/AL povrch, min lambda=0,04W/m, na potrubí d50, tl.25mm, dodávka a montáž</t>
  </si>
  <si>
    <t>721 00-9152VD</t>
  </si>
  <si>
    <t>Izolace potrubí včetně tvarovek proti rosení a hluku, minerální vlna/AL povrch, min lambda=0,04W/m, na potrubí d75, tl.25mm, dodávka a montáž</t>
  </si>
  <si>
    <t>721 00-9153VD</t>
  </si>
  <si>
    <t>Izolace potrubí včetně tvarovek proti rosení a hluku, minerální vlna/AL povrch, min lambda=0,04W/m, na potrubí d110, tl.25mm, dodávka a montáž</t>
  </si>
  <si>
    <t xml:space="preserve">1*31 : </t>
  </si>
  <si>
    <t>31</t>
  </si>
  <si>
    <t>721 00-9154VD</t>
  </si>
  <si>
    <t>Izolace potrubí včetně tvarovek proti rosení a hluku, minerální vlna/AL povrch, min lambda=0,04W/m, na potrubí d125, tl.25mm, dodávka a montáž</t>
  </si>
  <si>
    <t>721 00-2901VD</t>
  </si>
  <si>
    <t>Dvířka plastová s rámem, revizní, dodávka a montáž</t>
  </si>
  <si>
    <t xml:space="preserve">1*13 : </t>
  </si>
  <si>
    <t xml:space="preserve">DV200/200, viz v.č. D.1.01.4a-202 : </t>
  </si>
  <si>
    <t xml:space="preserve">1*16 : </t>
  </si>
  <si>
    <t xml:space="preserve">DV200/400, viz v.č. D.1.01.4a-202 : </t>
  </si>
  <si>
    <t>29</t>
  </si>
  <si>
    <t>721 21-0014VD</t>
  </si>
  <si>
    <t>Podlahový žlab celonerezový, izol.souprava, odtokvý vtok, sifonová vložka, suchá klapka, nerezový děrovaný rošt, dodávka a montáž</t>
  </si>
  <si>
    <t xml:space="preserve">hygienický, celonerezový, provedení se svěrnou přírubou pro PVC krytiny, 100x1100mm skladebný rozměr : </t>
  </si>
  <si>
    <t xml:space="preserve">1*1 : </t>
  </si>
  <si>
    <t xml:space="preserve">Zs, viz v.č. D.1.01.4a-202 : </t>
  </si>
  <si>
    <t>721 06-0000VD</t>
  </si>
  <si>
    <t>Souprava ventilační střešní, souprava větrací hlavice DN100-150 mm, dodávka a montáž</t>
  </si>
  <si>
    <t xml:space="preserve">včetně dodávky a montáže izolačních souprav pro ploché střechy s tepelnou izolací, mPVC nebo bitumenové, a napojení na izolace střechy : </t>
  </si>
  <si>
    <t xml:space="preserve">1*6 : </t>
  </si>
  <si>
    <t xml:space="preserve">V.H., viz v.č. D.1.01.4a-202 : </t>
  </si>
  <si>
    <t>721273150RT1</t>
  </si>
  <si>
    <t>Hlavice ventilační přivětrávací, přivzdušňovací ventil, D 50/75/110 mm, dodávka a montáž</t>
  </si>
  <si>
    <t xml:space="preserve">P.V., viz v.č. D.1.01.4a-202 : </t>
  </si>
  <si>
    <t>721 30-0202VD</t>
  </si>
  <si>
    <t>Sestava střešního vtoku, pro ploché zelené střechy, střešní vtok svislý odtok, samoregulační el. vyhřívání 230V, nástavec, dodávka a montáž</t>
  </si>
  <si>
    <t xml:space="preserve">kapacita min 8,1l/s, střešní vtok pro ploché střechy s asfaltovou přírubou pro napojení parozábrany, nástavec s asfaltovou přírubou pro napojení vodotěsné izolace, ochranný koš pro zelené střechy, : </t>
  </si>
  <si>
    <t xml:space="preserve">materiály střechy nutno koordinovat se stavební částí dokumentace : </t>
  </si>
  <si>
    <t xml:space="preserve">DN100, S.V.1, viz v.č. D.1.01.4a-202 : </t>
  </si>
  <si>
    <t xml:space="preserve">DN125, S.V.1, viz v.č. D.1.01.4a-202 : </t>
  </si>
  <si>
    <t>721290112R00</t>
  </si>
  <si>
    <t>Zkouška těsnosti kanalizace vodou DN 200</t>
  </si>
  <si>
    <t xml:space="preserve">5+94+95+38 : </t>
  </si>
  <si>
    <t xml:space="preserve">viz v.č. D.1.01.4a-201 : </t>
  </si>
  <si>
    <t>232</t>
  </si>
  <si>
    <t>721290123R00</t>
  </si>
  <si>
    <t>Zkouška těsnosti kanalizace kouřem DN 300</t>
  </si>
  <si>
    <t xml:space="preserve">5+94+95+38+105+22+41+98+32 : </t>
  </si>
  <si>
    <t xml:space="preserve">viz v.č. D.1.01.4a-201-202 : </t>
  </si>
  <si>
    <t>530</t>
  </si>
  <si>
    <t>998721101R00</t>
  </si>
  <si>
    <t>Přesun hmot pro vnitřní kanalizaci, výšky do 6 m</t>
  </si>
  <si>
    <t>722 09-0011VD</t>
  </si>
  <si>
    <t>Demontáž stávajících instalací vodovodu včetně přesunu hmot a ekologické likvidace odpadu</t>
  </si>
  <si>
    <t>722 00-0002VD</t>
  </si>
  <si>
    <t>Uzavření/otevření systému vodovodu, odstávka vodovodu během rekonstrukce, vypouštění systému, včetně dodávek a montáže</t>
  </si>
  <si>
    <t xml:space="preserve">Provedení odpojení stávajícího přívodu studení pitné vody a teplé vody s cirkulací pro objekt S v sousední budově ve výměníkové stanice, odpojení těsně u průtočného potrubí, zaslepení, včetně dodávek a montážní na potrubí a armaturách : </t>
  </si>
  <si>
    <t>722 00-3065VD</t>
  </si>
  <si>
    <t>Těsnění prostupů protipožárním tmelem/požárními manžetami, odolnost dle požárně bezpečnostního řešení, průměr do 200mm, dodávka a montáž</t>
  </si>
  <si>
    <t xml:space="preserve">kovové nehořlavé potrubí, nehořlavá tepelná izolace z minerální vlny, položka zahrnuje těsnění skupiny potrubí přes stěnu pro sestavu potrubí studené a teplé vody s cirkulací a požární vodou : </t>
  </si>
  <si>
    <t xml:space="preserve">1*12 : </t>
  </si>
  <si>
    <t xml:space="preserve">P.U., viz v.č. D.1.01.4a-203 : </t>
  </si>
  <si>
    <t>722 00-0011VD</t>
  </si>
  <si>
    <t>Orientační štítky, popisové tabulky, dodávka a montáž</t>
  </si>
  <si>
    <t xml:space="preserve">1*50 : </t>
  </si>
  <si>
    <t>50</t>
  </si>
  <si>
    <t>722254201RT4</t>
  </si>
  <si>
    <t>Hydrantový systém, box s plnými dveřmi, průměr 19/30, stálotvará hadice, dodávka a montáž</t>
  </si>
  <si>
    <t xml:space="preserve">H19, viz v.č. D.1.01.4a-203 : </t>
  </si>
  <si>
    <t>722132115R00</t>
  </si>
  <si>
    <t>Potrubí ocel vně/vni pozinkované DN25, d28x1,5, montáž a dodávka potrubí včetně tvarovek, spojů a přechodů</t>
  </si>
  <si>
    <t xml:space="preserve">1*110 : </t>
  </si>
  <si>
    <t xml:space="preserve">POZINK, viz v.č. D.1.01.4a-203 : </t>
  </si>
  <si>
    <t>110</t>
  </si>
  <si>
    <t>722151113R00</t>
  </si>
  <si>
    <t>Potrubí nerez D 18 x 1,0 mm, pitná voda, montáž a dodávka potrubí včetně tvarovek, spojek, přechodů a těsnění</t>
  </si>
  <si>
    <t xml:space="preserve">1*395 : </t>
  </si>
  <si>
    <t xml:space="preserve">NEREZ, viz v.č. D.1.01.4a-203 : </t>
  </si>
  <si>
    <t>395</t>
  </si>
  <si>
    <t>722151114R00</t>
  </si>
  <si>
    <t>Potrubí nerez D 22 x 1,2 mm, pitná voda, montáž a dodávka potrubí včetně tvarovek, spojek, přechodů a těsnění</t>
  </si>
  <si>
    <t xml:space="preserve">1*155 : </t>
  </si>
  <si>
    <t>155</t>
  </si>
  <si>
    <t>722151115R00</t>
  </si>
  <si>
    <t>Potrubí nerez D 28 x 1,2 mm, pitná voda, montáž a dodávka potrubí včetně tvarovek, spojek, přechodů a těsnění</t>
  </si>
  <si>
    <t xml:space="preserve">1*42 : </t>
  </si>
  <si>
    <t>42</t>
  </si>
  <si>
    <t>722151116R00</t>
  </si>
  <si>
    <t>Potrubí nerez D 35 x 1,5 mm, pitná voda, montáž a dodávka potrubí včetně tvarovek, spojek, přechodů a těsnění</t>
  </si>
  <si>
    <t>722190401R00</t>
  </si>
  <si>
    <t>Vyvedení a upevnění výpustek DN 15</t>
  </si>
  <si>
    <t xml:space="preserve">viz v.č. D.1.01.4a-203 : </t>
  </si>
  <si>
    <t>722190403R00</t>
  </si>
  <si>
    <t>Vyvedení a upevnění výpustek DN 25</t>
  </si>
  <si>
    <t>722 18-9001VD</t>
  </si>
  <si>
    <t>Izolace potrubí požárního rozvodu z min.vlny tl.25mm, včetně izolace tvarovek na, povrchová úprava Al, lepící páska, dodávka a montáž</t>
  </si>
  <si>
    <t>722 18-0049VD</t>
  </si>
  <si>
    <t>Izolace potrubí z min.vlny včetně izolace tvarovek na d18/20mm, povrchová úprava Al, lepící páska, dodávka a montáž</t>
  </si>
  <si>
    <t>722 18-0050VD</t>
  </si>
  <si>
    <t>Izolace potrubí z min.vlny včetně izolace tvarovek na d22/25mm, povrchová úprava Al, lepící páska, dodávka a montáž</t>
  </si>
  <si>
    <t>722 18-0051VD</t>
  </si>
  <si>
    <t>Izolace potrubí z min.vlny včetně izolace tvarovek na d28/30mm, povrchová úprava Al, lepící páska, dodávka a montáž</t>
  </si>
  <si>
    <t>722 18-0052VD</t>
  </si>
  <si>
    <t>Izolace potrubí z min.vlny včetně izolace tvarovek na d35/40mm, povrchová úprava Al, lepící páska, dodávka a montáž</t>
  </si>
  <si>
    <t>722 18-8001VD</t>
  </si>
  <si>
    <t>Příplatek pro izolace armatur z min.vlny, povrchová úprava Al, lepící páska, dodávka a montáž</t>
  </si>
  <si>
    <t xml:space="preserve">2+1+1+2+2+2+32+18 : </t>
  </si>
  <si>
    <t xml:space="preserve">viz v.č. D.1.01.4a-001,203 : </t>
  </si>
  <si>
    <t>60</t>
  </si>
  <si>
    <t>722 00-9021VD</t>
  </si>
  <si>
    <t>Oddělovač potrubních systémů typ BA DN15, dodávka a montáž, napojení na kanalizaci - volné hrdlo DN50</t>
  </si>
  <si>
    <t xml:space="preserve">BA, viz v.č. D.1.01.4a-203 : </t>
  </si>
  <si>
    <t>722 00-9032VD</t>
  </si>
  <si>
    <t>Zpětná klapka, kontrolovatelná zpětná armatura, pro ochranu pitné vody, typ EA, G3/4", dodávka a montáž</t>
  </si>
  <si>
    <t xml:space="preserve">EA, viz v.č. D.1.01.4a-203 : </t>
  </si>
  <si>
    <t>722 40-0002VD</t>
  </si>
  <si>
    <t>Filtr pro pitnou vodu s vložkou 5µ, vnitřní-vnitřní závit DN 20, dodávka a montáž včetně vložky</t>
  </si>
  <si>
    <t xml:space="preserve">F5, viz v.č. D.1.01.4a-203 : </t>
  </si>
  <si>
    <t>722236511R00</t>
  </si>
  <si>
    <t>Filtr vodovodní, do potrubí,vel.oka 0,4mm,vnitřní závity DN 15, dodávka a montáž</t>
  </si>
  <si>
    <t xml:space="preserve">F, viz v.č. D.1.01.4a-203 : </t>
  </si>
  <si>
    <t>722 00-9001VD</t>
  </si>
  <si>
    <t>Ventil regulační/vyvažovací pro systém cirkulace teplé vody G1/2", dodávka a montáž</t>
  </si>
  <si>
    <t xml:space="preserve">mosaz, funkce uzávěru, funkce vypouštění - zátka pro osazení výpustného ventilu : </t>
  </si>
  <si>
    <t xml:space="preserve">VyvV, viz v.č. D.1.01.4a-203 : </t>
  </si>
  <si>
    <t>722 00-9015VD</t>
  </si>
  <si>
    <t>Vyregulování soustavy teplé vody a cirkulace odbornou firmou</t>
  </si>
  <si>
    <t>armat</t>
  </si>
  <si>
    <t>722236342R00</t>
  </si>
  <si>
    <t>Ventil uzavízací šikmý,vnitř.z. 2otvory DN 15, dodávka a montáž</t>
  </si>
  <si>
    <t xml:space="preserve">mosaz, funkce vypouštění - zátka pro osazení výpustného ventilu : </t>
  </si>
  <si>
    <t xml:space="preserve">UV, viz v.č. D.1.01.4a-203 : </t>
  </si>
  <si>
    <t>722236343R00</t>
  </si>
  <si>
    <t>Ventil uzavízací šikmý,vnitř.z. 2otvory DN 20, dodávka a montáž</t>
  </si>
  <si>
    <t xml:space="preserve">1*18 : </t>
  </si>
  <si>
    <t>18</t>
  </si>
  <si>
    <t>722 00-5003VD</t>
  </si>
  <si>
    <t>Hygienické zabezpečení rozvodů teplé vody proti bakteriím, dávkování chemie, dodávka a montáž komplet včetně příslušenství</t>
  </si>
  <si>
    <t xml:space="preserve">Dodávka a montáž komplet zařízení včetně příslušenství pro hygienické zabezpeční rozvodů teplé vody dávkováním chemie proti bakteriím, zejména legionelle,  : </t>
  </si>
  <si>
    <t xml:space="preserve">včetně dodávky impulzního vodoměru na vstupu studené vody k přípravě teplé vody, dávkovací soubor, včetně dávkovacího čerpadla, odvzdušnění,  : </t>
  </si>
  <si>
    <t xml:space="preserve">výtlak se zpětným ventilem nerez, armatury doprovodné, konektory, kabely, hadičkyy a ostatní montážní materiál, zásobník roztoku, instalační rám,  : </t>
  </si>
  <si>
    <t xml:space="preserve">uvedení do provozu, doprava, doklady : </t>
  </si>
  <si>
    <t xml:space="preserve">HTV : </t>
  </si>
  <si>
    <t>722280108R00</t>
  </si>
  <si>
    <t>Tlaková zkouška vodovodního potrubí DN 50</t>
  </si>
  <si>
    <t xml:space="preserve">110+395+155+42+105 : </t>
  </si>
  <si>
    <t>807</t>
  </si>
  <si>
    <t>722290234R00</t>
  </si>
  <si>
    <t>Proplach a dezinfekce vodovod.potrubí DN 80</t>
  </si>
  <si>
    <t>998722101R00</t>
  </si>
  <si>
    <t>Přesun hmot pro vnitřní vodovod, výšky do 6 m</t>
  </si>
  <si>
    <t>725 00-1000VD</t>
  </si>
  <si>
    <t>Demontáž stávajících zařizovacích předmětů včetně přesunu hmot a ekologické likvidace odpadu</t>
  </si>
  <si>
    <t>721 00-0009VD</t>
  </si>
  <si>
    <t>Kondenzační sifon pro zařízení VZT, mechanická pojistka proti vyschnutí, dodávka a montáž</t>
  </si>
  <si>
    <t xml:space="preserve">FCU, viz v.č. D.1.01.4a-202 : </t>
  </si>
  <si>
    <t>725 00-0003VD</t>
  </si>
  <si>
    <t>Podomítkový kondenzační sifon pro zařízení VZT, pojistka proti vyschnutí, podomítkové těleso, krytka , dodávka a montáž</t>
  </si>
  <si>
    <t xml:space="preserve">1*10 : </t>
  </si>
  <si>
    <t xml:space="preserve">KLM, viz v.č. D.1.01.4a-202-203 : </t>
  </si>
  <si>
    <t>725860180RV1</t>
  </si>
  <si>
    <t>Sifon pračkový/myčkový, D 40/50 mm nerezový, rohový ventil se zpětnou klapkou RV G1/2"-3/4", dodávka a montáž</t>
  </si>
  <si>
    <t xml:space="preserve">podomítková uzávěrka, krycí deska nerez 160x110 mm : </t>
  </si>
  <si>
    <t xml:space="preserve">M, viz v.č. D.1.01.4a-202-203 : </t>
  </si>
  <si>
    <t>725814122R00</t>
  </si>
  <si>
    <t>Pračkový rohový ventil se zpětnou klapkou, G1/2"xG3/4", dodávka a montáž</t>
  </si>
  <si>
    <t xml:space="preserve">včetně rychlospojky pro napojení hadice : </t>
  </si>
  <si>
    <t xml:space="preserve">2*1 : </t>
  </si>
  <si>
    <t xml:space="preserve">VYLZ, viz v.č. D.1.01.4a-202-203 : </t>
  </si>
  <si>
    <t xml:space="preserve">MPM, viz v.č. D.1.01.4a-202-203 : </t>
  </si>
  <si>
    <t>725845111RV1</t>
  </si>
  <si>
    <t>Baterie sprchová nástěnná páková ruční, keramická kartuše, držák ruční sprchy - sprchová tyč, ruční sprcha, sprchová hadice, dodávka a montáž</t>
  </si>
  <si>
    <t xml:space="preserve">1*3 : </t>
  </si>
  <si>
    <t xml:space="preserve">S, viz v.č. D.1.01.4a-202-203 : </t>
  </si>
  <si>
    <t>725 23-0200VD</t>
  </si>
  <si>
    <t>Sestava sprchové podlahové vpusti DN50, min. 0,8l/s, vodorovný odtok, PVC podlaha, dodávka a montáž</t>
  </si>
  <si>
    <t xml:space="preserve">izolační souprava, nástavec se svěrnou přírubou pro PVC krytiny podlah, zápachová uzávěrka, vtoková nerez mřížka : </t>
  </si>
  <si>
    <t xml:space="preserve">Sz, viz v.č. D.1.01.4a-202-203 : </t>
  </si>
  <si>
    <t>725 11-9001VD</t>
  </si>
  <si>
    <t>Nádržka vysoko položená, bílý plast, rohový ventil G1/2", splachovací trubka vedená ve stěně, připojovací hadička, dodávka a montáž</t>
  </si>
  <si>
    <t xml:space="preserve">NAD, viz v.č. D.1.01.4a-202-203 : </t>
  </si>
  <si>
    <t>725019101R00</t>
  </si>
  <si>
    <t>Výlevka stojící keramická bílá s plastovou mřížkou, dodávka a montáž</t>
  </si>
  <si>
    <t xml:space="preserve">VYL, viz v.č. D.1.01.4a-202-203 : </t>
  </si>
  <si>
    <t>725825114R00</t>
  </si>
  <si>
    <t>Baterie dřezová nástěnná páková ruční, chrom, keramická kartuše, dodávka a montáž</t>
  </si>
  <si>
    <t xml:space="preserve">N, viz v.č. D.1.01.4a-202-203 : </t>
  </si>
  <si>
    <t xml:space="preserve">1*9 : </t>
  </si>
  <si>
    <t xml:space="preserve">DZ, viz v.č. D.1.01.4a-202-203 : </t>
  </si>
  <si>
    <t>725860202R00</t>
  </si>
  <si>
    <t>Sifon dřezový D 40, 50 mm, 6/4", včetně odtokové soupravy, dodávka a montáž</t>
  </si>
  <si>
    <t>725860215R00</t>
  </si>
  <si>
    <t>Sifon umyvadlový nábytkový, D 32, 40 mm, plastový, dodávka a montáž</t>
  </si>
  <si>
    <t xml:space="preserve">1*8 : </t>
  </si>
  <si>
    <t xml:space="preserve">UZ, viz v.č. D.1.01.4a-202-203 : </t>
  </si>
  <si>
    <t>725860251R00</t>
  </si>
  <si>
    <t>Sifon umyvadlový chromovaný, včetně odtokové soupravy, dodávka a montáž</t>
  </si>
  <si>
    <t xml:space="preserve">UL, viz v.č. D.1.01.4a-202-203 : </t>
  </si>
  <si>
    <t xml:space="preserve">Um, viz v.č. D.1.01.4a-202-203 : </t>
  </si>
  <si>
    <t xml:space="preserve">1*11 : </t>
  </si>
  <si>
    <t xml:space="preserve">U, viz v.č. D.1.01.4a-202-203 : </t>
  </si>
  <si>
    <t>725860212R00</t>
  </si>
  <si>
    <t>Sifon umyvadlový pod omítku, výjimatelná vložka, připoj D 40, 50 mm, včetně odtokové soupravy, dodávka a montáž</t>
  </si>
  <si>
    <t xml:space="preserve">Ui, viz v.č. D.1.01.4a-202-203 : </t>
  </si>
  <si>
    <t>725825111R00</t>
  </si>
  <si>
    <t>Baterie umyvadlová nástěnná ruční, chrom, keramická kartuše, dodávka a montáž</t>
  </si>
  <si>
    <t>21</t>
  </si>
  <si>
    <t>725823121RT2</t>
  </si>
  <si>
    <t>Baterie umyvadlová nástěnná ruční, chrom, keramická kartuše, lékařská páka - prodloužená ovládací páka, dodávka a montáž</t>
  </si>
  <si>
    <t>725017321R00</t>
  </si>
  <si>
    <t>Umývátko keramické bílé, 45cm, odtoková souprava, dodávka a montáž</t>
  </si>
  <si>
    <t>725017122R00</t>
  </si>
  <si>
    <t>Umyvadlo keramické, bílé, 55cm, odtoková souprava, dodávka a montáž</t>
  </si>
  <si>
    <t>725037156RV1</t>
  </si>
  <si>
    <t>Umyvadlo keramické bílé lékařské, 70 cm, bez přepadu, odtoková souprava, dodávka a montáž</t>
  </si>
  <si>
    <t>725017153R00</t>
  </si>
  <si>
    <t>Umyvadlo invalidní  64 x 55 cm, bílé, dodávka a montáž</t>
  </si>
  <si>
    <t>725 11-0200VD</t>
  </si>
  <si>
    <t>Montážní prvek kovový pro uchycení umyvadla a baterie, samonosný, do SDK konstrukcí příček, dodávka a montáž</t>
  </si>
  <si>
    <t>725 11-0300VD</t>
  </si>
  <si>
    <t>Montážní prvek pro závěsné WC samonosný do lehkých konstrukcí, včetně nádržky, montážní sady a příslušenství, ovládací deska zepředu bílá</t>
  </si>
  <si>
    <t xml:space="preserve">WC, viz v.č. D.1.01.4a-202-203 : </t>
  </si>
  <si>
    <t xml:space="preserve">WCi, viz v.č. D.1.01.4a-202-203 : </t>
  </si>
  <si>
    <t>725014131RT1</t>
  </si>
  <si>
    <t>Klozet závěsný keramický bílý, sedátko bílé duraplast s poklopem, dodávka a montáž</t>
  </si>
  <si>
    <t>725014141RV1</t>
  </si>
  <si>
    <t>Klozet závěsný keramický bílý, pro tělesně postižené, sedátko duraplast, oddálené pleumatické splachování, dodávka a montáž</t>
  </si>
  <si>
    <t>725 00-0201VD</t>
  </si>
  <si>
    <t>Pisoár keramický, bílý, montážní lišta s optoelektrický splachovačem, elektromagnetický ventil, 24V DC, dodávka a montáž</t>
  </si>
  <si>
    <t xml:space="preserve">nosný rám pro pisoár, propojovací hadice, rohový ventil, speciální vtoková armatura s těsněním, sifon, upevňovací sada, montážní šablona : </t>
  </si>
  <si>
    <t xml:space="preserve">Pi, viz v.č. D.1.01.4a-202-203 : </t>
  </si>
  <si>
    <t>725 03-0008VD</t>
  </si>
  <si>
    <t>Zdroj bezpečného napětí automatické splachovače pisoárů, 230V-AC/24V-DC dodávka a montáž</t>
  </si>
  <si>
    <t>725 03-0009VD</t>
  </si>
  <si>
    <t>Dálkové ovládání pro automatické splachovače</t>
  </si>
  <si>
    <t>998725101R00</t>
  </si>
  <si>
    <t>Přesun hmot pro zařizovací předměty, výšky do 6 m</t>
  </si>
  <si>
    <t>767995101RV1</t>
  </si>
  <si>
    <t>Systémové uložení potrubí a zařízení, včetně přesunu hmot, dodávky a montáže</t>
  </si>
  <si>
    <t xml:space="preserve">nosné žlábky pro potrubí, objímky s pryžovou manžetou, objímky plastové, ocelové závěsy, konzoly, pomocný a kotevní materieál včetně příslušenství : </t>
  </si>
  <si>
    <t xml:space="preserve">1,5*(105+22+41+98+32) : </t>
  </si>
  <si>
    <t xml:space="preserve">1,5kg/m potrubí Kanalizace, viz v.č. D.1.01.4a-201-202 : </t>
  </si>
  <si>
    <t xml:space="preserve">2,0*(110+395+155+42+105) : </t>
  </si>
  <si>
    <t xml:space="preserve">2,0kg/m potrubí Vodovodu, viz v.č. D.1.01.4a-203 : </t>
  </si>
  <si>
    <t>2061</t>
  </si>
  <si>
    <t>946941102R00</t>
  </si>
  <si>
    <t>Montáž pojízdných Alu věží, 2,5 x 1,45 m</t>
  </si>
  <si>
    <t>sada</t>
  </si>
  <si>
    <t xml:space="preserve">jedna sada na podlaží, viz v.č. D.1.01.4a-001 : </t>
  </si>
  <si>
    <t>946941192R00</t>
  </si>
  <si>
    <t>Nájemné pojízdných Alu věží, 2,5 x 1,45 m</t>
  </si>
  <si>
    <t xml:space="preserve">2*30 : </t>
  </si>
  <si>
    <t xml:space="preserve">30 dní, viz v.č. D.1.01.4a-001 : </t>
  </si>
  <si>
    <t>946941802R00</t>
  </si>
  <si>
    <t>Demontáž pojízdných Alu věží, 2,5 x 1,45 m</t>
  </si>
  <si>
    <t>974031154RV1</t>
  </si>
  <si>
    <t>Vysekání drážek pro vodovodní a kanalizační potrubí ve zdivu z cihel nebo kamene, rozměr 5x5 až 15x15cm, včetně zapravení</t>
  </si>
  <si>
    <t xml:space="preserve">včetně přesunu hmot, včetně poplatku za skládku suti, vodorovné přemístění suti včetně příplatků, celková vzdálenost 15km : </t>
  </si>
  <si>
    <t xml:space="preserve">0,80*(105+22+41+98+32) : </t>
  </si>
  <si>
    <t xml:space="preserve">80% potrubí Kanalizace, viz v.č. D.1.01.4a-201-202 : </t>
  </si>
  <si>
    <t xml:space="preserve">0,80*(110+395+155+42+105) : </t>
  </si>
  <si>
    <t xml:space="preserve">80% potrubí Vodovodu, viz v.č. D.1.01.4a-203 : </t>
  </si>
  <si>
    <t>884</t>
  </si>
  <si>
    <t>970051200RV1</t>
  </si>
  <si>
    <t>Vrtání jádrové do ŽB nebo zdiva nebo kamene do D 200 mm</t>
  </si>
  <si>
    <t xml:space="preserve">včetně přesunu hmot, včetně poplatku za skládku suti, vodorovné přemístění suti, včetně příplatků za tloušťku armatury nad 15 mm při jádrovém vrtání v ŽB do 200 mm, celková vzdálenost na skládku 15km : </t>
  </si>
  <si>
    <t xml:space="preserve">0,35*(4+2)+0,2*(12*4) : </t>
  </si>
  <si>
    <t xml:space="preserve">D.1.01.4a-201-203 : </t>
  </si>
  <si>
    <t>11,7</t>
  </si>
  <si>
    <t>713001001</t>
  </si>
  <si>
    <t>Tepelná izolace z minerální vlny s Al. fólií tl. 20 mm, pro potrubí D 15, lmb = 0,033 W/m2K</t>
  </si>
  <si>
    <t xml:space="preserve">256+13 : </t>
  </si>
  <si>
    <t>269</t>
  </si>
  <si>
    <t>713001002</t>
  </si>
  <si>
    <t>Tepelná izolace z minerální vlny s Al. fólií tl. 25 mm, pro potrubí D 18, lmb = 0,033 W/m2K</t>
  </si>
  <si>
    <t xml:space="preserve">76+2 : </t>
  </si>
  <si>
    <t>78</t>
  </si>
  <si>
    <t>713001003</t>
  </si>
  <si>
    <t>Tepelná izolace z minerální vlny s Al. fólií tl. 25 mm, pro potrubí D 22 lmb = 0,033 W/m2K</t>
  </si>
  <si>
    <t xml:space="preserve">76 : </t>
  </si>
  <si>
    <t>76</t>
  </si>
  <si>
    <t>713001004</t>
  </si>
  <si>
    <t>Tepelná izolace z minerální vlny s Al. fólií tl. 30 mm, pro potrubí D 28 lmb = 0,033 W/m2K</t>
  </si>
  <si>
    <t xml:space="preserve">115 : </t>
  </si>
  <si>
    <t>115</t>
  </si>
  <si>
    <t>713001005</t>
  </si>
  <si>
    <t>Tepelná izolace z minerální vlny s Al. fólií tl. 40 mm, pro potrubí D 35 lmb = 0,033 W/m2K</t>
  </si>
  <si>
    <t xml:space="preserve">59 : </t>
  </si>
  <si>
    <t>59</t>
  </si>
  <si>
    <t>713001006</t>
  </si>
  <si>
    <t>Tepelná izolace z minerální vlny s Al. fólií tl. 40 mm, pro potrubí DN 25 lmb = 0,033 W/m2K</t>
  </si>
  <si>
    <t xml:space="preserve">133 : </t>
  </si>
  <si>
    <t>133</t>
  </si>
  <si>
    <t>713001007</t>
  </si>
  <si>
    <t>Tepelná izolace z minerální vlny s Al. fólií tl. 40 mm, pro potrubí DN 32 lmb = 0,033 W/m2K</t>
  </si>
  <si>
    <t xml:space="preserve">51+6 : </t>
  </si>
  <si>
    <t>57</t>
  </si>
  <si>
    <t>713001008</t>
  </si>
  <si>
    <t>Tepelná izolace z minerální vlny s Al. fólií tl. 40 mm, pro potrubí DN 40 lmb = 0,033 W/m2K</t>
  </si>
  <si>
    <t xml:space="preserve">5 : </t>
  </si>
  <si>
    <t>713001009</t>
  </si>
  <si>
    <t>Tepelná izolace z minerální vlny s Al. fólií tl. 40 mm, pro potrubí DN 50 lmb = 0,033 W/m2K</t>
  </si>
  <si>
    <t xml:space="preserve">30+6 : </t>
  </si>
  <si>
    <t>36</t>
  </si>
  <si>
    <t>713003001</t>
  </si>
  <si>
    <t>Tepelná izolace plošná z minerální vlny s Al. fólií tl. 40 mm, lmb = 0,033 W/m2K</t>
  </si>
  <si>
    <t xml:space="preserve">3 : </t>
  </si>
  <si>
    <t>713002001</t>
  </si>
  <si>
    <t>Izolace z Polyetylenu tl. 20 mm pro potrubí d 15</t>
  </si>
  <si>
    <t xml:space="preserve">217+12 : </t>
  </si>
  <si>
    <t>229</t>
  </si>
  <si>
    <t>713002002</t>
  </si>
  <si>
    <t>Izolace z Polyetylenu tl. 20 mm pro potrubí d 18</t>
  </si>
  <si>
    <t xml:space="preserve">14+6 : </t>
  </si>
  <si>
    <t>713909001</t>
  </si>
  <si>
    <t>Montáž izolace z minerální vlny s Al. fólií vč. Al. pásky</t>
  </si>
  <si>
    <t xml:space="preserve">269+78+76+115+59+133+57+5+36 : </t>
  </si>
  <si>
    <t>828</t>
  </si>
  <si>
    <t>713909002</t>
  </si>
  <si>
    <t>Montáž izolace z Polyetylenu vč. sponek</t>
  </si>
  <si>
    <t xml:space="preserve">229+20 : </t>
  </si>
  <si>
    <t>249</t>
  </si>
  <si>
    <t>713909003</t>
  </si>
  <si>
    <t>Montáž plošné izolace z minerální vlny s Al. fólií vč. Al. pásky</t>
  </si>
  <si>
    <t>998713201</t>
  </si>
  <si>
    <t>Přesun hmot procentní pro izolace tepelné v objektech v do 6 m</t>
  </si>
  <si>
    <t>732001001</t>
  </si>
  <si>
    <t>Oběhové čerpadlo s plynulou regulací otáček Q=0,60 m3/h, H=15 kPa, DN 20, 1x230V, 0,03 kW, 0,26 A</t>
  </si>
  <si>
    <t xml:space="preserve">1 : </t>
  </si>
  <si>
    <t>732001002</t>
  </si>
  <si>
    <t>Oběhové čerpadlo s plynulou regulací otáček Q=1,20 m3/h, H=20 kPa, DN 25, 1x230V, 0,03 kW, 0,26 A</t>
  </si>
  <si>
    <t>732001003</t>
  </si>
  <si>
    <t>Oběhové čerpadlo s plynulou regulací otáček Q=3,20 m3/h, H=45 kPa, DN 32, 1x230V, 0,15 kW, 1,22 A</t>
  </si>
  <si>
    <t>732001004</t>
  </si>
  <si>
    <t>Oběhové čerpadlo s plynulou regulací otáček Q=1,60 m3/h, H=30 kPa, DN 25, 1x230V, 0,05 kW, 0,41 A</t>
  </si>
  <si>
    <t>732429212</t>
  </si>
  <si>
    <t>Montáž čerpadla oběhového mokroběžného závitového DN 25</t>
  </si>
  <si>
    <t xml:space="preserve">1+1+1 : </t>
  </si>
  <si>
    <t>732429215</t>
  </si>
  <si>
    <t>Montáž čerpadla oběhového mokroběžného závitového DN 32</t>
  </si>
  <si>
    <t>998732201</t>
  </si>
  <si>
    <t>Přesun hmot procentní pro strojovny v objektech v do 6 m</t>
  </si>
  <si>
    <t>733111105</t>
  </si>
  <si>
    <t>Potrubí ocelové závitové černé bezešvé běžné nízkotlaké DN 25</t>
  </si>
  <si>
    <t xml:space="preserve">"Potrubí k VZT"133 : </t>
  </si>
  <si>
    <t>733111106</t>
  </si>
  <si>
    <t>Potrubí ocelové závitové černé bezešvé běžné nízkotlaké DN 32</t>
  </si>
  <si>
    <t xml:space="preserve">"Potrubí k VZT"51 : </t>
  </si>
  <si>
    <t>51</t>
  </si>
  <si>
    <t>733111107</t>
  </si>
  <si>
    <t>Potrubí ocelové závitové černé bezešvé běžné nízkotlaké DN 40</t>
  </si>
  <si>
    <t xml:space="preserve">"Potrubí k VZT"5 : </t>
  </si>
  <si>
    <t>733111108</t>
  </si>
  <si>
    <t>Potrubí ocelové závitové černé bezešvé běžné nízkotlaké DN 50</t>
  </si>
  <si>
    <t xml:space="preserve">"Potrubí k VZT"30 : </t>
  </si>
  <si>
    <t>30</t>
  </si>
  <si>
    <t>733111116</t>
  </si>
  <si>
    <t>Potrubí ocelové závitové černé bezešvé běžné v kotelnách nebo strojovnách DN 32</t>
  </si>
  <si>
    <t xml:space="preserve">"Prostor OPS"6 : </t>
  </si>
  <si>
    <t>733111118</t>
  </si>
  <si>
    <t>Potrubí ocelové závitové černé bezešvé běžné v kotelnách nebo strojovnách DN 50</t>
  </si>
  <si>
    <t>733122222</t>
  </si>
  <si>
    <t>Potrubí uhlíkové oceli tenkostěnné vně pozink spojované lisováním D 15x1,2 mm</t>
  </si>
  <si>
    <t xml:space="preserve">"Rozvody k OT pod stropem"256+13 : </t>
  </si>
  <si>
    <t xml:space="preserve">"Dopojení OT rozvody v SDK"217+12 : </t>
  </si>
  <si>
    <t>498</t>
  </si>
  <si>
    <t>733122223</t>
  </si>
  <si>
    <t>Potrubí uhlíkové oceli tenkostěnné vně pozink spojované lisováním D 18x1,2 mm</t>
  </si>
  <si>
    <t xml:space="preserve">"Rozvody k OT pod stropem"76+2 : </t>
  </si>
  <si>
    <t xml:space="preserve">"Dopojení OT rozvody v SDK"14+6 : </t>
  </si>
  <si>
    <t>733122224</t>
  </si>
  <si>
    <t>Potrubí uhlíkové oceli tenkostěnné vně pozink spojované lisováním D 22x1,5 mm</t>
  </si>
  <si>
    <t xml:space="preserve">"Rozvody k OT pod stropem"76 : </t>
  </si>
  <si>
    <t>733122225</t>
  </si>
  <si>
    <t>Potrubí uhlíkové oceli tenkostěnné vně pozink spojované lisováním D 28x1,5 mm</t>
  </si>
  <si>
    <t xml:space="preserve">"Rozvody k OT pod stropem"115 : </t>
  </si>
  <si>
    <t>733122226</t>
  </si>
  <si>
    <t>Potrubí uhlíkové oceli tenkostěnné vně pozink spojované lisováním D 35x1,5 mm</t>
  </si>
  <si>
    <t xml:space="preserve">"Rozvody k OT pod stropem"59 : </t>
  </si>
  <si>
    <t>733190107</t>
  </si>
  <si>
    <t>Zkouška těsnosti potrubí ocelové závitové DN do 40</t>
  </si>
  <si>
    <t xml:space="preserve">133+51+5+6+498+98+76+115+59 : </t>
  </si>
  <si>
    <t>1041</t>
  </si>
  <si>
    <t>733190108</t>
  </si>
  <si>
    <t>Zkouška těsnosti potrubí ocelové závitové DN přes 40 do 50</t>
  </si>
  <si>
    <t>998733201</t>
  </si>
  <si>
    <t>Přesun hmot procentní pro rozvody potrubí v objektech v do 6 m</t>
  </si>
  <si>
    <t>734001001</t>
  </si>
  <si>
    <t>Automatický odvzdušňovací "Snížený" ventil DN 10 s bočním odfukem</t>
  </si>
  <si>
    <t xml:space="preserve">2+2 : </t>
  </si>
  <si>
    <t>734001002</t>
  </si>
  <si>
    <t>Automatický odvzdušňovací ventil DN 15</t>
  </si>
  <si>
    <t xml:space="preserve">4+2+12 : </t>
  </si>
  <si>
    <t>734001003</t>
  </si>
  <si>
    <t>Kulový kohout DN 10</t>
  </si>
  <si>
    <t>734001004</t>
  </si>
  <si>
    <t>Kulový kohout DN 15</t>
  </si>
  <si>
    <t>734001005</t>
  </si>
  <si>
    <t>Kulový kohout DN 25</t>
  </si>
  <si>
    <t xml:space="preserve">6 : </t>
  </si>
  <si>
    <t>734001006</t>
  </si>
  <si>
    <t>Kulový kohout DN 32</t>
  </si>
  <si>
    <t xml:space="preserve">2+1 : </t>
  </si>
  <si>
    <t>734001007</t>
  </si>
  <si>
    <t>Kulový kohout DN 50</t>
  </si>
  <si>
    <t>734001008</t>
  </si>
  <si>
    <t>Vypouštěcí kulový kohout DN 15</t>
  </si>
  <si>
    <t xml:space="preserve">4+2 : </t>
  </si>
  <si>
    <t>734001009</t>
  </si>
  <si>
    <t>Filtr DN 25</t>
  </si>
  <si>
    <t xml:space="preserve">1+2 : </t>
  </si>
  <si>
    <t>734001010</t>
  </si>
  <si>
    <t>Filtr DN 32</t>
  </si>
  <si>
    <t xml:space="preserve">1+1 : </t>
  </si>
  <si>
    <t>734001011</t>
  </si>
  <si>
    <t>Filtr DN 50</t>
  </si>
  <si>
    <t>734001012</t>
  </si>
  <si>
    <t>Zpětná klapka DN 25</t>
  </si>
  <si>
    <t>734001013</t>
  </si>
  <si>
    <t>Zpětná klapka DN 32</t>
  </si>
  <si>
    <t>734001014</t>
  </si>
  <si>
    <t>Regulační ventil s odlehčenou kuželkou s měřením průtoku, tlaku a teploty média DN 32</t>
  </si>
  <si>
    <t>734001015</t>
  </si>
  <si>
    <t>Regulační ventil s odlehčenou kuželkou s měřením průtoku, tlaku a teploty média DN 50</t>
  </si>
  <si>
    <t>734001016</t>
  </si>
  <si>
    <t>Vyvažovací ventil s možností měření průtoku, tlaku a teploty média, Kvs - 0,9, DN 15</t>
  </si>
  <si>
    <t>734001017</t>
  </si>
  <si>
    <t>Pancéřová nerezová hadice DN 25, délky 0,5 m</t>
  </si>
  <si>
    <t xml:space="preserve">4 : </t>
  </si>
  <si>
    <t>734001018</t>
  </si>
  <si>
    <t>Pancéřová nerezová hadice DN 32, délky 0,5 m</t>
  </si>
  <si>
    <t>734001019</t>
  </si>
  <si>
    <t>VC - Dvoucestný regulační tlakově nezávislý ventil DN 20 s elektropohonem - Dodávka profese VZT</t>
  </si>
  <si>
    <t xml:space="preserve">2 : </t>
  </si>
  <si>
    <t>734001020</t>
  </si>
  <si>
    <t>V1 - Dvoucestný regulační tlakově nezávislý ventil DN 20 s elektropohonem - Dodávka profese MaR</t>
  </si>
  <si>
    <t>734001021</t>
  </si>
  <si>
    <t>V2 - Dvoucestný regulační tlakově nezávislý ventil DN 25 s elektropohonem - Dodávka profese MaR</t>
  </si>
  <si>
    <t>734001022</t>
  </si>
  <si>
    <t>Regulační přírubový ventil PN6, DN 25, Kvs 6,3 vč. pohonu 24V, 0-10V</t>
  </si>
  <si>
    <t>734001023</t>
  </si>
  <si>
    <t>Regulační přírubový ventil PN6, DN 25, Kvs 4,0 vč. pohonu 24V, 0-10V</t>
  </si>
  <si>
    <t>734002001</t>
  </si>
  <si>
    <t>Termostatický ventil k otopnému tělesu DN 15, Kvs - 0,86 přímý/rohový</t>
  </si>
  <si>
    <t xml:space="preserve">35+2 : </t>
  </si>
  <si>
    <t>37</t>
  </si>
  <si>
    <t>734002004</t>
  </si>
  <si>
    <t>Termostatický ventil samotížný k otopnému tělesu DN 15, Kvs - 0,86 axiální</t>
  </si>
  <si>
    <t>734002002</t>
  </si>
  <si>
    <t>Uzavírací šroubení k otopnému tělesu DN 15 přímé/rohové s možností vypouštění, šroubení maximálně, otevřeno</t>
  </si>
  <si>
    <t xml:space="preserve">35+3 : </t>
  </si>
  <si>
    <t>734002003</t>
  </si>
  <si>
    <t>Termostatická hlavice s pojistkou proti odcizení</t>
  </si>
  <si>
    <t xml:space="preserve">35+2+3+1+1 : </t>
  </si>
  <si>
    <t>734002005</t>
  </si>
  <si>
    <t>Termostatický ventil s radiátorovým dvoubodovým připojením DN15, Kvs-0,67 rohový</t>
  </si>
  <si>
    <t>734109112</t>
  </si>
  <si>
    <t>Montáž armatury přírubové se dvěma přírubami PN 6 DN 25</t>
  </si>
  <si>
    <t>734200811</t>
  </si>
  <si>
    <t>Demontáž armatury závitové s jedním závitem přes G 1/2 do G 1/2</t>
  </si>
  <si>
    <t xml:space="preserve">"Hlavice termostatická nebo ruční"1+1 : </t>
  </si>
  <si>
    <t>734200821</t>
  </si>
  <si>
    <t>Demontáž armatury závitové se dvěma závity přes G 1/2 do G 1/2</t>
  </si>
  <si>
    <t xml:space="preserve">"Armatury k OT"2 : </t>
  </si>
  <si>
    <t>734209102</t>
  </si>
  <si>
    <t>Montáž armatury závitové s jedním závitem G 3/8</t>
  </si>
  <si>
    <t>734209103</t>
  </si>
  <si>
    <t>Montáž armatury závitové s jedním závitem G 1/2</t>
  </si>
  <si>
    <t xml:space="preserve">18+8 : </t>
  </si>
  <si>
    <t>26</t>
  </si>
  <si>
    <t>734209112</t>
  </si>
  <si>
    <t>Montáž armatury závitové s dvěma závity G 3/8</t>
  </si>
  <si>
    <t>734209113</t>
  </si>
  <si>
    <t>Montáž armatury závitové s dvěma závity G 1/2</t>
  </si>
  <si>
    <t xml:space="preserve">18+2+37+1+38+2 : </t>
  </si>
  <si>
    <t>734209114</t>
  </si>
  <si>
    <t>Montáž armatury závitové s dvěma závity G 3/4</t>
  </si>
  <si>
    <t>734209115</t>
  </si>
  <si>
    <t>Montáž armatury závitové s dvěma závity G 1</t>
  </si>
  <si>
    <t xml:space="preserve">6+1+1+4+1 : </t>
  </si>
  <si>
    <t>734209116</t>
  </si>
  <si>
    <t>Montáž armatury závitové s dvěma závity G 5/4</t>
  </si>
  <si>
    <t xml:space="preserve">3+2+1+1+4 : </t>
  </si>
  <si>
    <t>734209118</t>
  </si>
  <si>
    <t>Montáž armatury závitové s dvěma závity G 2</t>
  </si>
  <si>
    <t>734291951</t>
  </si>
  <si>
    <t>Montáž hlavice ručního a termostatického ovládání</t>
  </si>
  <si>
    <t xml:space="preserve">42 : </t>
  </si>
  <si>
    <t>734411101</t>
  </si>
  <si>
    <t>Teploměr</t>
  </si>
  <si>
    <t xml:space="preserve">8+4 : </t>
  </si>
  <si>
    <t>734421101</t>
  </si>
  <si>
    <t>Tlakoměr</t>
  </si>
  <si>
    <t>734494213</t>
  </si>
  <si>
    <t>Návarek s trubkovým závitem G 1/2</t>
  </si>
  <si>
    <t>998734201</t>
  </si>
  <si>
    <t>Přesun hmot procentní pro armatury v objektech v do 6 m</t>
  </si>
  <si>
    <t>735001001</t>
  </si>
  <si>
    <t>Deskové otopné těleso v běžném provedení s bočním připojením 20/5080</t>
  </si>
  <si>
    <t>735001002</t>
  </si>
  <si>
    <t>Deskové otopné těleso v běžném provedení s bočním připojením 22/9060</t>
  </si>
  <si>
    <t>735001003</t>
  </si>
  <si>
    <t>Deskové otopné těleso v běžném provedení s bočním připojením 33/9200</t>
  </si>
  <si>
    <t>735002001</t>
  </si>
  <si>
    <t>Deskové otopné těleso v hygienickém provedení s bočním připojením 10/6040</t>
  </si>
  <si>
    <t>735002002</t>
  </si>
  <si>
    <t>Deskové otopné těleso v hygienickém provedení s bočním připojením 10/6050</t>
  </si>
  <si>
    <t>735002003</t>
  </si>
  <si>
    <t>Deskové otopné těleso v hygienickém provedení s bočním připojením 10/9060</t>
  </si>
  <si>
    <t>735002004</t>
  </si>
  <si>
    <t>Deskové otopné těleso v hygienickém provedení s bočním připojením 20/6050</t>
  </si>
  <si>
    <t>735002005</t>
  </si>
  <si>
    <t>Deskové otopné těleso v hygienickém provedení s bočním připojením 20/6160</t>
  </si>
  <si>
    <t>735002006</t>
  </si>
  <si>
    <t>Deskové otopné těleso v hygienickém provedení s bočním připojením 20/9050</t>
  </si>
  <si>
    <t>735002007</t>
  </si>
  <si>
    <t>Deskové otopné těleso v hygienickém provedení s bočním připojením 20/9060</t>
  </si>
  <si>
    <t>735002008</t>
  </si>
  <si>
    <t>Deskové otopné těleso v hygienickém provedení s bočním připojením 20/9070</t>
  </si>
  <si>
    <t>735002009</t>
  </si>
  <si>
    <t>Deskové otopné těleso v hygienickém provedení s bočním připojením 20/9090</t>
  </si>
  <si>
    <t>735002010</t>
  </si>
  <si>
    <t>Deskové otopné těleso v hygienickém provedení s bočním připojením 30/5100</t>
  </si>
  <si>
    <t>735002011</t>
  </si>
  <si>
    <t>Deskové otopné těleso v hygienickém provedení s bočním připojením 30/5110</t>
  </si>
  <si>
    <t>735002012</t>
  </si>
  <si>
    <t>Deskové otopné těleso v hygienickém provedení s bočním připojením 30/5120</t>
  </si>
  <si>
    <t>735002013</t>
  </si>
  <si>
    <t>Deskové otopné těleso v hygienickém provedení s bočním připojením 30/5140</t>
  </si>
  <si>
    <t>735002014</t>
  </si>
  <si>
    <t>Deskové otopné těleso v hygienickém provedení s bočním připojením 30/5160</t>
  </si>
  <si>
    <t>735002015</t>
  </si>
  <si>
    <t>Deskové otopné těleso v hygienickém provedení s bočním připojením 30/7200</t>
  </si>
  <si>
    <t>735002016</t>
  </si>
  <si>
    <t>Deskové otopné těleso v hygienickém provedení s bočním připojením 30/9090</t>
  </si>
  <si>
    <t>735002017</t>
  </si>
  <si>
    <t>Deskové otopné těleso v hygienickém provedení s bočním připojením 30/9100</t>
  </si>
  <si>
    <t>735002018</t>
  </si>
  <si>
    <t>Deskové otopné těleso v hygienickém provedení s bočním připojením 30/9120</t>
  </si>
  <si>
    <t>735003001</t>
  </si>
  <si>
    <t>Deskové otopné těleso s připojovací roztečí 500 por rekonstrukci v běžném provedení s bočním připojením 22/5090</t>
  </si>
  <si>
    <t>735004001</t>
  </si>
  <si>
    <t>Designové ocelové otopné těleso se svysle orientovanými profily se spodním středovým připojením 20/18090 VM</t>
  </si>
  <si>
    <t>735005001</t>
  </si>
  <si>
    <t>Žebříkové otopné těleso běžného provedení h=1500 mm, l=450 mm</t>
  </si>
  <si>
    <t>735005002</t>
  </si>
  <si>
    <t>Žebříkové otopné těleso běžného provedení h=700 mm, l=600 mm</t>
  </si>
  <si>
    <t>735005003</t>
  </si>
  <si>
    <t>Žebříkové otopné těleso běžného provedení h=900 mm, l=600 mm</t>
  </si>
  <si>
    <t>735005004</t>
  </si>
  <si>
    <t>Žebříkové otopné těleso běžného provedení h=1220 mm, l=600 mm</t>
  </si>
  <si>
    <t>735000912</t>
  </si>
  <si>
    <t>Vyregulování ventilu nebo kohoutu dvojregulačního s termostatickým ovládáním</t>
  </si>
  <si>
    <t>735111810</t>
  </si>
  <si>
    <t>Demontáž otopného tělesa litinového článkového</t>
  </si>
  <si>
    <t xml:space="preserve">5*0,120 : </t>
  </si>
  <si>
    <t>0,6</t>
  </si>
  <si>
    <t>735151832</t>
  </si>
  <si>
    <t>Demontáž otopného tělesa panelového třířadého dl přes 1500 do 2820 mm</t>
  </si>
  <si>
    <t>735156910</t>
  </si>
  <si>
    <t>Tlakové zkoušky otopných těles jednořadých</t>
  </si>
  <si>
    <t xml:space="preserve">4+5+1 : </t>
  </si>
  <si>
    <t>735156920</t>
  </si>
  <si>
    <t>Tlakové zkoušky otopných těles dvouřadých</t>
  </si>
  <si>
    <t xml:space="preserve">11+3+1 : </t>
  </si>
  <si>
    <t>735156930</t>
  </si>
  <si>
    <t>Tlakové zkoušky otopných těles třířadých</t>
  </si>
  <si>
    <t xml:space="preserve">6+5+1+5 : </t>
  </si>
  <si>
    <t>735159110</t>
  </si>
  <si>
    <t>Montáž otopných těles panelových jednořadých dl do 1500 mm</t>
  </si>
  <si>
    <t xml:space="preserve">1+1+2 : </t>
  </si>
  <si>
    <t>735159210</t>
  </si>
  <si>
    <t>Montáž otopných těles panelových dvouřadých dl do 1140 mm</t>
  </si>
  <si>
    <t xml:space="preserve">1+1+2+2+2+1+1+1 : </t>
  </si>
  <si>
    <t>735159230</t>
  </si>
  <si>
    <t>Montáž otopných těles panelových dvouřadých dl přes 1500 do 1980 mm</t>
  </si>
  <si>
    <t>735159310</t>
  </si>
  <si>
    <t>Montáž otopných těles panelových třířadých dl do 1140 mm</t>
  </si>
  <si>
    <t xml:space="preserve">1+3+1+1 : </t>
  </si>
  <si>
    <t>735159320</t>
  </si>
  <si>
    <t>Montáž otopných těles panelových třířadých dl přes 1140 do 1500 mm</t>
  </si>
  <si>
    <t xml:space="preserve">2+2+1 : </t>
  </si>
  <si>
    <t>735159330</t>
  </si>
  <si>
    <t>Montáž otopných těles panelových třířadých dl přes 1500 do 1980 mm</t>
  </si>
  <si>
    <t>735159340</t>
  </si>
  <si>
    <t>Montáž otopných těles panelových třířadých dl přes 1980 do 2820 mm</t>
  </si>
  <si>
    <t xml:space="preserve">1+4 : </t>
  </si>
  <si>
    <t>735164521</t>
  </si>
  <si>
    <t>Montáž otopného tělesa trubkového na stěny v tělesa do 1340 mm</t>
  </si>
  <si>
    <t xml:space="preserve">1+3+1 : </t>
  </si>
  <si>
    <t>735164522</t>
  </si>
  <si>
    <t>Montáž otopného tělesa trubkového na stěny v tělesa přes 1340 mm</t>
  </si>
  <si>
    <t>735191905</t>
  </si>
  <si>
    <t>Odvzdušnění otopných těles</t>
  </si>
  <si>
    <t>735984501</t>
  </si>
  <si>
    <t>Posun tělesa 22/9090 (demontáž, přemístění, zpětná montáž)</t>
  </si>
  <si>
    <t>998735201</t>
  </si>
  <si>
    <t>Přesun hmot procentní pro otopná tělesa v objektech v do 6 m</t>
  </si>
  <si>
    <t>737001001</t>
  </si>
  <si>
    <t>Požární ucpávka pro potrubí D 15</t>
  </si>
  <si>
    <t>737001004</t>
  </si>
  <si>
    <t>Požární ucpávka pro potrubí D 28</t>
  </si>
  <si>
    <t>737001005</t>
  </si>
  <si>
    <t>Požární ucpávka pro potrubí D 35</t>
  </si>
  <si>
    <t>737002001</t>
  </si>
  <si>
    <t>Požární ucpávka pro potrubí DN 25</t>
  </si>
  <si>
    <t>737002002</t>
  </si>
  <si>
    <t>Požární ucpávka pro potrubí DN 32</t>
  </si>
  <si>
    <t>767001001</t>
  </si>
  <si>
    <t>Dodávka KDK</t>
  </si>
  <si>
    <t xml:space="preserve">1077/3 : </t>
  </si>
  <si>
    <t>359</t>
  </si>
  <si>
    <t>767995111</t>
  </si>
  <si>
    <t>Montáž atypických zámečnických konstrukcí hm do 5 kg</t>
  </si>
  <si>
    <t xml:space="preserve">359 : </t>
  </si>
  <si>
    <t>998767201</t>
  </si>
  <si>
    <t>Přesun hmot procentní pro zámečnické konstrukce v objektech v do 6 m</t>
  </si>
  <si>
    <t>783614551</t>
  </si>
  <si>
    <t>Základní jednonásobný syntetický nátěr potrubí DN do 50 mm</t>
  </si>
  <si>
    <t xml:space="preserve">133+51+5+30+6+6 : </t>
  </si>
  <si>
    <t>231</t>
  </si>
  <si>
    <t>783614651</t>
  </si>
  <si>
    <t>Základní antikorozní jednonásobný syntetický potrubí DN do 50 mm</t>
  </si>
  <si>
    <t>OST001001</t>
  </si>
  <si>
    <t>Vypuštění systému vytápění</t>
  </si>
  <si>
    <t>OST001002</t>
  </si>
  <si>
    <t>Napuštění a odzvdušnění systému</t>
  </si>
  <si>
    <t>OST001003</t>
  </si>
  <si>
    <t>Tlaková a provozní zkouška</t>
  </si>
  <si>
    <t>OST001004</t>
  </si>
  <si>
    <t>Mechanizace - lešení, žebříky</t>
  </si>
  <si>
    <t>OST001005</t>
  </si>
  <si>
    <t>Drobné zednické práce (sekání drážek, prostupů, kapes) - bez zapravení</t>
  </si>
  <si>
    <t>OST001006</t>
  </si>
  <si>
    <t>Hydraulické zaregulování otopné soustavy vč. protokolu</t>
  </si>
  <si>
    <t>OST001007</t>
  </si>
  <si>
    <t>Odvoz a likvidace demontovaného materiálu</t>
  </si>
  <si>
    <t>Pol__0001</t>
  </si>
  <si>
    <t>skříň rozváděčová s požární odolností požárně dělících konstrukcí EI 30 DP1 a s požárními uzávěry EI 30 DP1-S200, rozměry VxŠxH 2050x1070x400mm, bílá, podstavec 50mm (celková výška 2100mm),</t>
  </si>
  <si>
    <t>ks</t>
  </si>
  <si>
    <t>komplet, přívody, vývody vrchem, přístrojový rošt, kabelové průchodky</t>
  </si>
  <si>
    <t>Pol__0002</t>
  </si>
  <si>
    <t>přípojnice CU 5x, 83A</t>
  </si>
  <si>
    <t>Pol__0003</t>
  </si>
  <si>
    <t>svorky, propojovací slaněné vodiče, ostatní drobný a spojovací materiál,  perforované ranžírovací žlaby, lišty propojovací-3-pólové-CU16mm, úchytné lišty DIN</t>
  </si>
  <si>
    <t>kpl.</t>
  </si>
  <si>
    <t>Pol__0004</t>
  </si>
  <si>
    <t>63/2, 2-pól. vypínač hlavní</t>
  </si>
  <si>
    <t>Pol__0005</t>
  </si>
  <si>
    <t>100/3, 3-pól. vypínač hlavní</t>
  </si>
  <si>
    <t>Pol__0006</t>
  </si>
  <si>
    <t>3+N-pól. varistorový svodič blesk. proudů a přepětí, tř. I+II, síť TN-S, 12,5kA(10/350)</t>
  </si>
  <si>
    <t>Pol__0007</t>
  </si>
  <si>
    <t>1+N-pól. varistorový svodič blesk. proudů a přepětí, tř. I+II, síť TN-S, 12,5kA(10/350)</t>
  </si>
  <si>
    <t>Pol__0008</t>
  </si>
  <si>
    <t>10/1N/B/003-A;1+N-pól. proudový chránič, s nadproud. ochranou, char. B, typ A</t>
  </si>
  <si>
    <t>Pol__0009</t>
  </si>
  <si>
    <t>10/1N/C/003-A + pomoc. kontakt NO;1+N-pól. proudový chránič, s nadproud. ochranou, char. B, typ A, pomocný kontakt NO</t>
  </si>
  <si>
    <t>Pol__0010</t>
  </si>
  <si>
    <t>16/1N/B/003-A;1+N-pól. proudový chránič, s nadproud. ochranou, char. B, typ A</t>
  </si>
  <si>
    <t>Pol__0011</t>
  </si>
  <si>
    <t>16/1N/B/003-A;1+N-pól. proudový chránič, s nadproud. ochranou, char. B, typ A, raz. odolnost 3kA</t>
  </si>
  <si>
    <t>Pol__0012</t>
  </si>
  <si>
    <t>B6/1;1-pól. jistič, AC/DC, charakteristika B</t>
  </si>
  <si>
    <t>Pol__0013</t>
  </si>
  <si>
    <t>B6/3;3-pól. jistič, AC/DC, charakteristika B</t>
  </si>
  <si>
    <t>Pol__0014</t>
  </si>
  <si>
    <t>B16/1;1-pól. jistič, AC/DC, charakteristika C</t>
  </si>
  <si>
    <t>Pol__0015</t>
  </si>
  <si>
    <t>B16/3;3-pól. jistič, AC/DC, charakteristika B</t>
  </si>
  <si>
    <t>Pol__0016</t>
  </si>
  <si>
    <t>C16/1;1-pól. jistič, AC/DC, charakteristika C</t>
  </si>
  <si>
    <t>Pol__0017</t>
  </si>
  <si>
    <t>Digitální spínací hodiny (astro)</t>
  </si>
  <si>
    <t>Pol__0018</t>
  </si>
  <si>
    <t>Monitorovací modul stavu napájecí sítě hlavního osvětlení v podružných rozvaděčích. Řídicí  výstup je aktivován při poruše nebo výpadku sítě s parametry: U &lt; 0,6 Ujmen po dobu 0,5 s. Síťový vstup:</t>
  </si>
  <si>
    <t>3 ~ N 400 V / 50 Hz  Řídicí výstup:   2 přepínací beznapěťové kontakty. pro vestavbu do rozvaděčů (na DIN lištu)</t>
  </si>
  <si>
    <t>Pol__0019</t>
  </si>
  <si>
    <t>230V/1Z; Relé instalační, ovl. AC, 1NO, tlačítko</t>
  </si>
  <si>
    <t>Pol__0020</t>
  </si>
  <si>
    <t>230V/2Z; Relé instalační, ovl. AC, 2NO</t>
  </si>
  <si>
    <t>Pol__0021</t>
  </si>
  <si>
    <t>svorky na DIN lištu</t>
  </si>
  <si>
    <t>Pol__0022</t>
  </si>
  <si>
    <t>skříň rozváděčová s požární odolností požárně dělících konstrukcí EI 30 DP1 a s požárními uzávěry EI 30 DP1-S200, rozměry VxŠxH 2050x870x400mm, bílá,   podstavec 50mm (celková výška 2100mm),</t>
  </si>
  <si>
    <t>ventilační systém, komplet, přívody, vývody vrchem, přístrojový rošt, kabelové průchodky</t>
  </si>
  <si>
    <t>Pol__0023</t>
  </si>
  <si>
    <t>skříň rozváděčová s požární odolností požárně dělících konstrukcí EI 30 DP1 a s požárními uzávěry EI 30 DP1-S200, rozměry VxŠxH 2050x670x400mm, bílá, podstavec 50mm (celková výška 2100mm), ventilační</t>
  </si>
  <si>
    <t xml:space="preserve">ks    </t>
  </si>
  <si>
    <t>systém, komplet, přívody, vývody vrchem, přístrojový rošt, kabelové průchodky</t>
  </si>
  <si>
    <t>Pol__0024</t>
  </si>
  <si>
    <t>ventilační systém</t>
  </si>
  <si>
    <t>Pol__0025</t>
  </si>
  <si>
    <t>přípojnice CU 5x, 63A</t>
  </si>
  <si>
    <t>Pol__0026</t>
  </si>
  <si>
    <t>Pol__0027</t>
  </si>
  <si>
    <t>Pol__0028</t>
  </si>
  <si>
    <t>Pol__0029</t>
  </si>
  <si>
    <t>Pol__0030</t>
  </si>
  <si>
    <t>14-32AgG, Pojistkový odpínač 2p</t>
  </si>
  <si>
    <t>Pol__0031</t>
  </si>
  <si>
    <t>14-50AgG, Pojistkový odpínač 2p</t>
  </si>
  <si>
    <t>Pol__0032</t>
  </si>
  <si>
    <t>Pol__0033</t>
  </si>
  <si>
    <t>Pol__0034</t>
  </si>
  <si>
    <t>Pol__0035</t>
  </si>
  <si>
    <t>230V/2Z, Relé instalační, ovl. AC, 2NO</t>
  </si>
  <si>
    <t>Pol__0036</t>
  </si>
  <si>
    <t>230V/1Z, Relé instalační, ovl. AC, 1NO</t>
  </si>
  <si>
    <t>Pol__0037</t>
  </si>
  <si>
    <t>B6/2;2-pól. jistič, AC/DC, charakteristika B</t>
  </si>
  <si>
    <t>Pol__0038</t>
  </si>
  <si>
    <t>B10/2;2-pól. jistič, AC/DC, charakteristika B</t>
  </si>
  <si>
    <t>Pol__0039</t>
  </si>
  <si>
    <t>B16/2;2-pól. jistič, AC/DC, charakteristika B</t>
  </si>
  <si>
    <t>Pol__0040</t>
  </si>
  <si>
    <t>PL7-C6/1;1-pól. jistič, AC/DC, charakteristika C;262701</t>
  </si>
  <si>
    <t>Pol__0041</t>
  </si>
  <si>
    <t>C16/1;1-pól. jistič, AC/DC, charakteristika C;262704</t>
  </si>
  <si>
    <t>Pol__0042</t>
  </si>
  <si>
    <t>6300VA/230V/230V, Jednofázový ochranný oddělovací transformátor pro napájení zdravotnických prostor s primárním napětím 230 V., snížené ztráty naprázdno,  náběhový proud IE &lt; 8 × In.</t>
  </si>
  <si>
    <t>Pol__0043</t>
  </si>
  <si>
    <t>5000VA/230V/230V, Jednofázový ochranný oddělovací transformátor pro napájení zdravotnických prostor s primárním napětím 230 V., snížené ztráty naprázdno,  náběhový proud IE &lt; 8 × In.</t>
  </si>
  <si>
    <t>Pol__0044</t>
  </si>
  <si>
    <t>Hlídač izolačního stavu pro IT sítě ve zdravotnictví v souladu s požadavky norem ČSN 33 2000-7-710, ČSN 33 2140, TNI 33 2140 a ČSN EN 61 557-8. Hlídač izolačního stavu pro jednofázové střídavé IT</t>
  </si>
  <si>
    <t>sítě do 230 V určený pro monitorování lékařských a zdravotnických prostor s integrovaným monitorováním zatížení a teploty oddělovacích transformátorů a generátorem proudu pro lokalizaci poruchy.</t>
  </si>
  <si>
    <t>Pol__0045</t>
  </si>
  <si>
    <t>Měřicí transformátor proudu určený pro měření zatížení oddělovacích transformátorů</t>
  </si>
  <si>
    <t>Pol__0046</t>
  </si>
  <si>
    <t>Napájecí transformátor 20V  AC</t>
  </si>
  <si>
    <t>Pol__0047</t>
  </si>
  <si>
    <t>termostat</t>
  </si>
  <si>
    <t>Pol__0048</t>
  </si>
  <si>
    <t>Pol__0049</t>
  </si>
  <si>
    <t>skříň rozváděčová s požární odolností požárně dělících konstrukcí EI 30 DP1 a s požárními uzávěry EI 30 DP1-S200, rozměry VxŠxH 2050x870x400mm, bílá, podstavec 50mm (celková výška 2100mm), ventilační</t>
  </si>
  <si>
    <t>Pol__0050</t>
  </si>
  <si>
    <t>Pol__0051</t>
  </si>
  <si>
    <t>přípojnice CU 5x, 40A</t>
  </si>
  <si>
    <t>Pol__0052</t>
  </si>
  <si>
    <t>Pol__0053</t>
  </si>
  <si>
    <t>3+N-pól. svodič přepětí, tř. II, síť TN-S</t>
  </si>
  <si>
    <t>Pol__0054</t>
  </si>
  <si>
    <t>1+N-pól. svodič přepětí, tř. II, síť TN-S</t>
  </si>
  <si>
    <t>Pol__0055</t>
  </si>
  <si>
    <t>32/3, 3-pól. vypínač hlavní</t>
  </si>
  <si>
    <t>Pol__0056</t>
  </si>
  <si>
    <t>40/2, 2-pól. vypínač hlavní</t>
  </si>
  <si>
    <t>Pol__0057</t>
  </si>
  <si>
    <t>Pol__0058</t>
  </si>
  <si>
    <t>14-25AgG, Pojistkový odpínač 2p</t>
  </si>
  <si>
    <t>Pol__0059</t>
  </si>
  <si>
    <t>Pol__0060</t>
  </si>
  <si>
    <t>Pol__0061</t>
  </si>
  <si>
    <t>Pol__0062</t>
  </si>
  <si>
    <t>Pol__0063</t>
  </si>
  <si>
    <t>Pol__0064</t>
  </si>
  <si>
    <t>Pol__0065</t>
  </si>
  <si>
    <t>Pol__0066</t>
  </si>
  <si>
    <t>Pol__0067</t>
  </si>
  <si>
    <t>4000VA/230V/230V, Jednofázový ochranný oddělovací transformátor pro napájení zdravotnických prostor s primárním napětím 230 V., snížené ztráty naprázdno,  náběhový proud IE &lt; 8 × In.</t>
  </si>
  <si>
    <t>Pol__0068</t>
  </si>
  <si>
    <t>Pol__0069</t>
  </si>
  <si>
    <t>Pol__0070</t>
  </si>
  <si>
    <t>Pol__0071</t>
  </si>
  <si>
    <t>Pol__0072</t>
  </si>
  <si>
    <t>Pol__0073</t>
  </si>
  <si>
    <t>skříň rozváděčová, IP55, rozměry VxŠxH 2000x800x400mm, oceloplechová, RAL 7035-šedá, zámek  v provedení svýklopnou klikou, příslušenství: podstavec rozváděče V 100mm, montážní panel, přístrojové</t>
  </si>
  <si>
    <t>rošty, nosníky, držáky</t>
  </si>
  <si>
    <t>Pol__0074</t>
  </si>
  <si>
    <t>přípojnice CU 5x, 80A</t>
  </si>
  <si>
    <t>Pol__0075</t>
  </si>
  <si>
    <t>Pol__0076</t>
  </si>
  <si>
    <t>kompaktní 2-pól. jistič pevný, In=80A</t>
  </si>
  <si>
    <t>Pol__0077</t>
  </si>
  <si>
    <t>Příslušenství, pomocný spínač 1xCO</t>
  </si>
  <si>
    <t>Pol__0078</t>
  </si>
  <si>
    <t>Pol__0079</t>
  </si>
  <si>
    <t>10-1 4AgG, Pojistkový odpínač 1p</t>
  </si>
  <si>
    <t>Pol__0080</t>
  </si>
  <si>
    <t>10-1 6AgG, Pojistkový odpínač 1p</t>
  </si>
  <si>
    <t>Pol__0081</t>
  </si>
  <si>
    <t>Pol__0082</t>
  </si>
  <si>
    <t>B16/2;2-pól. jistič, AC/DC, charakteristika B, 10kA</t>
  </si>
  <si>
    <t>Pol__0083</t>
  </si>
  <si>
    <t>C32/2;2-pól. jistič, AC/DC, charakteristika C, 10kA</t>
  </si>
  <si>
    <t>Pol__0084</t>
  </si>
  <si>
    <t>C40/2;2-pól. jistič, AC/DC, charakteristika B, 10kA</t>
  </si>
  <si>
    <t>Pol__0085</t>
  </si>
  <si>
    <t>C63/2;2-pól. jistič, AC/DC, charakteristika C</t>
  </si>
  <si>
    <t>Pol__0086</t>
  </si>
  <si>
    <t>signálka bílá, 230V</t>
  </si>
  <si>
    <t>Pol__0087</t>
  </si>
  <si>
    <t>signálka zelená, 230V</t>
  </si>
  <si>
    <t>Pol__0088</t>
  </si>
  <si>
    <t>Kontrolní a přepínací modul pro jednofázové napájení zdravotnických prostor s monitorováním přepětí, podpětí, nadfrekvence a podfrekvence. In=80A, 230V</t>
  </si>
  <si>
    <t>Pol__0089</t>
  </si>
  <si>
    <t>Pol__0090</t>
  </si>
  <si>
    <t>Univerzální kontrolní a signalizační panel pro optickou a akustickou signalizaci chybových hlášení elektrických IT sítí a řídicích signálů z přepínacích modulů, včetně testovací funkce, digitální</t>
  </si>
  <si>
    <t>vstupy</t>
  </si>
  <si>
    <t>Pol__0091</t>
  </si>
  <si>
    <t>UPS 20kVA/180minut, 400V/230V, UPS (dvojitá konverze) s IGBT usměrňovačem, elektronický a manuální by-pass v UPS, karta relé kontaktů</t>
  </si>
  <si>
    <t>Pol__0092</t>
  </si>
  <si>
    <t>Univerzální kontrolní a signalizační panel pro optickou a akustickou signalizaci chybových hlášení elektrických IT sítí a řídicích signálů z přepínacích modulů, včetně testovací funkce</t>
  </si>
  <si>
    <t>Pol__0093</t>
  </si>
  <si>
    <t>Kompletní SW práce spojené s vizualizací pro izolované soustavy, nastavení systému</t>
  </si>
  <si>
    <t>Pol__0094</t>
  </si>
  <si>
    <t>výstražné svítidlo NEVSTUPOVAT RTG</t>
  </si>
  <si>
    <t>Pol__0095</t>
  </si>
  <si>
    <t>Zásuvka jednopólová, 16 A, 230 V s clonkami, barva bílá, zdravotnický program</t>
  </si>
  <si>
    <t>Pol__0096</t>
  </si>
  <si>
    <t>Zásuvka jednopólová, 16 A, 230 V s clonkami, přepěťová ochrana, barva bílá, zdravotnický program</t>
  </si>
  <si>
    <t>Pol__0097</t>
  </si>
  <si>
    <t>Zásuvka jednopólová, 16 A, 230 V s clonkami, barva zelená, zdravotnický program, zdravotnický program</t>
  </si>
  <si>
    <t>Pol__0098</t>
  </si>
  <si>
    <t>Zásuvka jednopólová, 16 A, 230 V s clonkami,  přepěťová ochrana, barva zelená, zdravotnický program, zdravotnický program</t>
  </si>
  <si>
    <t>Pol__0099</t>
  </si>
  <si>
    <t>Zásuvka jednopólová, 16 A, 230 V s clonkami, barva žlutá,  zdravotnický program</t>
  </si>
  <si>
    <t>Pol__0100</t>
  </si>
  <si>
    <t>Zásuvka jednopólová, 16 A, 230 V s clonkami, barva žlutá, signalizace chodu, zdravotnický program</t>
  </si>
  <si>
    <t>Pol__0101</t>
  </si>
  <si>
    <t>Zásuvka jednopólová, 16 A, 230 V s clonkami, barva oranžová, zdravotnický program</t>
  </si>
  <si>
    <t>Pol__0102</t>
  </si>
  <si>
    <t>Zásuvka jednopólová, 16 A, 230 V s clonkami, barva oranžová, signalizace chodu, zdravotnický program</t>
  </si>
  <si>
    <t>Pol__0103</t>
  </si>
  <si>
    <t>rámeček 1násobný - barva bílá, zdravotnický program</t>
  </si>
  <si>
    <t>Pol__0104</t>
  </si>
  <si>
    <t>rámeček 2násobný - barva bílá, zdravotnický program</t>
  </si>
  <si>
    <t>Pol__0105</t>
  </si>
  <si>
    <t>rámeček 3násobný - barva bílá, zdravotnický program</t>
  </si>
  <si>
    <t>Pol__0106</t>
  </si>
  <si>
    <t>rámeček 4násobný - barva bílá, zdravotnický program</t>
  </si>
  <si>
    <t>Pol__0107</t>
  </si>
  <si>
    <t>Zásuvka průmyslová IP 44, chráněná, s víčkem do standardní přístrojové instalační krabice 16 A, 230 V AC, zdravotnický program, RTG, nezaměnitelná, zdravotnický program</t>
  </si>
  <si>
    <t>Pol__0108</t>
  </si>
  <si>
    <t>svorka pro vyrovnání potenciálů, dvojitá, zdravotnický program</t>
  </si>
  <si>
    <t>Pol__0109</t>
  </si>
  <si>
    <t>spínač1/0, barva bílá, zdravotnický program</t>
  </si>
  <si>
    <t>Pol__0110</t>
  </si>
  <si>
    <t>spínač 1, barva bílá, zdravotnický program</t>
  </si>
  <si>
    <t>Pol__0111</t>
  </si>
  <si>
    <t>spínač 1s, barva bílá, zdravotnický program</t>
  </si>
  <si>
    <t>Pol__0112</t>
  </si>
  <si>
    <t>Kabel nešířící oheň, B2ca s1d1   - 3x1,5-O (popis výrobku viz. . TECHNICKÁ SPECIFIKACE ZAŘÍZENÍ pol. 1.13)</t>
  </si>
  <si>
    <t>Pol__0113</t>
  </si>
  <si>
    <t>Kabel nešířící oheň, B2ca s1d1  - 3x1,5-J (popis výrobku viz. . TECHNICKÁ SPECIFIKACE ZAŘÍZENÍ pol. 1.13)</t>
  </si>
  <si>
    <t>Pol__0114</t>
  </si>
  <si>
    <t>Kabel nešířící oheň, B2ca s1d1  - 3x2,5-J (popis výrobku viz. . TECHNICKÁ SPECIFIKACE ZAŘÍZENÍ pol. 1.13)</t>
  </si>
  <si>
    <t>Pol__0115</t>
  </si>
  <si>
    <t>Kabel nešířící oheň, B2ca s1d1  - 3x4-J (popis výrobku viz. . TECHNICKÁ SPECIFIKACE ZAŘÍZENÍ pol. 1.13)</t>
  </si>
  <si>
    <t>Pol__0116</t>
  </si>
  <si>
    <t>Kabel nešířící oheň, B2ca s1d1  - 3x10-J (popis výrobku viz. . TECHNICKÁ SPECIFIKACE ZAŘÍZENÍ pol. 1.13)</t>
  </si>
  <si>
    <t>Pol__0117</t>
  </si>
  <si>
    <t>Kabel nešířící oheň, B2ca s1d1  - 3x25-J (popis výrobku viz. . TECHNICKÁ SPECIFIKACE ZAŘÍZENÍ pol. 1.13)</t>
  </si>
  <si>
    <t>Pol__0118</t>
  </si>
  <si>
    <t>Kabel nešířící oheň, B2ca s1d1  - 3x35-J (popis výrobku viz. . TECHNICKÁ SPECIFIKACE ZAŘÍZENÍ pol. 1.13)</t>
  </si>
  <si>
    <t>Pol__0119</t>
  </si>
  <si>
    <t>Kabel nešířící oheň, B2ca s1d1  - 4x1,5-J (popis výrobku viz. . TECHNICKÁ SPECIFIKACE ZAŘÍZENÍ pol. 1.13)</t>
  </si>
  <si>
    <t>Pol__0120</t>
  </si>
  <si>
    <t>Kabel nešířící oheň, B2ca s1d1  - 4x2,5-J (popis výrobku viz. . TECHNICKÁ SPECIFIKACE ZAŘÍZENÍ pol. 1.13)</t>
  </si>
  <si>
    <t>Pol__0121</t>
  </si>
  <si>
    <t>Kabel nešířící oheň, B2ca s1d1  - 5x2,5-J (popis výrobku viz. . TECHNICKÁ SPECIFIKACE ZAŘÍZENÍ pol. 1.13)</t>
  </si>
  <si>
    <t>Pol__0122</t>
  </si>
  <si>
    <t>Kabel nešířící oheň, B2ca s1d1  - 5x10-J (popis výrobku viz. . TECHNICKÁ SPECIFIKACE ZAŘÍZENÍ pol. 1.13)</t>
  </si>
  <si>
    <t>Pol__0123</t>
  </si>
  <si>
    <t>Kabel nešířící oheň, B2ca s1d1  - 5x25-J (popis výrobku viz. . TECHNICKÁ SPECIFIKACE ZAŘÍZENÍ pol. 1.13)</t>
  </si>
  <si>
    <t>Pol__0124</t>
  </si>
  <si>
    <t>Kabel nešířící oheň, B2ca s1d1  - 5x35-J (popis výrobku viz. . TECHNICKÁ SPECIFIKACE ZAŘÍZENÍ pol. 1.13)</t>
  </si>
  <si>
    <t>Pol__0125</t>
  </si>
  <si>
    <t>Kabel nešířící oheň, B2ca s1d1  - 3x2,5-J, UV stabilní, venkovní uložení (popis výrobku viz. . TECHNICKÁ SPECIFIKACE ZAŘÍZENÍ pol. 1.14)</t>
  </si>
  <si>
    <t>Pol__0126</t>
  </si>
  <si>
    <t>Kabel nešířící oheň, B2ca s1d1  - 5x4-J, UV stabilní, venkovní uložení 3x2,5-J, UV stabilní, venkovní uložení (popis výrobku viz. . TECHNICKÁ SPECIFIKACE ZAŘÍZENÍ pol. 1.14)</t>
  </si>
  <si>
    <t>Pol__0127</t>
  </si>
  <si>
    <t>Kabel nešířící oheň, B2ca s1d1  - 5x6-J,  UV stabilní, venkovní 3x2,5-J, UV stabilní, venkovní uložení (popis výrobku viz. . TECHNICKÁ SPECIFIKACE ZAŘÍZENÍ pol. 1.14)</t>
  </si>
  <si>
    <t>Pol__0128</t>
  </si>
  <si>
    <t>Kabel nešířící oheň, B2ca s1d1  - 5x10-J,  UV stabilní, venkovní 3x2,5-J, UV stabilní, venkovní uložení (popis výrobku viz. . TECHNICKÁ SPECIFIKACE ZAŘÍZENÍ pol. 1.14)</t>
  </si>
  <si>
    <t>Pol__0129</t>
  </si>
  <si>
    <t>Kabel nešířící oheň, B2ca s1d1, zelenožlutý 4mm2 (popis výrobku viz. . TECHNICKÁ SPECIFIKACE ZAŘÍZENÍ pol. 1.13)</t>
  </si>
  <si>
    <t>Pol__0130</t>
  </si>
  <si>
    <t>Kabel nešířící oheň, B2ca s1d1, zelenožlutý 6mm2 (popis výrobku viz. . TECHNICKÁ SPECIFIKACE ZAŘÍZENÍ pol. 1.13)</t>
  </si>
  <si>
    <t>Pol__0131</t>
  </si>
  <si>
    <t>Kabel nešířící oheň, B2ca s1d1, zelenožlutý 25mm2 (popis výrobku viz. . TECHNICKÁ SPECIFIKACE ZAŘÍZENÍ pol. 1.13)</t>
  </si>
  <si>
    <t>Pol__0132</t>
  </si>
  <si>
    <t>Kabel nešířící oheň, B2ca s1d1, zelenožlutý 35mm2 (popis výrobku viz. . TECHNICKÁ SPECIFIKACE ZAŘÍZENÍ pol. 1.13)</t>
  </si>
  <si>
    <t>Pol__0133</t>
  </si>
  <si>
    <t>Kabel sdělovací nešířící oheň, B2ca s1d1  4x2x0,8 (popis výrobku viz. . TECHNICKÁ SPECIFIKACE ZAŽÍZENÍ pol.  1.15)</t>
  </si>
  <si>
    <t>Pol__0134</t>
  </si>
  <si>
    <t>Kabel sdělovací nešířící oheň, B2ca s1d1  2x2x0,8  (popis výrobku viz. . TECHNICKÁ SPECIFIKACE ZAŽÍZENÍ pol.  1.15)</t>
  </si>
  <si>
    <t>Pol__0135</t>
  </si>
  <si>
    <t>Kabel sdělovací nešířící oheň, B2ca s1d1  2x0,8  (popis výrobku viz. . TECHNICKÁ SPECIFIKACE ZAŽÍZENÍ pol. 1.15)</t>
  </si>
  <si>
    <t>Pol__0136</t>
  </si>
  <si>
    <t>Žlab drátěný 100x60mm, galvanicky pozinkováno, kompletní včetně kolen, podpěr, upevnňovacího materiálu</t>
  </si>
  <si>
    <t>Pol__0137</t>
  </si>
  <si>
    <t>Žlab drátěný 200x60mm, galvanicky pozinkováno, kompletní včetně kolen, podpěr, upevnňovacího materiálu</t>
  </si>
  <si>
    <t>Pol__0138</t>
  </si>
  <si>
    <t>Žlab drátěný 400x60mm, galvanicky pozinkováno, kompletní včetně kolen, podpěr, upevnňovacího materiálu</t>
  </si>
  <si>
    <t>Pol__0139</t>
  </si>
  <si>
    <t>1-CSKH-V180 P15-R - P60-R 2x1,5 B2ca s1d1a1, (popis výrobku viz. . TECHNICKÁ SPECIFIKACE ZAŽÍZENÍ pol.  2.13)</t>
  </si>
  <si>
    <t>Pol__0140</t>
  </si>
  <si>
    <t>1-CSKH-V180 P15-R - P60-R J-3x1,5 B2ca s1d1a1, (popis výrobku viz. . TECHNICKÁ SPECIFIKACE ZAŽÍZENÍ pol.  2.13)</t>
  </si>
  <si>
    <t>Pol__0141</t>
  </si>
  <si>
    <t>1-CSKH-V180 P15-R - P60-R J-3x2,5 B2ca s1d1a1, (popis výrobku viz. . TECHNICKÁ SPECIFIKACE ZAŽÍZENÍ pol.  2.13)</t>
  </si>
  <si>
    <t>Pol__0142</t>
  </si>
  <si>
    <t>1-CSKH-V180 P15-R - P60-R J-5x2,5 B2ca s1d1a1, (popis výrobku viz. . TECHNICKÁ SPECIFIKACE ZAŽÍZENÍ pol.  2.17)</t>
  </si>
  <si>
    <t>Pol__0143</t>
  </si>
  <si>
    <t>normová kabelová  příchytka  popis výrobku viz. . TECHNICKÁ SPECIFIKACE ZAŽÍZENÍ pol.  2.15)</t>
  </si>
  <si>
    <t>Pol__0144</t>
  </si>
  <si>
    <t>normovy kabelový  držák   popis výrobku viz. . TECHNICKÁ SPECIFIKACE ZAŘÍZENÍ pol.  2.16)</t>
  </si>
  <si>
    <t>Pol__0145</t>
  </si>
  <si>
    <t>Trubka O25mm, ohebná, bezhalogenová, střední mechanická pevnost, včetně příchytek</t>
  </si>
  <si>
    <t>Pol__0146</t>
  </si>
  <si>
    <t>Trubka ohebná do betonu, k mechanické ochraně kabelů D32 mm</t>
  </si>
  <si>
    <t>Pol__0147</t>
  </si>
  <si>
    <t>krabice univerzální pod omítku</t>
  </si>
  <si>
    <t>Pol__0148</t>
  </si>
  <si>
    <t>krabice univerzální do dutých stěn</t>
  </si>
  <si>
    <t>Pol__0149</t>
  </si>
  <si>
    <t>el. instalační krabice na povrch,80/80, IP44, svorkovnice wago, bezhalogenová , včetně montáže a zapojení</t>
  </si>
  <si>
    <t>Pol__0150</t>
  </si>
  <si>
    <t>uzemnění antistatických podlah, přípojné body</t>
  </si>
  <si>
    <t>Pol__0151</t>
  </si>
  <si>
    <t>Přípojnice potenciálového vyrovnání</t>
  </si>
  <si>
    <t>Pol__0152</t>
  </si>
  <si>
    <t>Vyrovnávač potenciálu VP pro ochr. pospojení a uzemnění, svorkovnice PA/PE</t>
  </si>
  <si>
    <t>Pol__0153</t>
  </si>
  <si>
    <t>požární kabelové ucpávka rozměr 10x 10cm , požární odolnost EI30/DP3</t>
  </si>
  <si>
    <t>Pol__0154</t>
  </si>
  <si>
    <t>požární kabelové ucpávka rozměr 10x 20cm , požární odolnost EI30/DP3</t>
  </si>
  <si>
    <t>Pol__0155</t>
  </si>
  <si>
    <t>požární kabelové ucpávka rozměr 10x 40cm , požární odolnost EI30/DP3</t>
  </si>
  <si>
    <t>Pol__0156</t>
  </si>
  <si>
    <t>Montáž pole skříňového rozváděče do 200 kg</t>
  </si>
  <si>
    <t>Pol__0157</t>
  </si>
  <si>
    <t>Montáž pole rozvaděče v požárním provedení</t>
  </si>
  <si>
    <t>Pol__0158</t>
  </si>
  <si>
    <t>3Z 13kW 25A AC3, servisní vypínač</t>
  </si>
  <si>
    <t>Pol__0159</t>
  </si>
  <si>
    <t>3Z 6,5kW 20A AC3, servisní vypínač</t>
  </si>
  <si>
    <t>Pol__0160</t>
  </si>
  <si>
    <t>3Z 37kW 63A AC3, servisní vypínač</t>
  </si>
  <si>
    <t>Pol__0161</t>
  </si>
  <si>
    <t>napojení ventilátoru pro odvětrání šaten m.č. A2-0.02, doplnění stávajícího rozvaděče, B10/1;1-pól. jistič, AC/DC, charakteristika B</t>
  </si>
  <si>
    <t>Pol__0162</t>
  </si>
  <si>
    <t>napojení ventilátoru pro odvětrání šaten m.č. A3-0.01, doplnění stávajícího rozvaděče, B10/1;1-pól. jistič, AC/DC, charakteristika B</t>
  </si>
  <si>
    <t>Pol__0163</t>
  </si>
  <si>
    <t>Pol__0164</t>
  </si>
  <si>
    <t>doplnění rozvaděče, napojení kabelů na stávající rezervní vývody</t>
  </si>
  <si>
    <t>Pol__0165</t>
  </si>
  <si>
    <t>Vysekání rýh ve stěnách nebo příčkách z dutých cihel nebo tvárnic hl do 100 mm š do 100 mm</t>
  </si>
  <si>
    <t>Pol__0166</t>
  </si>
  <si>
    <t>Hrubá výplň rýh ve stěnách maltou jakékoli šířky rýhy</t>
  </si>
  <si>
    <t>Pol__0167</t>
  </si>
  <si>
    <t>hod.</t>
  </si>
  <si>
    <t>Pol__0168</t>
  </si>
  <si>
    <t>Ekologická likvidace demontovaných zařízení a materiálů</t>
  </si>
  <si>
    <t>Pol__0169</t>
  </si>
  <si>
    <t>revize elektrických zařízení</t>
  </si>
  <si>
    <t>Pol__0170</t>
  </si>
  <si>
    <t>spolupráce s revizním technikem</t>
  </si>
  <si>
    <t>Pol__0171</t>
  </si>
  <si>
    <t>Komplexní zkoušky</t>
  </si>
  <si>
    <t>Pol__0172</t>
  </si>
  <si>
    <t>ozn. A  (popis výrobku viz. . TECHNICKÁ SPECIFIKACE ZAŘÍZENÍ pol.  1.1)</t>
  </si>
  <si>
    <t>Pol__0173</t>
  </si>
  <si>
    <t>ozn. A2  (popis výrobku viz. . TECHNICKÁ SPECIFIKACE ZAŘÍZENÍ pol.  1.2)</t>
  </si>
  <si>
    <t>Pol__0174</t>
  </si>
  <si>
    <t>ozn. B  (popis výrobku viz. . TECHNICKÁ SPECIFIKACE ZAŘÍZENÍ pol.  1.3)</t>
  </si>
  <si>
    <t>Pol__0175</t>
  </si>
  <si>
    <t>ozn. C1  (popis výrobku viz. . TECHNICKÁ SPECIFIKACE ZAŘÍZENÍ pol.  1.4)</t>
  </si>
  <si>
    <t>Pol__0176</t>
  </si>
  <si>
    <t>ozn. C3  (popis výrobku viz. . TECHNICKÁ SPECIFIKACE ZAŘÍZENÍ pol.  1.5)</t>
  </si>
  <si>
    <t>Pol__0177</t>
  </si>
  <si>
    <t>ozn.D1  (popis výrobku viz. . TECHNICKÁ SPECIFIKACE ZAŘÍZENÍ pol.  1.6.1)</t>
  </si>
  <si>
    <t>Pol__0178</t>
  </si>
  <si>
    <t>ozn.D1*  (popis výrobku viz. . TECHNICKÁ SPECIFIKACE ZAŘÍZENÍ pol.  1.6.2)</t>
  </si>
  <si>
    <t>Pol__0179</t>
  </si>
  <si>
    <t>ozn.I  (popis výrobku viz. . TECHNICKÁ SPECIFIKACE ZAŘÍZENÍ pol.  1.7.1)</t>
  </si>
  <si>
    <t>Pol__0180</t>
  </si>
  <si>
    <t>ozn.I*  (popis výrobku viz. . TECHNICKÁ SPECIFIKACE ZAŘÍZENÍ pol.  1.7.2)</t>
  </si>
  <si>
    <t>Pol__0181</t>
  </si>
  <si>
    <t>ozn.I2  (popis výrobku viz. . TECHNICKÁ SPECIFIKACE ZAŘÍZENÍ pol.  1.8.1)</t>
  </si>
  <si>
    <t>Pol__0182</t>
  </si>
  <si>
    <t>ozn.I2*  (popis výrobku viz. . TECHNICKÁ SPECIFIKACE ZAŘÍZENÍ pol.  1.8.2)</t>
  </si>
  <si>
    <t>Pol__0183</t>
  </si>
  <si>
    <t>ozn.J  (popis výrobku viz. . TECHNICKÁ SPECIFIKACE ZAŘÍZENÍ pol.  1.9.1)</t>
  </si>
  <si>
    <t>Pol__0184</t>
  </si>
  <si>
    <t>ozn.J*  (popis výrobku viz. . TECHNICKÁ SPECIFIKACE ZAŘÍZENÍ pol.  1.9.2)</t>
  </si>
  <si>
    <t>Pol__0185</t>
  </si>
  <si>
    <t>ozn.V1  (popis výrobku viz. . TECHNICKÁ SPECIFIKACE ZAŘÍZENÍ pol.  1.10)</t>
  </si>
  <si>
    <t>Pol__0186</t>
  </si>
  <si>
    <t>ozn.V2  (popis výrobku viz. . TECHNICKÁ SPECIFIKACE ZAŘÍZENÍ pol.  1.11)</t>
  </si>
  <si>
    <t>Pol__0187</t>
  </si>
  <si>
    <t>ozn.V3  (popis výrobku viz. . TECHNICKÁ SPECIFIKACE ZAŘÍZENÍ pol.  1.12)</t>
  </si>
  <si>
    <t>Pol__0188</t>
  </si>
  <si>
    <t>Montáž svítidel  se zapojením vodičů, zapojení vodičů silových + DALI sběrnice</t>
  </si>
  <si>
    <t>Pol__0189</t>
  </si>
  <si>
    <t>Montáž svítidel  se zapojením vodičů, zapojení vodičů silových</t>
  </si>
  <si>
    <t>Pol__0190</t>
  </si>
  <si>
    <t>požární kabelové  ucpávka rozměr 10x 10cm , požární odolnost EI30/DP3</t>
  </si>
  <si>
    <t>Pol__0191</t>
  </si>
  <si>
    <t>požární kabelové  ucpávka rozměr 5x 5cm , požární odolnost EI30/DP3</t>
  </si>
  <si>
    <t>Pol__0192</t>
  </si>
  <si>
    <t>měděný  kabel  Ba2 s1d1  J- 3x 1,5   (popis výrobku viz. . TECHNICKÁ SPECIFIKACE ZAŘÍZENÍ pol. 1.13)</t>
  </si>
  <si>
    <t>Pol__0193</t>
  </si>
  <si>
    <t>kabel CYKY 3x 1,5, pod omítku ( šatna1, šatna2, sklady )</t>
  </si>
  <si>
    <t>Pol__0194</t>
  </si>
  <si>
    <t>kabel CYKY 2x 1,5 , pod omítku</t>
  </si>
  <si>
    <t>Pol__0195</t>
  </si>
  <si>
    <t>jednopolový vypínač 230V, 10A, IP20, pro zapuštěnou montáž, bílý , včetně přístrojové krabice , kompletní (šatna1,šatna2,sklady)</t>
  </si>
  <si>
    <t>Pol__0196</t>
  </si>
  <si>
    <t>jednopolový vypínač 230V, 10A, IP44, na povrch, kompletní ( komora vzt)</t>
  </si>
  <si>
    <t>Pol__0197</t>
  </si>
  <si>
    <t>zapuštěný el. rozvaděč (RS1, RS2)  pro min. 2 moduly , osazený proudovým chráničem s jističem 10A/B/0,03A, typ A , kompletní včetně zapojení a napojení na stávajcíí světelná rozvod ( šatna1,</t>
  </si>
  <si>
    <t>šatna2)</t>
  </si>
  <si>
    <t>Pol__0198</t>
  </si>
  <si>
    <t>vyhledání přípojného místa související s napojením šatny1, šatny2, sklad 1NP, sklad 2NP na stávající el rozvody , napojení, stavební práce spojené se zasekáním el. instalace, drobný el. instalační</t>
  </si>
  <si>
    <t>materiál</t>
  </si>
  <si>
    <t>Pol__0199</t>
  </si>
  <si>
    <t>el. instalační krabice na povrch , 80/80, IP44, svorkovnice wago , bezhalogenová , včetně montáže a zapojení</t>
  </si>
  <si>
    <t>Pol__0200</t>
  </si>
  <si>
    <t>el. drátěný kabelový žlab , pozinkovaný , 50/50, kompletní , včetně podpěr , kolen ,  montáže</t>
  </si>
  <si>
    <t>Pol__0201</t>
  </si>
  <si>
    <t>el, instalační nosný materiál-  ohebná trubka, pevná trubky. příchytky</t>
  </si>
  <si>
    <t>Pol__0202</t>
  </si>
  <si>
    <t>komponenty doplňované do el. el. rozvaděči  RSO.D3-DO- jistič jednofázový , 10A/B/1</t>
  </si>
  <si>
    <t>Pol__0203</t>
  </si>
  <si>
    <t>komponenty doplňované do el. el. rozvaděči  RSO.D3-DO -proudový chránič s jističem 16A/0,03A/B /2 jednofázový, typ A</t>
  </si>
  <si>
    <t>Pol__0204</t>
  </si>
  <si>
    <t>komponenty doplňované do el. el. rozvaděči  RSO.D3-DO-Ethernet switch- konfigurovatelný, umístěný v rozvaděči RSO.D3-DO (  popis výrobku viz technická specifikace zařízení pol. 3.1)</t>
  </si>
  <si>
    <t>Pol__0205</t>
  </si>
  <si>
    <t>komponenty doplňované do el. el. rozvaděči  RSO.D3-DO -napájecí zdroj 230V AC / 5V DC , na DIN lištu , 1 modul</t>
  </si>
  <si>
    <t>Pol__0206</t>
  </si>
  <si>
    <t>komponenty doplňované do el. el. rozvaděči  RSO.D3-DO -DALI2 router / řídicí jednotka – 2x DALI2 kanál po 64adres/250mA, Astro GPS, Ethernet, LED indikace stavů, integrované prostředí pro možnost</t>
  </si>
  <si>
    <t>připojení vizualiizačního prostředí a vzdálené správy, umístěný v el. rozvaděči RSO.D3-DO ( popis výrobku viz , Technická specifikace zařízení pol.3.2)</t>
  </si>
  <si>
    <t>Pol__0207</t>
  </si>
  <si>
    <t>montáž v rozvaděči  spojená s doplněním přístrojové náplně</t>
  </si>
  <si>
    <t>Pol__0208</t>
  </si>
  <si>
    <t>T8a 7-tlačítkový DALI2 ovládací panel s LED indikací. 4x scéna + tl.UP/DOWN + OFF, bílé, příjem IR signálů z dálkových ovladačů (popis výrobku viz.Technická specifikalce zařízení , pol3.3)</t>
  </si>
  <si>
    <t>Pol__0209</t>
  </si>
  <si>
    <t>T8b 7-tlačítkový DALI2 ovládací panel s LED indikací. 4x scéna + tl.UP/DOWN + OFF, černý , příjem IR signálů z dálkových ovladačů (popis výrobku viz. Technická specifikace zařízení , pol 3.4)</t>
  </si>
  <si>
    <t>Pol__0210</t>
  </si>
  <si>
    <t>Montážní sada pro ovládací panely do KU68 + rámeček bílý</t>
  </si>
  <si>
    <t>Pol__0211</t>
  </si>
  <si>
    <t>Montážní sada pro 3 ovládací panely do 2KU68 + rámeček černý</t>
  </si>
  <si>
    <t>Pol__0212</t>
  </si>
  <si>
    <t>T9  -DALI2 programovatelná vstupní jednotka pro 1 tlačítko napájená z DALI sběrnice s 12V výstupem pro napájení orientační LED v tlačítku. Montáž do KU68 pod tlačítko, bez tlačítka. ( popis výrobku</t>
  </si>
  <si>
    <t>viz. Technická specifikace výrobku , pol. 3.5)</t>
  </si>
  <si>
    <t>Pol__0213</t>
  </si>
  <si>
    <t>tlačítko spínací , pro zapuštěnou montáž , IP40, 230V,10A, bílé , se signální doutnavkou 12V, včetně přístrojové krabice, a zapojení</t>
  </si>
  <si>
    <t>Pol__0214</t>
  </si>
  <si>
    <t>Montáž spínačů jedno nebo dvoupólových nástěnných se zapojením vodičů, pro prostředí obyčejné nebo vlhké vypínačů, řazení 1-jednopólových</t>
  </si>
  <si>
    <t>Pol__0215</t>
  </si>
  <si>
    <t>Montáž krabic elektroinstalačních protahovacích nebo odbočných  zapuštěných plastových kruhových KU68/2-1902, KO97</t>
  </si>
  <si>
    <t>Pol__0216</t>
  </si>
  <si>
    <t>S1 Přitomnostní senzor standardu DALI2, Widw beam – široká zóna (popis výrobku viz. Technická specifikace zařízení pol. 3.6)</t>
  </si>
  <si>
    <t>Pol__0217</t>
  </si>
  <si>
    <t>S3 -Nízkoprofilový vestavný DALI2 mikrovlnný sezor 360°R10m, s regulovatelným výkonem (popis výrobku viz. Technická specifikace zařízení , pol.3.7)</t>
  </si>
  <si>
    <t>Pol__0218</t>
  </si>
  <si>
    <t>S7  Multisenzor DALI2 – integrovaný přítomnostní senzor, jasový senzor (funkce constant light), 1x programovatelný vstup pro tlačítko, příjem IR signálu Remote control ( popis výrobku viz. Technická</t>
  </si>
  <si>
    <t>specifilace zařízení pol. 3.8)</t>
  </si>
  <si>
    <t>Pol__0219</t>
  </si>
  <si>
    <t>S9 Nízkoprofilový vestavný DALI2 mikrovlnný senzor smětový L40m s regulovatelným výkonem. ( popis výrobku viz. Technická specifikace zařízení pol.3.9)</t>
  </si>
  <si>
    <t>Pol__0220</t>
  </si>
  <si>
    <t>S10- venkovní pohybové čidlo DALI 2 ( popis výrobku viz. Technická specifikace zařízení , pol. 3.10)</t>
  </si>
  <si>
    <t>Pol__0221</t>
  </si>
  <si>
    <t>DALI2 repeater, proudové posílení DALI linky o 250mA</t>
  </si>
  <si>
    <t>Pol__0222</t>
  </si>
  <si>
    <t>Pol__0223</t>
  </si>
  <si>
    <t>Technická podpora u instalace, proškolení ELM firmy, zapůjčení testboxu</t>
  </si>
  <si>
    <t>Pol__0224</t>
  </si>
  <si>
    <t>načtení všech DALI adres a naprogramování systému řízení</t>
  </si>
  <si>
    <t>Pol__0225</t>
  </si>
  <si>
    <t>Uživatelská vizualizace pro dohled nad stavem osvětlení, úrovní intenzity a stavu poruch s možností ručního zásahu dle úrovně oprávnění ze 4 úrovní.</t>
  </si>
  <si>
    <t>Pol__0226</t>
  </si>
  <si>
    <t>Drobný nespecifikovaný materiál, šroubky, patchecordy</t>
  </si>
  <si>
    <t>Pol__0227</t>
  </si>
  <si>
    <t>měděný  kabel  Ba2 s1d1  J- 2x 1,5   (popis výrobku viz. . TECHNICKÁ SPECIFIKACE ZAŽÍZENÍ pol. 2.15),  + značení sbernice popisem co 10m</t>
  </si>
  <si>
    <t>Pol__0228</t>
  </si>
  <si>
    <t>kabelová příchytka , kompletní , v hlavních kabelových trasách bude vodič sběrnice DALI  uložen na společných kabelových nosičích pro el.  rozvody nn v objektu.</t>
  </si>
  <si>
    <t>Pol__0229</t>
  </si>
  <si>
    <t>ozn. N1  (popis výrobku viz. . TECHNICKÁ SPECIFIKACE ZAŘÍZENÍ pol.  2.1)</t>
  </si>
  <si>
    <t>Pol__0230</t>
  </si>
  <si>
    <t>ozn. N3  (popis výrobku viz. . TECHNICKÁ SPECIFIKACE ZAŘÍZENÍ pol.  2.2)</t>
  </si>
  <si>
    <t>Pol__0231</t>
  </si>
  <si>
    <t>ozn. N3*  (popis výrobku viz. . TECHNICKÁ SPECIFIKACE ZAŘÍZENÍ pol.  2.3)</t>
  </si>
  <si>
    <t>Pol__0232</t>
  </si>
  <si>
    <t>ozn. N4  (popis výrobku viz. . TECHNICKÁ SPECIFIKACE ZAŘÍZENÍ pol.  2.4)</t>
  </si>
  <si>
    <t>Pol__0233</t>
  </si>
  <si>
    <t>ozn. N6  (popis výrobku viz. . TECHNICKÁ SPECIFIKACE ZAŘÍZENÍ pol.  2.5)</t>
  </si>
  <si>
    <t>Pol__0234</t>
  </si>
  <si>
    <t>ozn. N7  (popis výrobku viz. . TECHNICKÁ SPECIFIKACE ZAŘÍZENÍ pol.  2.6)</t>
  </si>
  <si>
    <t>Pol__0235</t>
  </si>
  <si>
    <t>ozn. NA  (popis výrobku viz. . TECHNICKÁ SPECIFIKACE ZAŘÍZENÍ pol.  2.7) , PIKTOGRÁM ŠIPKA</t>
  </si>
  <si>
    <t>Pol__0236</t>
  </si>
  <si>
    <t>ozn. NA*  (popis výrobku viz. . TECHNICKÁ SPECIFIKACE ZAŘÍZENÍ pol.  2.8) , PIKTOGRÁM ŠIPKA</t>
  </si>
  <si>
    <t>Pol__0237</t>
  </si>
  <si>
    <t>ozn. NB  (popis výrobku viz. . TECHNICKÁ SPECIFIKACE ZAŘÍZENÍ pol.  2.9)</t>
  </si>
  <si>
    <t>Pol__0238</t>
  </si>
  <si>
    <t>ozn. NC  (popis výrobku viz. . TECHNICKÁ SPECIFIKACE ZAŘÍZENÍ pol.  2.10)</t>
  </si>
  <si>
    <t>Pol__0239</t>
  </si>
  <si>
    <t>ozn. NE  (popis výrobku viz. . TECHNICKÁ SPECIFIKACE ZAŘÍZENÍ pol.  2.11)</t>
  </si>
  <si>
    <t>Pol__0240</t>
  </si>
  <si>
    <t>Montáž svítidel  se zapojením vodičů</t>
  </si>
  <si>
    <t>Pol__0241</t>
  </si>
  <si>
    <t>napojení ve stávajícím el. rozvaděči CBS , naprogramování, nouzové osvětlení se napojuje na stávající  CBS  (popis výrobku viz. Technická specifikace zařízení , pol 2.12) řešenou v rámci</t>
  </si>
  <si>
    <t>objektu D3 jejíjž realizací je realizace objektu A5 podmíněna  ,  NOUZOVÉ OSVĚTLENÍ NAVRŽENO SYSTÉMEM S CENTRÁLNÍ BATERII, CENTRÁLNÍ BATERIE SE  SVÍTIDLY NOUZ. OSVĚTLENÍ TVOŘÍ DOHROMADY JEDEN FUNKČNÍ TYPOVÝ CELEK DODANÝ OD  JEDNOHO  VÝROBCE, NELZE KOMBINOVAT KOMPONENTY RŮZNÝCH VÝROBCŮ,</t>
  </si>
  <si>
    <t>Pol__0242</t>
  </si>
  <si>
    <t>Relé pro monitorování sítě v podružných světelných el. rozvaděčích</t>
  </si>
  <si>
    <t>Pol__0243</t>
  </si>
  <si>
    <t>měděný  kabel  Ba2 s1d1-P60-R  J- 3x 1,5   (popis výrobku viz. . TECHNICKÁ SPECIFIKACE ZAŽÍZENÍ pol. 2.13)</t>
  </si>
  <si>
    <t>Pol__0244</t>
  </si>
  <si>
    <t>měděný  kabel  Ba2 s1d1  J- 3x 1,5   (popis výrobku viz. . TECHNICKÁ SPECIFIKACE ZAŘÍZENÍ pol. 2.14)</t>
  </si>
  <si>
    <t>Pol__0245</t>
  </si>
  <si>
    <t>Pol__0246</t>
  </si>
  <si>
    <t>Pol__0247</t>
  </si>
  <si>
    <t>požární kabelová  ucpávka rozměr 20x 20cm , požární odolnost EI30/DP3</t>
  </si>
  <si>
    <t>Pol__0248</t>
  </si>
  <si>
    <t>860 325 Pásek 30x3,5mm nerez 1.4571 (V4A)</t>
  </si>
  <si>
    <t>Pol__0249</t>
  </si>
  <si>
    <t>Páska 30x4 páska 30x4 (0,95 kg/m), pevně</t>
  </si>
  <si>
    <t>Pol__0250</t>
  </si>
  <si>
    <t>SR 2b svorka páska-páska</t>
  </si>
  <si>
    <t>Pol__0251</t>
  </si>
  <si>
    <t>SR 3a svorka páska-drát</t>
  </si>
  <si>
    <t>Pol__0252</t>
  </si>
  <si>
    <t>SKTz svorka páska-páska-drát (třmen)</t>
  </si>
  <si>
    <t>Pol__0253</t>
  </si>
  <si>
    <t>Vývod z uzemnění vodič Vodič nerezový V4A průměr 10 mm</t>
  </si>
  <si>
    <t>Pol__0254</t>
  </si>
  <si>
    <t>ZB 12/10 N V4A zemníci bod</t>
  </si>
  <si>
    <t>Pol__0255</t>
  </si>
  <si>
    <t>Osa M10 N V4A tyč pro zemnící bod M10</t>
  </si>
  <si>
    <t>Pol__0256</t>
  </si>
  <si>
    <t>TZ 2,0 zaváděcí tyč</t>
  </si>
  <si>
    <t>Pol__0257</t>
  </si>
  <si>
    <t>SJ 2b k zemnící tyči,D=28, dvoušroubová</t>
  </si>
  <si>
    <t>Pol__0258</t>
  </si>
  <si>
    <t>DJDe 45 na stěnu do zateplení FeZn, D18mm, L 45mm, držák jímací tyče</t>
  </si>
  <si>
    <t>Pol__0259</t>
  </si>
  <si>
    <t>Spoj svařovaní Svár pásku FeZn 30x4 s ocelovými sloupy pod úrovní terénu, délka sváru 5 cm vhodnou technologií</t>
  </si>
  <si>
    <t>Pol__0260</t>
  </si>
  <si>
    <t>Antikorozní ochrana spojů a vývodů antikorozní páskou a vulkanizační páskou</t>
  </si>
  <si>
    <t>Pol__0261</t>
  </si>
  <si>
    <t>Výkop zemní rýhy pro zemnící pásek, obsypán zeminou</t>
  </si>
  <si>
    <t>Pol__0262</t>
  </si>
  <si>
    <t>Výchozí revize uzemnění</t>
  </si>
  <si>
    <t>Pol__0263</t>
  </si>
  <si>
    <t>Průběžná fotodokumentace při pokládce pásku</t>
  </si>
  <si>
    <t>Pol__0264</t>
  </si>
  <si>
    <t>Demontáž 3ks stávajících svodů hromosvodu</t>
  </si>
  <si>
    <t>Pol__0265</t>
  </si>
  <si>
    <t>Vodič z nerezové oceli Rd 8 V4A</t>
  </si>
  <si>
    <t>Pol__0266</t>
  </si>
  <si>
    <t>PV 21c na ploché střechy s nádstavcem PV21c a víčkem, plast se štěrkovou výplní</t>
  </si>
  <si>
    <t>Pol__0267</t>
  </si>
  <si>
    <t>JR 2,0 AlMgSi s rovným koncem, L 2000mm</t>
  </si>
  <si>
    <t>Pol__0268</t>
  </si>
  <si>
    <t>Podl. PB9 podložka gumová</t>
  </si>
  <si>
    <t>Pol__0269</t>
  </si>
  <si>
    <t>PB9 podstavec betonový 9kg</t>
  </si>
  <si>
    <t>Pol__0270</t>
  </si>
  <si>
    <t>SSp spojovací s příložkou</t>
  </si>
  <si>
    <t>Pol__0271</t>
  </si>
  <si>
    <t>SJ 1 k jímací tyči,D=18</t>
  </si>
  <si>
    <t>Pol__0272</t>
  </si>
  <si>
    <t>Svorka pro napojení dilatační propojky SS</t>
  </si>
  <si>
    <t>Pol__0273</t>
  </si>
  <si>
    <t>Dilatační propojka O 8 Al-drát</t>
  </si>
  <si>
    <t>Pol__0274</t>
  </si>
  <si>
    <t>Podpěra pro svody hromosvodu vhodná pro zateplovací systém</t>
  </si>
  <si>
    <t>Pol__0275</t>
  </si>
  <si>
    <t>SU univerzální</t>
  </si>
  <si>
    <t>Pol__0276</t>
  </si>
  <si>
    <t>Svorka zkušební - pro O 8 a O 16</t>
  </si>
  <si>
    <t>Pol__0277</t>
  </si>
  <si>
    <t>SK+1 křížová+mezideska</t>
  </si>
  <si>
    <t>Pol__0278</t>
  </si>
  <si>
    <t>SP připojovací</t>
  </si>
  <si>
    <t>Pol__0279</t>
  </si>
  <si>
    <t>Štítek označení svodu</t>
  </si>
  <si>
    <t>Pol__0280</t>
  </si>
  <si>
    <t>BT P A5 Bezpečnostní tabulka, plast, A5</t>
  </si>
  <si>
    <t>M220001</t>
  </si>
  <si>
    <t>19" rozvaděč stojanový 42U/600x800 (DRA5_0)skleněné dveře, vybavený dle výkresu Bloková schémata SLP</t>
  </si>
  <si>
    <t>POL1_9</t>
  </si>
  <si>
    <t xml:space="preserve">"viz 101:"1*1 : </t>
  </si>
  <si>
    <t>M220002</t>
  </si>
  <si>
    <t>Zásuvka 1RJ45 kompletní vč. nosné masky a ráměčku,  na omítku</t>
  </si>
  <si>
    <t xml:space="preserve">"viz 101:"20*1 : </t>
  </si>
  <si>
    <t>M220003</t>
  </si>
  <si>
    <t>Zásuvka 2RJ45 kompletní vč. nosné masky a ráměčku,  na omítku</t>
  </si>
  <si>
    <t xml:space="preserve">"viz 101:"62*1 : </t>
  </si>
  <si>
    <t>M220004</t>
  </si>
  <si>
    <t>Kabel U/FTP 4-pár kat. 6A, LSZH,</t>
  </si>
  <si>
    <t xml:space="preserve">"viz 201:"6598*1 : </t>
  </si>
  <si>
    <t>6598</t>
  </si>
  <si>
    <t>M220005</t>
  </si>
  <si>
    <t>Optický kabel  SM 4vl. 9/ 125µm, LS0H</t>
  </si>
  <si>
    <t xml:space="preserve">"viz 204:"166*1 : </t>
  </si>
  <si>
    <t>166</t>
  </si>
  <si>
    <t>M220006</t>
  </si>
  <si>
    <t>Optický kabel  SM 16vl. 9/ 125µm, LS0H</t>
  </si>
  <si>
    <t xml:space="preserve">"viz 204:"189*1 : </t>
  </si>
  <si>
    <t>189</t>
  </si>
  <si>
    <t>M220007</t>
  </si>
  <si>
    <t>Konvertor 10/100/1000Base-T/1000Base-LX (SC, SM, 10km, 1310nm) vč. adaptéru</t>
  </si>
  <si>
    <t xml:space="preserve">"viz 101:"2*1 : </t>
  </si>
  <si>
    <t>M220008</t>
  </si>
  <si>
    <t>48-port data switch, 4 x 10G, vč. servisní podpopry, licence na 3 roky a stack modulu, sw kompatibilní s používanými switchi</t>
  </si>
  <si>
    <t>M220009</t>
  </si>
  <si>
    <t>24-port data switch, 4 x 10G, vč. servisní podpopry, licence na 3 roky a stack modulu, sw kompatibilní s používanými switchi</t>
  </si>
  <si>
    <t>M220010</t>
  </si>
  <si>
    <t>24-port PoE data switch, 4 x 10G, vč. servisní podpopry, licence na 3 roky a stack modulu, sw kompatibilní s používanými switchi</t>
  </si>
  <si>
    <t>M220011</t>
  </si>
  <si>
    <t>AccesPoint WiFi vč. servisní podpory a licence na 3 roky</t>
  </si>
  <si>
    <t xml:space="preserve">"viz 201:"6*1 : </t>
  </si>
  <si>
    <t>M220012</t>
  </si>
  <si>
    <t>Optická vana kompletně vybvaná, tj. vč. optických adaptérů, oganizátorů, apod.</t>
  </si>
  <si>
    <t xml:space="preserve">"viz 001:"1*1 : </t>
  </si>
  <si>
    <t>M220013</t>
  </si>
  <si>
    <t>Wireless Controler_Feber Uplink vč. servisní podpory</t>
  </si>
  <si>
    <t>M220015</t>
  </si>
  <si>
    <t>Karta ústředny pro rozšíření o 32 analogových linek vč. kabelových propojek</t>
  </si>
  <si>
    <t>M220016</t>
  </si>
  <si>
    <t>Licence pro 1 uživatele</t>
  </si>
  <si>
    <t xml:space="preserve">"viz 001:"32*1 : </t>
  </si>
  <si>
    <t>M220017</t>
  </si>
  <si>
    <t>Služba SW podpory</t>
  </si>
  <si>
    <t>M220018</t>
  </si>
  <si>
    <t>Koaxiální dvojzásuvka vč. krabice, rámečku a krytky</t>
  </si>
  <si>
    <t>M220019</t>
  </si>
  <si>
    <t>Koaxiální kabel 75?, útlum&lt;18,6dB/100m/862MHz, bezhalogenový</t>
  </si>
  <si>
    <t xml:space="preserve">"viz 201:"36*1+"101:"48*1 : </t>
  </si>
  <si>
    <t>84</t>
  </si>
  <si>
    <t>M220020</t>
  </si>
  <si>
    <t>jednostranné interiérové kulaté hodiny, se sekundovou ručičkou, MOBALine, průměr číselníku 30 cm</t>
  </si>
  <si>
    <t xml:space="preserve">"viz 201:"9*1 : </t>
  </si>
  <si>
    <t>M220021</t>
  </si>
  <si>
    <t>jednostranné interiérové kulaté hodiny, se sekundovou ručičkou, MOBALine, průměr číselníku 30 cm, s kytím proti sříkající vodě</t>
  </si>
  <si>
    <t xml:space="preserve">"viz 201:"1*1 : </t>
  </si>
  <si>
    <t>M220022</t>
  </si>
  <si>
    <t>datový koncentrátor - řídici jednotka. RS485. LAN 10/100 Mb</t>
  </si>
  <si>
    <t>M220023</t>
  </si>
  <si>
    <t>montážni krabice upravená</t>
  </si>
  <si>
    <t xml:space="preserve">"viz 101:"6*1 : </t>
  </si>
  <si>
    <t>M220024</t>
  </si>
  <si>
    <t>bezkontaktni čtečka zalitá .proxy</t>
  </si>
  <si>
    <t>M220025</t>
  </si>
  <si>
    <t>nerez montážni plech pod čtečku</t>
  </si>
  <si>
    <t>M220026</t>
  </si>
  <si>
    <t>bezkontaktni člečka proxy.  bílá</t>
  </si>
  <si>
    <t xml:space="preserve">"viz 101:"5*1 : </t>
  </si>
  <si>
    <t>M220027</t>
  </si>
  <si>
    <t>ŘÍdicí jednotka dveřni</t>
  </si>
  <si>
    <t>M220028</t>
  </si>
  <si>
    <t>mont.krabice pro řídící jednotku</t>
  </si>
  <si>
    <t>M220029</t>
  </si>
  <si>
    <t>zdroj 230VAC/12VDC/3A, aku 7,2Ah</t>
  </si>
  <si>
    <t>M220030</t>
  </si>
  <si>
    <t>Zvonkové IP tablo 3 tlačítkové, vč. alfanum. klávesnice a povětrnostní stříšky, pod omítku</t>
  </si>
  <si>
    <t>M220031</t>
  </si>
  <si>
    <t>Zvonkové IP tablo 3 tlačítkové, vč. alfanum. klávesnice, pod omítku</t>
  </si>
  <si>
    <t>M220032</t>
  </si>
  <si>
    <t>Práce  technika - montáž</t>
  </si>
  <si>
    <t xml:space="preserve">10*1 : </t>
  </si>
  <si>
    <t>M220033</t>
  </si>
  <si>
    <t>Práce  technika - oživení HW prvků se SW základnou</t>
  </si>
  <si>
    <t>M220034</t>
  </si>
  <si>
    <t>Řídící aplikace</t>
  </si>
  <si>
    <t>M220035</t>
  </si>
  <si>
    <t>SW - Konfigurační klient ( monitor, statistiky, události, konfigurace )</t>
  </si>
  <si>
    <t>M220036</t>
  </si>
  <si>
    <t>Licence přep. aplikace na 1 PC-modul recepce</t>
  </si>
  <si>
    <t xml:space="preserve">"viz pol. M220039:"2*1 : </t>
  </si>
  <si>
    <t>M220037</t>
  </si>
  <si>
    <t>Licence přep. aplikace na 1 PC (1-5 instalací)</t>
  </si>
  <si>
    <t xml:space="preserve">"viz pol. M220038:"2*1 : </t>
  </si>
  <si>
    <t>M220038</t>
  </si>
  <si>
    <t>Přepážkový displej (ENET,POE)</t>
  </si>
  <si>
    <t xml:space="preserve">"viz 201:"3*1 : </t>
  </si>
  <si>
    <t>M220039</t>
  </si>
  <si>
    <t>Hlavní displej (2řádky,ENET,RGB,Gong)</t>
  </si>
  <si>
    <t xml:space="preserve">"viz 201:"2*1 : </t>
  </si>
  <si>
    <t>M220040</t>
  </si>
  <si>
    <t>Napájecí zdroj spínaný 24V/2,7A/65W desktop</t>
  </si>
  <si>
    <t>M220041</t>
  </si>
  <si>
    <t>Reproduktor k RK GONG nástěnný (nielsen)</t>
  </si>
  <si>
    <t xml:space="preserve">"viz pol. M220039:"1*1 : </t>
  </si>
  <si>
    <t>M220042</t>
  </si>
  <si>
    <t>Tiskárna TERMO - 4tlačítka, cutter, RS485, Ethernet</t>
  </si>
  <si>
    <t>M220043</t>
  </si>
  <si>
    <t>Napájecí zdroj spínaný 24V/5A/120W desktop</t>
  </si>
  <si>
    <t xml:space="preserve">"viz pol. M220043:"2*1 : </t>
  </si>
  <si>
    <t>M220044</t>
  </si>
  <si>
    <t>Montáž konc. komponentů, oživení</t>
  </si>
  <si>
    <t>M220045</t>
  </si>
  <si>
    <t>Školení, měření, asistence, konfigurace</t>
  </si>
  <si>
    <t>M220046</t>
  </si>
  <si>
    <t>Přeprava osob, technik na cestě</t>
  </si>
  <si>
    <t>M220047</t>
  </si>
  <si>
    <t>Interkom skládající se ze základny a externí jednotky. Každá tato část je vybavena reproduktorem a mikrofonem. Základna je určena pro obsluhu okénka. Ta může nastavit citlivosti obou mikrofonů a</t>
  </si>
  <si>
    <t>případně je dočasně umlčet. Stav umlčení a modulace je přehledně zobrazován pomocí led na čelní straně základny.</t>
  </si>
  <si>
    <t>M220048</t>
  </si>
  <si>
    <t>Venkovní 4MP bullet kamera kompletní - popis viz technická zpráva</t>
  </si>
  <si>
    <t xml:space="preserve">"viz 101:"3*1 : </t>
  </si>
  <si>
    <t>M220049</t>
  </si>
  <si>
    <t>Vnitřní mini dome  4MP  kamera kompletní - popis viz technická zpráva</t>
  </si>
  <si>
    <t>M220050</t>
  </si>
  <si>
    <t>Záznamové zařízení pro až 8 kamer vč 6TB HDD - popis viz technická zpráva</t>
  </si>
  <si>
    <t>M220051</t>
  </si>
  <si>
    <t>Patchkord RJ45/RJ45, cat.6A - 1m</t>
  </si>
  <si>
    <t xml:space="preserve">"viz 101:"8*1 : </t>
  </si>
  <si>
    <t>M220052</t>
  </si>
  <si>
    <t>Kombinovaná hrubá/jemná přep. ochrana, CAT6 s napájením POE ST1+2+3</t>
  </si>
  <si>
    <t>Hlavní ústředna</t>
  </si>
  <si>
    <t>R-položka</t>
  </si>
  <si>
    <t>POL12_1</t>
  </si>
  <si>
    <t>Kontrolní panel</t>
  </si>
  <si>
    <t>Kabel ústředny (2m)</t>
  </si>
  <si>
    <t xml:space="preserve">"viz pol. M220049:"1*1 : </t>
  </si>
  <si>
    <t>Zásuvka rozvodu</t>
  </si>
  <si>
    <t>M220053</t>
  </si>
  <si>
    <t>Napájecí zdroj 24V</t>
  </si>
  <si>
    <t>M220054</t>
  </si>
  <si>
    <t>Svítidlo signalizační LED</t>
  </si>
  <si>
    <t>M220055</t>
  </si>
  <si>
    <t>Svítidlo signalizační LED piezo - zvuková signalizace</t>
  </si>
  <si>
    <t>M220056</t>
  </si>
  <si>
    <t>Pokojová kontrolní skříňka (bez OJ)</t>
  </si>
  <si>
    <t>M220057</t>
  </si>
  <si>
    <t>Zásuvka pacienta s držákem tlačítka</t>
  </si>
  <si>
    <t xml:space="preserve">"viz 101:"10*1 : </t>
  </si>
  <si>
    <t>M220058</t>
  </si>
  <si>
    <t>Volací šňůra s tlačítkem (1,5m)</t>
  </si>
  <si>
    <t>M220059</t>
  </si>
  <si>
    <t>Táhlo nouzového volání s tlačítkem</t>
  </si>
  <si>
    <t xml:space="preserve">"viz 101:" 6*1 : </t>
  </si>
  <si>
    <t>M220060</t>
  </si>
  <si>
    <t>Kontrolní provoz, zaškolení, vedlejší výdaje</t>
  </si>
  <si>
    <t>M220061</t>
  </si>
  <si>
    <t>Výchozí revize</t>
  </si>
  <si>
    <t>M220062</t>
  </si>
  <si>
    <t>Koordinace stavby</t>
  </si>
  <si>
    <t xml:space="preserve">8*1 : </t>
  </si>
  <si>
    <t>M220063</t>
  </si>
  <si>
    <t>Kontrolní dny</t>
  </si>
  <si>
    <t xml:space="preserve">4*1 : </t>
  </si>
  <si>
    <t>M220064</t>
  </si>
  <si>
    <t>Ekologická likvidace odpadu</t>
  </si>
  <si>
    <t>M220065</t>
  </si>
  <si>
    <t>Úklid staveniště</t>
  </si>
  <si>
    <t xml:space="preserve">5*1 : </t>
  </si>
  <si>
    <t>M220066</t>
  </si>
  <si>
    <t>Doprava</t>
  </si>
  <si>
    <t>km</t>
  </si>
  <si>
    <t xml:space="preserve">215*1 : </t>
  </si>
  <si>
    <t>215</t>
  </si>
  <si>
    <t>M220067</t>
  </si>
  <si>
    <t>Trubka PVC do betonu 2323/LPE-1</t>
  </si>
  <si>
    <t xml:space="preserve">"viz 201:"27*1+"203:"3*1 : </t>
  </si>
  <si>
    <t>M220068</t>
  </si>
  <si>
    <t>Trubka PVC do betonu 2340/LPE-1</t>
  </si>
  <si>
    <t xml:space="preserve">"viz 201:"17*1 : </t>
  </si>
  <si>
    <t>M220069</t>
  </si>
  <si>
    <t>Trubka ohebná monoflex ?16mm</t>
  </si>
  <si>
    <t xml:space="preserve">"viz 201:"269*1+"203:"27*1+"101:"9*1 : </t>
  </si>
  <si>
    <t>305</t>
  </si>
  <si>
    <t>M220070</t>
  </si>
  <si>
    <t>Trubka ohebná monoflex ?25mm</t>
  </si>
  <si>
    <t xml:space="preserve">"viz 201:"59*1+"203:"9*1 : </t>
  </si>
  <si>
    <t>68</t>
  </si>
  <si>
    <t>M220071</t>
  </si>
  <si>
    <t>Trubka ohebná monoflex ?32mm</t>
  </si>
  <si>
    <t xml:space="preserve">"viz 205:"27*1 : </t>
  </si>
  <si>
    <t>27</t>
  </si>
  <si>
    <t>M220072</t>
  </si>
  <si>
    <t>TRUBKA TUHÁ PVC 320N ?25mm vč. příchytek, vrutů a hmoždinek</t>
  </si>
  <si>
    <t xml:space="preserve">"viz 204:"57*1 : </t>
  </si>
  <si>
    <t>M220073</t>
  </si>
  <si>
    <t>Kabel 2x2x0,8 stíněný třída reakce na oheň B2(ca)s1d1 - volně uložen</t>
  </si>
  <si>
    <t xml:space="preserve">"viz 205:"78*1 : </t>
  </si>
  <si>
    <t>M220074</t>
  </si>
  <si>
    <t>Kabel 2x1,5 třída reakce na oheň B2(ca)s1d1 - pevně uložen vč. příchytek, hmoždinek a vrutů</t>
  </si>
  <si>
    <t xml:space="preserve">"viz 201:"261*1 : </t>
  </si>
  <si>
    <t>261</t>
  </si>
  <si>
    <t>M220075</t>
  </si>
  <si>
    <t>SYKFY 50x2x0,5 - volně uložen</t>
  </si>
  <si>
    <t xml:space="preserve">"viz 204:"164*1 : </t>
  </si>
  <si>
    <t>161</t>
  </si>
  <si>
    <t>M220076</t>
  </si>
  <si>
    <t>Kabel U/UTP 4-pár kat. 5e, LSZH  - v trubce, liště,  žlabu</t>
  </si>
  <si>
    <t xml:space="preserve">"viz 201:"151*1+"203:"217*1 : </t>
  </si>
  <si>
    <t>368</t>
  </si>
  <si>
    <t>M220077</t>
  </si>
  <si>
    <t>Krabice univers. KU68/2 vč. víčka</t>
  </si>
  <si>
    <t xml:space="preserve">"viz 201:"117*1+"203:"78*1 : </t>
  </si>
  <si>
    <t>195</t>
  </si>
  <si>
    <t>M220078</t>
  </si>
  <si>
    <t>Krabice univ. vč. svorkovnice KU 68-1903</t>
  </si>
  <si>
    <t>M220079</t>
  </si>
  <si>
    <t>Krabice KO 125 vč. víčka</t>
  </si>
  <si>
    <t xml:space="preserve">"viz 201:"3*1+"203:"3*1 : </t>
  </si>
  <si>
    <t>M220080</t>
  </si>
  <si>
    <t>Krabice KT 250</t>
  </si>
  <si>
    <t xml:space="preserve">"viz 203:"1*1 : </t>
  </si>
  <si>
    <t>M220081</t>
  </si>
  <si>
    <t>Lišta vkládací bezhalogenová 20x10mm, vč. vrutů a hmoždinek</t>
  </si>
  <si>
    <t xml:space="preserve">"viz 201:"117*1+"203:"60*1+"101:"48*1 : </t>
  </si>
  <si>
    <t>225</t>
  </si>
  <si>
    <t>M220082</t>
  </si>
  <si>
    <t>Lišta vkládací bezhalogenová 20x20mm, vč. vrutů a hmoždinek</t>
  </si>
  <si>
    <t xml:space="preserve">"viz 201:"47*1+"203:"8*1+"205:"2*1 : </t>
  </si>
  <si>
    <t>M220083</t>
  </si>
  <si>
    <t>Lišta vkládací bezhalogenová 40x20mm, vč. vrutů a hmoždinek</t>
  </si>
  <si>
    <t xml:space="preserve">"viz 201:"83*1+"205:"10*1 : </t>
  </si>
  <si>
    <t>M220084</t>
  </si>
  <si>
    <t>Lišta vkládací bezhalogenová 40x40mm, vč. vrutů a hmoždinek</t>
  </si>
  <si>
    <t xml:space="preserve">"viz 201:"12*1 : </t>
  </si>
  <si>
    <t>M220085</t>
  </si>
  <si>
    <t>Kabelový žlab MARS 62/50 vč. víka, nosníků, spojek, hmoždinek, vrutů, apod.</t>
  </si>
  <si>
    <t xml:space="preserve">"viz 201:"135*1+"202:"34*1+"204:"37*1 : </t>
  </si>
  <si>
    <t>206</t>
  </si>
  <si>
    <t>M220087</t>
  </si>
  <si>
    <t>Koleno "62", vč. víka a spojek</t>
  </si>
  <si>
    <t xml:space="preserve">"viz 201:"16*1+"202:"3*1 : </t>
  </si>
  <si>
    <t>M220088</t>
  </si>
  <si>
    <t>Kabelový žlab MARS 125/50 vč. víka, nosníků, spojek, hmoždinek, vrutů, apod.</t>
  </si>
  <si>
    <t>M220089</t>
  </si>
  <si>
    <t>T-kus "125", vč. víka a spojek</t>
  </si>
  <si>
    <t>M220091</t>
  </si>
  <si>
    <t>Kabelový žlab MARS 250/50 vč. víka, nosníků, spojek, hmoždinek, vrutů, apod.</t>
  </si>
  <si>
    <t>M220094</t>
  </si>
  <si>
    <t>Kabelová chránička  KOPOFLEX ?50mm</t>
  </si>
  <si>
    <t xml:space="preserve">"viz 201:"8*1 : </t>
  </si>
  <si>
    <t>M220095</t>
  </si>
  <si>
    <t>Mikrotrubička Mikrohard 12/10, modrá</t>
  </si>
  <si>
    <t xml:space="preserve">"viz 202:"34*1+"204:"192*1 : </t>
  </si>
  <si>
    <t>226</t>
  </si>
  <si>
    <t>M220096</t>
  </si>
  <si>
    <t>Protipožární pěna 325 ml, max. 2,1 l vyplně, vč. označení PU</t>
  </si>
  <si>
    <t xml:space="preserve">3*1 : </t>
  </si>
  <si>
    <t>M220097</t>
  </si>
  <si>
    <t>Štítek kabelový</t>
  </si>
  <si>
    <t xml:space="preserve">"viz 101:"140*1 : </t>
  </si>
  <si>
    <t>140</t>
  </si>
  <si>
    <t>M220098</t>
  </si>
  <si>
    <t>Vyhledání vývodu nebo krabice</t>
  </si>
  <si>
    <t xml:space="preserve">"viz pol. M220077, -0078, -0079:"199*1 : </t>
  </si>
  <si>
    <t>199</t>
  </si>
  <si>
    <t>M220099</t>
  </si>
  <si>
    <t>Odv. a zavičk. krab. s víčkem na závit</t>
  </si>
  <si>
    <t>M220100</t>
  </si>
  <si>
    <t>Odv. a zav. krab. s víčkem na šrouby</t>
  </si>
  <si>
    <t xml:space="preserve">"viz pol. M220079, -0080:"7*1 : </t>
  </si>
  <si>
    <t>M220101</t>
  </si>
  <si>
    <t>-S Forma kabelová 100x2</t>
  </si>
  <si>
    <t>M220102</t>
  </si>
  <si>
    <t>-S Kabelová forma UTP kabelu</t>
  </si>
  <si>
    <t xml:space="preserve">"viz 101:"36*1 : </t>
  </si>
  <si>
    <t>M220103</t>
  </si>
  <si>
    <t>-S Revize EKV vč. vyhotovení protokolu</t>
  </si>
  <si>
    <t>M220104</t>
  </si>
  <si>
    <t xml:space="preserve">"viz 101:"292*1 : </t>
  </si>
  <si>
    <t>292</t>
  </si>
  <si>
    <t>M220105</t>
  </si>
  <si>
    <t>-S Měření kabelu, zpacování protokolu</t>
  </si>
  <si>
    <t xml:space="preserve">"viz 101:"146*1 : </t>
  </si>
  <si>
    <t>146</t>
  </si>
  <si>
    <t>M220106</t>
  </si>
  <si>
    <t>-S Revize SK vč. zpracování protokolu</t>
  </si>
  <si>
    <t xml:space="preserve">16*1 : </t>
  </si>
  <si>
    <t>M220107</t>
  </si>
  <si>
    <t>Měření na účastnické zásuvce - všechny TV kanály</t>
  </si>
  <si>
    <t>M220108</t>
  </si>
  <si>
    <t>Měření vstupního signálu TV</t>
  </si>
  <si>
    <t>M220109</t>
  </si>
  <si>
    <t>-S Revize STA vč. zpracování protokolu</t>
  </si>
  <si>
    <t>Nastaveni vnitrni kamery</t>
  </si>
  <si>
    <t>Uvedeni vnitrni kamery do chodu</t>
  </si>
  <si>
    <t>M220110</t>
  </si>
  <si>
    <t>Uvedeni venk. pevne kamery do chodu</t>
  </si>
  <si>
    <t>M220111</t>
  </si>
  <si>
    <t>-S Osazení pracoviště, vyzkoušení, nastavení úrovní apod.</t>
  </si>
  <si>
    <t>M220112</t>
  </si>
  <si>
    <t>-S Revize zařízení CCTV vč. zpracování protokolu</t>
  </si>
  <si>
    <t>M220114</t>
  </si>
  <si>
    <t>-S Revize zařízení vč. zpracování protokolu</t>
  </si>
  <si>
    <t>M220115</t>
  </si>
  <si>
    <t>Ukončení optického vlákna v optickém rozvaděči vč. odstranění ochrany vlákna, upevnění v rozvaděči, vč.pigtailů a svaru dvou vláken,</t>
  </si>
  <si>
    <t xml:space="preserve">"viz 101:"80*1 : </t>
  </si>
  <si>
    <t>80</t>
  </si>
  <si>
    <t>M220116</t>
  </si>
  <si>
    <t>Měření FO vláken vč. vystavení protokolu</t>
  </si>
  <si>
    <t>M220117</t>
  </si>
  <si>
    <t xml:space="preserve">"viz 101:"54*1 : </t>
  </si>
  <si>
    <t xml:space="preserve">OSTATNÍ MONTÁŽE - ZAŘÍZENÍ- CELKEM : </t>
  </si>
  <si>
    <t>54</t>
  </si>
  <si>
    <t>M220118</t>
  </si>
  <si>
    <t>-S Zahození šliců š.50mm, hl.50mm vč. materiálu</t>
  </si>
  <si>
    <t xml:space="preserve">"viz pol. M220069:"305*1 : </t>
  </si>
  <si>
    <t>M220119</t>
  </si>
  <si>
    <t>Osazení hmoždinky 8mm v cihl. zdivu</t>
  </si>
  <si>
    <t xml:space="preserve">"viz 201:"800*1 : </t>
  </si>
  <si>
    <t>800</t>
  </si>
  <si>
    <t>M220120</t>
  </si>
  <si>
    <t>Značení trasy vedení</t>
  </si>
  <si>
    <t xml:space="preserve">"viz 201:"894*1+"202:"69*1+"203:"187*1+"204:"287*1+"205:"12*1+"101:"48*1 : </t>
  </si>
  <si>
    <t>1497</t>
  </si>
  <si>
    <t>M220121</t>
  </si>
  <si>
    <t>Zhotovení kruhových otvorů</t>
  </si>
  <si>
    <t>M220122</t>
  </si>
  <si>
    <t>-S Převzetí prostor</t>
  </si>
  <si>
    <t>M220123</t>
  </si>
  <si>
    <t>-S Seznameni s projektem</t>
  </si>
  <si>
    <t xml:space="preserve">OSTATNÍ MONTÁŽE - ROZVODY- CELKEM : </t>
  </si>
  <si>
    <t>MED101</t>
  </si>
  <si>
    <t>Dodávka a montáž měděná trubka rozměr 8x1, ČSN EN 13348 včetně tvarovek</t>
  </si>
  <si>
    <t xml:space="preserve">"v.č. D.1.01.4e-101a 101b 102" 10 : </t>
  </si>
  <si>
    <t xml:space="preserve">Součet : </t>
  </si>
  <si>
    <t>MED102</t>
  </si>
  <si>
    <t>Dodávka a montáž měděná trubka rozměr 12x1, ČSN EN 13348 včetně tvarovek</t>
  </si>
  <si>
    <t xml:space="preserve">"v.č. D.1.01.4e-101a 101b 102" 65 : </t>
  </si>
  <si>
    <t>MED103</t>
  </si>
  <si>
    <t>Dodávka a montáž měděná trubka rozměr 18x1, ČSN EN 13348 včetně tvarovek</t>
  </si>
  <si>
    <t xml:space="preserve">"v.č. D.1.01.4e-101a 101b 102" 90 : </t>
  </si>
  <si>
    <t>90</t>
  </si>
  <si>
    <t>MED104</t>
  </si>
  <si>
    <t>Dodávka a montáž měděná trubka rozměr 22x1, ČSN EN 13348 včetně tvarovek</t>
  </si>
  <si>
    <t xml:space="preserve">"v.č. D.1.01.4e-101a 101b 102" 50 : </t>
  </si>
  <si>
    <t>MED105</t>
  </si>
  <si>
    <t>Dodávka a montáž Ag pájka 45 + pasta</t>
  </si>
  <si>
    <t>g</t>
  </si>
  <si>
    <t xml:space="preserve">"10x2g" 20 : </t>
  </si>
  <si>
    <t xml:space="preserve">"65x2g" 130 : </t>
  </si>
  <si>
    <t xml:space="preserve">"90x4g" 360 : </t>
  </si>
  <si>
    <t xml:space="preserve">"50x5g" 250 : </t>
  </si>
  <si>
    <t>760</t>
  </si>
  <si>
    <t>MED106</t>
  </si>
  <si>
    <t>Dodávka a montáž chránička potrubí ocelová trubka 26,9x2,6/0,5m včetně vnějšího a vniřního základního nátěru, utěsnění ucpávkou bez omezení dilatační schopnosti potrubí</t>
  </si>
  <si>
    <t xml:space="preserve">"v.č. D.1.01.4e-101a 101b 102" 5 : </t>
  </si>
  <si>
    <t>MED107</t>
  </si>
  <si>
    <t>Dodávka a montáž chránička potrubí ocelová trubka 31,8x2,6/0,5m včetně vnějšího a vniřního základního nátěru, utěsnění ucpávkou bez omezení dilatační schopnosti potrubí</t>
  </si>
  <si>
    <t>MED108</t>
  </si>
  <si>
    <t>Dodávka a montáž chránička potrubí ocelová trubka 38x2,6/0,5m včetně vnějšího a vniřního základního nátěru, utěsnění ucpávkou bez omezení dilatační schopnosti potrubí</t>
  </si>
  <si>
    <t xml:space="preserve">"v.č. D.1.01.4e-101a 101b 102" 4 : </t>
  </si>
  <si>
    <t>MED109</t>
  </si>
  <si>
    <t>Zaslepení potrubí Cu do DN25</t>
  </si>
  <si>
    <t>MED110</t>
  </si>
  <si>
    <t>Napojení na stávající rozvod v prostoru 1.NP</t>
  </si>
  <si>
    <t xml:space="preserve">"v.č. D.1.01.4e-101a 101b 102" 1 : </t>
  </si>
  <si>
    <t>MED111</t>
  </si>
  <si>
    <t>Dodávka a montáž kulový uzávěr G1", PN20</t>
  </si>
  <si>
    <t>MED112</t>
  </si>
  <si>
    <t>Dodávka a montáž ventil uz. rozvodový, PN200 W21,8x1/14", PN200, vč. zaslepovací matice</t>
  </si>
  <si>
    <t>MED113</t>
  </si>
  <si>
    <t>Dodávka a montáž lékařský panel pod omítku, připojení musí být specifické pro daný plyn, dodavatel musí doložit prohlášení o shodě pod značkou CE dle Direktivy 93/42/Eec</t>
  </si>
  <si>
    <t>MED114</t>
  </si>
  <si>
    <t>Značení a barevné označení potrubí  dle ČSN EN 7396-1</t>
  </si>
  <si>
    <t xml:space="preserve">"v.č. D.1.01.4e-101a 101b 102" 215 : </t>
  </si>
  <si>
    <t>MED115</t>
  </si>
  <si>
    <t>Ochranný plyn pro pájení Cu trubek dle ČSN EN 7396-1,  doloženo  protokolem dodavatele o technologickém postupu pájení trubek</t>
  </si>
  <si>
    <t>MED116</t>
  </si>
  <si>
    <t>Propláchnutí rozvodu dusíkem do DN25  doloženo protokolem o proplachu</t>
  </si>
  <si>
    <t>MED117</t>
  </si>
  <si>
    <t>Úseková tlaková zkouška dle ČSN EN 7396-1, doložená protokolem o tlakové zkoušce</t>
  </si>
  <si>
    <t xml:space="preserve">"4x1ks" 4 : </t>
  </si>
  <si>
    <t>MED118</t>
  </si>
  <si>
    <t>Závěrečná tlaková zkouška dle ČSN EN 7396-1, doložená protokolem o tlakové zkoušce</t>
  </si>
  <si>
    <t xml:space="preserve">"1x1ks" 1 : </t>
  </si>
  <si>
    <t>MED201</t>
  </si>
  <si>
    <t xml:space="preserve">"v.č. D.1.01.4e-101a 101b 102" 40 : </t>
  </si>
  <si>
    <t>MED202</t>
  </si>
  <si>
    <t xml:space="preserve">"v.č. D.1.01.4e-101a 101b 102" 70 : </t>
  </si>
  <si>
    <t>70</t>
  </si>
  <si>
    <t>MED203</t>
  </si>
  <si>
    <t>MED204</t>
  </si>
  <si>
    <t xml:space="preserve">"40x2g" 80 : </t>
  </si>
  <si>
    <t xml:space="preserve">"70x4g" 280 : </t>
  </si>
  <si>
    <t>610</t>
  </si>
  <si>
    <t>MED205</t>
  </si>
  <si>
    <t>MED206</t>
  </si>
  <si>
    <t>MED207</t>
  </si>
  <si>
    <t>MED208</t>
  </si>
  <si>
    <t xml:space="preserve">"v.č. D.1.01.4e-101a 101b 102" 6 : </t>
  </si>
  <si>
    <t>MED209</t>
  </si>
  <si>
    <t>MED210</t>
  </si>
  <si>
    <t>MED211</t>
  </si>
  <si>
    <t>MED212</t>
  </si>
  <si>
    <t xml:space="preserve">"v.č. D.1.01.4e-101a 101b 102" 160 : </t>
  </si>
  <si>
    <t>160</t>
  </si>
  <si>
    <t>MED213</t>
  </si>
  <si>
    <t>MED214</t>
  </si>
  <si>
    <t>MED215</t>
  </si>
  <si>
    <t xml:space="preserve">"3x1ks" 3 : </t>
  </si>
  <si>
    <t>MED216</t>
  </si>
  <si>
    <t>MED301</t>
  </si>
  <si>
    <t xml:space="preserve">"v.č. D.1.01.4e-101a 101b 102" 85 : </t>
  </si>
  <si>
    <t>MED302</t>
  </si>
  <si>
    <t>MED303</t>
  </si>
  <si>
    <t xml:space="preserve">"v.č. D.1.01.4e-101a 101b 102" 45 : </t>
  </si>
  <si>
    <t>MED304</t>
  </si>
  <si>
    <t>Dodávka a montáž měděná trubka rozměr 28x1, ČSN EN 13348 včetně tvarovek</t>
  </si>
  <si>
    <t>MED305</t>
  </si>
  <si>
    <t xml:space="preserve">"85x2g" 170 : </t>
  </si>
  <si>
    <t xml:space="preserve">"45x5g" 225 : </t>
  </si>
  <si>
    <t xml:space="preserve">"5x6g" 30 : </t>
  </si>
  <si>
    <t>MED306</t>
  </si>
  <si>
    <t>MED307</t>
  </si>
  <si>
    <t>MED308</t>
  </si>
  <si>
    <t xml:space="preserve">"v.č. D.1.01.4e-101a 101b 102" 2 : </t>
  </si>
  <si>
    <t>MED309</t>
  </si>
  <si>
    <t>Dodávka a montáž chránička potrubí ocelová trubka 44,5x3,2/0,5m včetně vnějšího a vniřního základního nátěru, utěsnění ucpávkou bez omezení dilatační schopnosti potrubí</t>
  </si>
  <si>
    <t>MED310</t>
  </si>
  <si>
    <t xml:space="preserve">"v.č. D.1.01.4e-101a 101b 102" 11 : </t>
  </si>
  <si>
    <t>MED311</t>
  </si>
  <si>
    <t>MED312</t>
  </si>
  <si>
    <t>Dodávka a montáž kulový uzávěr G5/4", PN20</t>
  </si>
  <si>
    <t>Dodávka a montáž odvodňovací láhev podtlaku kompletní</t>
  </si>
  <si>
    <t>MED314</t>
  </si>
  <si>
    <t>MED315</t>
  </si>
  <si>
    <t xml:space="preserve">"v.č. D.1.01.4e-101a 101b 102" 225 : </t>
  </si>
  <si>
    <t>MED316</t>
  </si>
  <si>
    <t>MED317</t>
  </si>
  <si>
    <t>MED318</t>
  </si>
  <si>
    <t>MED319</t>
  </si>
  <si>
    <t>MED401</t>
  </si>
  <si>
    <t>MED402</t>
  </si>
  <si>
    <t>MED403</t>
  </si>
  <si>
    <t xml:space="preserve">"1x2g" 20 : </t>
  </si>
  <si>
    <t xml:space="preserve">"85x4g" 340 : </t>
  </si>
  <si>
    <t>360</t>
  </si>
  <si>
    <t>MED404</t>
  </si>
  <si>
    <t>MED405</t>
  </si>
  <si>
    <t>MED406</t>
  </si>
  <si>
    <t>MED407</t>
  </si>
  <si>
    <t>MED408</t>
  </si>
  <si>
    <t>Dodávka a montáž kulový uzávěr G3/4", PN20</t>
  </si>
  <si>
    <t>MED409</t>
  </si>
  <si>
    <t>MED410</t>
  </si>
  <si>
    <t xml:space="preserve">"v.č. D.1.01.4e-101a 101b 102" 95 : </t>
  </si>
  <si>
    <t>MED411</t>
  </si>
  <si>
    <t>MED412</t>
  </si>
  <si>
    <t>MED413</t>
  </si>
  <si>
    <t xml:space="preserve">"2x1ks" 2 : </t>
  </si>
  <si>
    <t>MED414</t>
  </si>
  <si>
    <t>MED501</t>
  </si>
  <si>
    <t>MED502</t>
  </si>
  <si>
    <t xml:space="preserve">"5x4g" 20 : </t>
  </si>
  <si>
    <t>MED503</t>
  </si>
  <si>
    <t>MED504</t>
  </si>
  <si>
    <t>MED505</t>
  </si>
  <si>
    <t>MED506</t>
  </si>
  <si>
    <t>MED601</t>
  </si>
  <si>
    <t>Dodávka a montáž lůžková osvětlovací rampa pro 2 lůžka (místnost č. A5-0.21), délka lůžkového modulu 1650 mm, délka 3300 mm. Dodavatel musí doložit prohlášení o shodě pod značkou CE dle Direktivy</t>
  </si>
  <si>
    <t>93/42/Eec. Provedení a vybavení viz. výkres číslo D.1.01.4e-103.</t>
  </si>
  <si>
    <t>MED602</t>
  </si>
  <si>
    <t>Dodávka a montáž lůžková osvětlovací rampa pro 3 lůžka (místnost č. A5-0.18), délka lůžkového modulu 1650 mm, délka 4950 mm. Dodavatel musí doložit prohlášení o shodě pod značkou CE dle Direktivy</t>
  </si>
  <si>
    <t>MED603</t>
  </si>
  <si>
    <t>Dodávka a montáž stropní zdrojový most pro 5 lůžek (místnost č. A5-0.18), délka zdrojového modulu 8720 mm. Dodavatel musí doložit prohlášení o shodě pod značkou CE dle Direktivy 93/42/Eec. Provedení</t>
  </si>
  <si>
    <t>a vybavení viz. výkres číslo D.1.01.4e-103.</t>
  </si>
  <si>
    <t>MED604</t>
  </si>
  <si>
    <t>Dodávka a montáž stropní otočný komplex chirurgický (místnost č. A5-0.40), rameno lomené otočné sklopné + zdrojová hlava. Dodavatel musí doložit prohlášení o shodě pod značkou CE dle Direktivy</t>
  </si>
  <si>
    <t>MED605</t>
  </si>
  <si>
    <t>Dodávka a montáž stropní otočný komplex anesteziologický (místnost č. A5-0.40), rameno lomené otočné sklopné + zdrojová hlava. Dodavatel musí doložit prohlášení o shodě pod značkou CE dle Direktivy</t>
  </si>
  <si>
    <t>MED701</t>
  </si>
  <si>
    <t>Dodávka a montáž ventilová krabice v provedení pod omítku - O2,VAK G3/4"-2x, (připojení 18x1), vstupní místo NIST-2x, kontrolní manometr-2x,  čidlo klinického alarmu-2x. Provedení viz. výkres</t>
  </si>
  <si>
    <t>číslo D.1.01.4e-104.</t>
  </si>
  <si>
    <t>MED702</t>
  </si>
  <si>
    <t>Dodávka a montáž ventilová krabice v provedení pod omítku - O2,SV,VA G3/4"-3x, (připojení 18x1), vstupní místo NIST-3x, kontrolní manometr-3x,  čidlo klinického alarmu-3x. Provedení viz. výkres</t>
  </si>
  <si>
    <t>MED703</t>
  </si>
  <si>
    <t>Dodávka a montáž ventilová krabice v provedení pod omítku - O2,SV,VA,N2O G3/4"-4x, (připojení 18x1), vstupní místo NIST-4x, kontrolní manometr-4x,  čidlo klinického alarmu-4x. Provedení viz. výkres</t>
  </si>
  <si>
    <t>MED704</t>
  </si>
  <si>
    <t>Dodávka a montáž ventilová krabice v provedení pod omítku - O2,SV,VA,N2O, G3/4"-1x, (připojení 18x1) , G1"-3x (připojení 22x1), vstupní místo NIST-4x, kontrolní manometr-4x,  čidlo klinického</t>
  </si>
  <si>
    <t>alarmu-4x. Provedení viz. výkres číslo D.1.01.4e-104.</t>
  </si>
  <si>
    <t>MED801</t>
  </si>
  <si>
    <t>Dodávka a montáž signalizační hlásič  klinického alarmu - 2 místa včetně zdroje.</t>
  </si>
  <si>
    <t>MED802</t>
  </si>
  <si>
    <t>Dodávka a montáž signalizační hlásič  klinického alarmu - 3 místa včetně zdroje.</t>
  </si>
  <si>
    <t>MED803</t>
  </si>
  <si>
    <t>Dodávka a montáž signalizační hlásič  klinického alarmu - 4 místa včetně zdroje.</t>
  </si>
  <si>
    <t>MED901</t>
  </si>
  <si>
    <t>Konzola (podpěra) pro 1xCu8x1, trubková objímka s gumovou vložkou kotvená pomocí závitové tyče do stěny nebo stropu, max. vzdálenost podpor  1,0 metru</t>
  </si>
  <si>
    <t xml:space="preserve">"10:1m" 10 : </t>
  </si>
  <si>
    <t>MED902</t>
  </si>
  <si>
    <t>Konzola (podpěra) pro 1xCu12x1, trubková objímka s gumovou vložkou kotvená pomocí závitové tyče do stěny nebo stropu, max. vzdálenost podpor  1,0 metru</t>
  </si>
  <si>
    <t xml:space="preserve">"200:1m" 200 : </t>
  </si>
  <si>
    <t>200</t>
  </si>
  <si>
    <t>MED903</t>
  </si>
  <si>
    <t>Konzola (podpěra) pro 1xCu18x1, trubková objímka s gumovou vložkou kotvená pomocí závitové tyče do stěny nebo stropu, max. vzdálenost podpor  1,5 metru</t>
  </si>
  <si>
    <t xml:space="preserve">"340:1,5m" 227 : </t>
  </si>
  <si>
    <t>227</t>
  </si>
  <si>
    <t>MED904</t>
  </si>
  <si>
    <t>Konzola (podpěra) pro 1xCu22x1, trubková objímka s gumovou vložkou kotvená pomocí závitové tyče do stěny nebo stropu, max. vzdálenost podpor  1,5 metru</t>
  </si>
  <si>
    <t xml:space="preserve">"145:1,5m" 97 : </t>
  </si>
  <si>
    <t>MED905</t>
  </si>
  <si>
    <t>Konzola (podpěra) pro 1xCu28x1, trubková objímka s gumovou vložkou kotvená pomocí závitové tyče do stěny nebo stropu, max. vzdálenost podpor  2,0 metru</t>
  </si>
  <si>
    <t xml:space="preserve">"5:2m" 3 : </t>
  </si>
  <si>
    <t>MED1001</t>
  </si>
  <si>
    <t>Dodávka a montáž protipožární ucpávka chránička do max. DN25, certifikovaná ucpávka dle předpisů PO. Požární odolnost minimálně EW30</t>
  </si>
  <si>
    <t xml:space="preserve">"25x1ks" 25 : </t>
  </si>
  <si>
    <t>MED1101</t>
  </si>
  <si>
    <t>Prostup skrze stavební konstrukci, pro chráničku 26,9x2,6 - vrtaný prostup, pr. 30mm/délka 150mm SDK příčka</t>
  </si>
  <si>
    <t xml:space="preserve">"12x1ks" 1 : </t>
  </si>
  <si>
    <t>MED1102</t>
  </si>
  <si>
    <t>Prostup skrze stavební konstrukci, pro chráničku 31,8x2,6 - vrtaný prostup, pr. 40mm/délka 150mm SDK příčka</t>
  </si>
  <si>
    <t xml:space="preserve">"26x1ks" 26 : </t>
  </si>
  <si>
    <t>MED1103</t>
  </si>
  <si>
    <t>Prostup skrze stavební konstrukci, pro chráničku 31,8x2,6 - vrtaný prostup, pr. 40mm/délka 150mm zdivo/beton</t>
  </si>
  <si>
    <t>MED1104</t>
  </si>
  <si>
    <t>Prostup skrze stavební konstrukci, pro chráničku 31,8x2,6 - vrtaný prostup, pr. 45mm/délka 500mm zdivo/beton</t>
  </si>
  <si>
    <t>MED1105</t>
  </si>
  <si>
    <t>Prostup skrze stavební konstrukci, pro chráničku 38x2,6 - vrtaný prostup, pr. 45mm/délka 150mm SDK příčka</t>
  </si>
  <si>
    <t xml:space="preserve">"6x1ks" 6 : </t>
  </si>
  <si>
    <t>MED1106</t>
  </si>
  <si>
    <t>Prostup skrze stavební konstrukci, pro chráničku 38x2,6 - vrtaný prostup, pr. 45mm/délka 150mm zdivo/beton</t>
  </si>
  <si>
    <t>MED1107</t>
  </si>
  <si>
    <t>Prostup skrze stavební konstrukci, pro chráničku 44,5x3,2 - vrtaný prostup, pr. 50mm/délka 150mm zdivo/beton</t>
  </si>
  <si>
    <t>MED1201</t>
  </si>
  <si>
    <t>Zkoušky a kontroly dle ČSN EN 7396-1, zkoušky a postupy před použitím systému, doložené předávacím protokolem dodavatele o provedených zkouškách</t>
  </si>
  <si>
    <t>HZS</t>
  </si>
  <si>
    <t xml:space="preserve">"10x1hodina" 10 : </t>
  </si>
  <si>
    <t>MED1202</t>
  </si>
  <si>
    <t>Zahájení a vedení stavby. Činnost pracovníka dodavatelské firmy odpovědného za stavbu, prohlídka stavby před montáží, zaměření, vzorkování, zajištění skladových prostor.</t>
  </si>
  <si>
    <t>MED1203</t>
  </si>
  <si>
    <t>Ukončení a předání stavby. Činnost pracovníka dodavatelské firmy odpovědného za stavbu, předávací protokoly, atesty, předání rozvodů do užívání, zaškolení obsluhy.</t>
  </si>
  <si>
    <t>MED1204</t>
  </si>
  <si>
    <t>Přesun materiálu, vnitrostaveništní přeprava</t>
  </si>
  <si>
    <t>Klimatizační jednotka přívod/odvod,  2300/2100m3/h,  750/450Pa, hygienické provedení</t>
  </si>
  <si>
    <t xml:space="preserve">Dle D.1.01.4f-301 Specifikace pozice 1.01 : </t>
  </si>
  <si>
    <t>PUR elastomer, 25 mm pro podložení nožek</t>
  </si>
  <si>
    <t>Protidešťová žaluzie AL1600x1250 se sítem a rámem do zdi</t>
  </si>
  <si>
    <t xml:space="preserve">Dle D.1.01.4f-301 Specifikace pozice 1.02 : </t>
  </si>
  <si>
    <t>Protidešťová žaluzie AL 1400x1250 se sítem a rámem do zdi</t>
  </si>
  <si>
    <t xml:space="preserve">Dle D.1.01.4f-301 Specifikace pozice 1.03 : </t>
  </si>
  <si>
    <t>Tlumič hluku buňkový s děrovaným plechem 500 x 200 - 1500 náběh, výběh, Hygienické provedení.</t>
  </si>
  <si>
    <t xml:space="preserve">Dle D.1.01.4f-301 Specifikace pozice 1.04 : </t>
  </si>
  <si>
    <t>Tlumič hluku buňkový s děrovaným plechem 500 x 200 - 1000 náběh, výběh, Hygienické provedení.</t>
  </si>
  <si>
    <t xml:space="preserve">Dle D.1.01.4f-301 Specifikace pozice 1.05 : </t>
  </si>
  <si>
    <t>Tlumič hluku buňkový s děrovaným plechem 500 x 200 - 1500 náběh, výběh</t>
  </si>
  <si>
    <t xml:space="preserve">Dle D.1.01.4f-301 Specifikace pozice 1.06 : </t>
  </si>
  <si>
    <t>Tlumič hluku buňkový s děrovaným plechem 500 x 200 - 1000 náběh, výběh</t>
  </si>
  <si>
    <t xml:space="preserve">Dle D.1.01.4f-301 Specifikace pozice 1.07 : </t>
  </si>
  <si>
    <t>Mřížka krycí 1250x1000 s rámem do zdi</t>
  </si>
  <si>
    <t xml:space="preserve">Dle D.1.01.4f-301 Specifikace pozice 1.08 : </t>
  </si>
  <si>
    <t>Požární klapka 450x250, se servopohonem 230V</t>
  </si>
  <si>
    <t xml:space="preserve">Dle D.1.01.4f-301 Specifikace pozice 1.09 : </t>
  </si>
  <si>
    <t>Laminární pole 2400x1200x355, 1625m 3/h, 4x  filtr -M13FT700/MU1 filtrace H13</t>
  </si>
  <si>
    <t xml:space="preserve">Dle D.1.01.4f-301 Specifikace pozice 1.10 : </t>
  </si>
  <si>
    <t>Čistý nástavec 470x470</t>
  </si>
  <si>
    <t xml:space="preserve">Dle D.1.01.4f-301 Specifikace pozice 1.11 : </t>
  </si>
  <si>
    <t>Filtrační vložka H13, výška 78mm, 275m3/h - 130Pa</t>
  </si>
  <si>
    <t>Regulační klapka  f 200, ruční</t>
  </si>
  <si>
    <t xml:space="preserve">Dle D.1.01.4f-301 Specifikace pozice 1.12 : </t>
  </si>
  <si>
    <t>Výřivá vyústka odvodní s instalační krabicí do rastru podhledu 600x600, 24 nastavitelných lamel</t>
  </si>
  <si>
    <t xml:space="preserve">Dle D.1.01.4f-301 Specifikace pozice 1.13 : </t>
  </si>
  <si>
    <t>Výřivá vyústka odvodní s instalační krabicí do rastru podhledu 600x600, 16 nastavitelných lamel</t>
  </si>
  <si>
    <t xml:space="preserve">Dle D.1.01.4f-301 Specifikace pozice 1.14 : </t>
  </si>
  <si>
    <t>Talířový ventil kovový odvodní f 100 vč zděře</t>
  </si>
  <si>
    <t xml:space="preserve">Dle D.1.01.4f-301 Specifikace pozice 1.15 : </t>
  </si>
  <si>
    <t>Zvukoltumicí hadice velmi odolná f 250</t>
  </si>
  <si>
    <t xml:space="preserve">Dle D.1.01.4f-301 Specifikace pozice 1.16 : </t>
  </si>
  <si>
    <t>Zvukoltumicí hadice velmi odolná f 200</t>
  </si>
  <si>
    <t xml:space="preserve">Dle D.1.01.4f-301 Specifikace pozice 1.17 : </t>
  </si>
  <si>
    <t>Zvukoltumicí hadice velmi odolná f 100</t>
  </si>
  <si>
    <t xml:space="preserve">Dle D.1.01.4f-301 Specifikace pozice 1.18 : </t>
  </si>
  <si>
    <t>Nástavec kruhový na hranaté potrubí f 250/ 80</t>
  </si>
  <si>
    <t xml:space="preserve">Dle D.1.01.4f-301 Specifikace pozice 1.19 : </t>
  </si>
  <si>
    <t>Nástavec kruhový na hranaté potrubí f 200/ 80</t>
  </si>
  <si>
    <t xml:space="preserve">Dle D.1.01.4f-301 Specifikace pozice 1.20 : </t>
  </si>
  <si>
    <t>23</t>
  </si>
  <si>
    <t>Nástavec kruhový na hranaté potrubí f 100/ 80</t>
  </si>
  <si>
    <t xml:space="preserve">Dle D.1.01.4f-301 Specifikace pozice 1.21 : </t>
  </si>
  <si>
    <t>24</t>
  </si>
  <si>
    <t>SPIRO Potrubí f 200, 40% tvarovek,  tř. těsnosti C</t>
  </si>
  <si>
    <t xml:space="preserve">Dle D.1.01.4f-301 Specifikace pozice 1.22 : </t>
  </si>
  <si>
    <t>SPIRO Potrubí f 100, 40% tvarovek,  tř. těsnosti C</t>
  </si>
  <si>
    <t xml:space="preserve">Dle D.1.01.4f-301 Specifikace pozice 1.23 : </t>
  </si>
  <si>
    <t>Přívodní potrubí ocelové čtyřhranné sk.I,  tř. těsnosti C do obvodu 2630/ 100% tvarovek</t>
  </si>
  <si>
    <t xml:space="preserve">Dle D.1.01.4f-301 Specifikace pozice 1.26 : </t>
  </si>
  <si>
    <t>Přívodní potrubí ocelové čtyřhranné sk.I,  tř. těsnosti C do obvodu1890/ 50% tvarovek</t>
  </si>
  <si>
    <t>28</t>
  </si>
  <si>
    <t>Přívodní potrubí ocelové čtyřhranné sk.I,  tř. těsnosti C do obvodu1500/ 40% tvarovek</t>
  </si>
  <si>
    <t>Přívodní potrubí ocelové čtyřhranné sk.I,  tř. těsnosti C do obvodu1050/ 40% tvarovek</t>
  </si>
  <si>
    <t>Odvodní potrubí ocelové čtyřhranné sk.I,  tř. těsnosti C do obvodu2630/ 100% tvarovek</t>
  </si>
  <si>
    <t xml:space="preserve">Dle D.1.01.4f-301 Specifikace pozice 1.27 : </t>
  </si>
  <si>
    <t>Odvodníí potrubí ocelové čtyřhranné sk.I,  tř. těsnosti C do obvodu1890/ 50% tvarovek</t>
  </si>
  <si>
    <t>Odvodní potrubí ocelové čtyřhranné sk.I,  tř. těsnosti C do obvodu1500/ 40% tvarovek</t>
  </si>
  <si>
    <t>33</t>
  </si>
  <si>
    <t>Materiál pro zhotovení závěsů, spojovací, těsnící a doplňkový</t>
  </si>
  <si>
    <t>Izolace tepelné PSV</t>
  </si>
  <si>
    <t xml:space="preserve">Dle D.1.01.4f-301 Specifikace pozice 1.28 : </t>
  </si>
  <si>
    <t>Izolace tepelná a protihluková 40mm s povrchovou úpravou AL folií</t>
  </si>
  <si>
    <t xml:space="preserve">Dle D.1.01.4f-301 Specifikace pozice 1.29 : </t>
  </si>
  <si>
    <t>Iolace protipožární požární odolnost EI30 DP1 povrchová úprava</t>
  </si>
  <si>
    <t xml:space="preserve">Dle D.1.01.4f-301 Specifikace pozice 1.30 : </t>
  </si>
  <si>
    <t>Venkovní kondenzační jednotka invertor, Qch = 5,4 - 15,7kW, příkon 0,9 - 5,5kW, 400V vč. příslušenství</t>
  </si>
  <si>
    <t xml:space="preserve">Dle D.1.01.4f-301 Specifikace pozice 1a.01 : </t>
  </si>
  <si>
    <t>Konzola pro osazení na zdivo,,  pro zajištění stability jednotky</t>
  </si>
  <si>
    <t>Měděné potrubí vč.chladivové izolace   f 15,9</t>
  </si>
  <si>
    <t xml:space="preserve">Dle D.1.01.4f-301 Specifikace pozice 1a.02 : </t>
  </si>
  <si>
    <t>39</t>
  </si>
  <si>
    <t>Měděné potrubí vč.chladivové izolace   f  9,5</t>
  </si>
  <si>
    <t>Kabeláž mezi zařízeními</t>
  </si>
  <si>
    <t xml:space="preserve">Dle D.1.01.4f-301 Specifikace pozice 1a.03 : </t>
  </si>
  <si>
    <t>SPIRO Potrubí f 100, 50% tvarovek</t>
  </si>
  <si>
    <t xml:space="preserve">Dle D.1.01.4f-301 Specifikace pozice 1a.04 : </t>
  </si>
  <si>
    <t>Spojovací, těsnící a doplňkový materiál</t>
  </si>
  <si>
    <t xml:space="preserve">Dle D.1.01.4f-301 Specifikace pozice a..05 : </t>
  </si>
  <si>
    <t>43</t>
  </si>
  <si>
    <t>Odporový parní vyvíječ množství páry: 16kg/h; 400V; příkon 12kW</t>
  </si>
  <si>
    <t xml:space="preserve">Dle D.1.01.4f-301 Specifikace pozice 1b.01 : </t>
  </si>
  <si>
    <t>44</t>
  </si>
  <si>
    <t>Příslušenství:Kondenzační h D 12/8mm; délka 4m,  - parní h D 53/42; délka 4m,  - distribuční trubice</t>
  </si>
  <si>
    <t xml:space="preserve">Dle D.1.01.4f-301 Specifikace pozice 1b.02 : </t>
  </si>
  <si>
    <t xml:space="preserve">Dle D.1.01.4f-301 Specifikace pozice 1b.03 : </t>
  </si>
  <si>
    <t>46</t>
  </si>
  <si>
    <t>Klimatizační jednotka přívod/odvod,  6600/6500m3/h,  450/450Pa, hygienické provedení</t>
  </si>
  <si>
    <t xml:space="preserve">Dle D.1.01.4f-301 Specifikace pozice 2.01 : </t>
  </si>
  <si>
    <t>47</t>
  </si>
  <si>
    <t>48</t>
  </si>
  <si>
    <t>Tlumič hluku buňkový s děrovaným plechem 500 x 500 - 2000 náběh, výběh</t>
  </si>
  <si>
    <t xml:space="preserve">Dle D.1.01.4f-301 Specifikace pozice 2.02 : </t>
  </si>
  <si>
    <t>49</t>
  </si>
  <si>
    <t>Tlumič hluku buňkový s děrovaným plechem 500 x 400 - 2000 náběh, výběh</t>
  </si>
  <si>
    <t xml:space="preserve">Dle D.1.01.4f-301 Specifikace pozice 2.03 : </t>
  </si>
  <si>
    <t>Požární klapka 800x400, se servopohonem 230V</t>
  </si>
  <si>
    <t xml:space="preserve">Dle D.1.01.4f-301 Specifikace pozice 2.04 : </t>
  </si>
  <si>
    <t>Požární klapka 500x400, se servopohonem 230V</t>
  </si>
  <si>
    <t xml:space="preserve">Dle D.1.01.4f-301 Specifikace pozice 2.05 : </t>
  </si>
  <si>
    <t>52</t>
  </si>
  <si>
    <t>Požární klapka 500x250, se servopohonem 230V</t>
  </si>
  <si>
    <t xml:space="preserve">Dle D.1.01.4f-301 Specifikace pozice 2.06 : </t>
  </si>
  <si>
    <t>53</t>
  </si>
  <si>
    <t xml:space="preserve">Dle D.1.01.4f-301 Specifikace pozice 2.07 : </t>
  </si>
  <si>
    <t>Požární klapka f 250, se servopohonem 230V</t>
  </si>
  <si>
    <t xml:space="preserve">Dle D.1.01.4f-301 Specifikace pozice 2.08 : </t>
  </si>
  <si>
    <t>55</t>
  </si>
  <si>
    <t>Požární klapka f 1600, se servopohonem 230V</t>
  </si>
  <si>
    <t xml:space="preserve">Dle D.1.01.4f-301 Specifikace pozice 2.09 : </t>
  </si>
  <si>
    <t>56</t>
  </si>
  <si>
    <t>Požární stěnový uzávěr2500x300, se servem 230V</t>
  </si>
  <si>
    <t xml:space="preserve">Dle D.1.01.4f-301 Specifikace pozice 2.10 : </t>
  </si>
  <si>
    <t>Výřivá vyústka přívodní s instalační krabicí do rastru podhledu 600x600, 48 nastavitelných lamel</t>
  </si>
  <si>
    <t xml:space="preserve">Dle D.1.01.4f-301 Specifikace pozice 2.11 : </t>
  </si>
  <si>
    <t>58</t>
  </si>
  <si>
    <t>Výřivá vyústka přívodní s instalační krabicí do rastru podhledu 600x600, 24 nastavitelných lamel</t>
  </si>
  <si>
    <t xml:space="preserve">Dle D.1.01.4f-301 Specifikace pozice 2.12 : </t>
  </si>
  <si>
    <t>Výřivá vyústka přívodní s instalační krabicí do rastru podhledu 600x600, 16 nastavitelných lamel</t>
  </si>
  <si>
    <t xml:space="preserve">Dle D.1.01.4f-301 Specifikace pozice 2.13 : </t>
  </si>
  <si>
    <t>Výřivá vyústka přívodní s instalační krabicí 300x300 , 8 nastavitelných lamel</t>
  </si>
  <si>
    <t xml:space="preserve">Dle D.1.01.4f-301 Specifikace pozice 2.14 : </t>
  </si>
  <si>
    <t>Výřivá vyústka odvodní s instalační krabicí do rastru podhledu 600x600, 48 nastavitelných lamel</t>
  </si>
  <si>
    <t xml:space="preserve">Dle D.1.01.4f-301 Specifikace pozice 2.15 : </t>
  </si>
  <si>
    <t xml:space="preserve">Dle D.1.01.4f-301 Specifikace pozice 2.16 : </t>
  </si>
  <si>
    <t>Výřivá vyústka odvodní s instalační krabicí 300x300 , 8 nastavitelných lamel</t>
  </si>
  <si>
    <t xml:space="preserve">Dle D.1.01.4f-301 Specifikace pozice 2.17 : </t>
  </si>
  <si>
    <t>64</t>
  </si>
  <si>
    <t>Talířový ventil kovový odvodní f 160 vč zděře</t>
  </si>
  <si>
    <t xml:space="preserve">Dle D.1.01.4f-301 Specifikace pozice 2.18 : </t>
  </si>
  <si>
    <t>Talířový ventil kovový odvodní f 125 vč zděře</t>
  </si>
  <si>
    <t xml:space="preserve">Dle D.1.01.4f-301 Specifikace pozice 2.19 : </t>
  </si>
  <si>
    <t>66</t>
  </si>
  <si>
    <t xml:space="preserve">Dle D.1.01.4f-301 Specifikace pozice 2.20 : </t>
  </si>
  <si>
    <t>67</t>
  </si>
  <si>
    <t xml:space="preserve">Dle D.1.01.4f-301 Specifikace pozice 2.21 : </t>
  </si>
  <si>
    <t>Zvukoltumicí hadice velmi odolná f 160</t>
  </si>
  <si>
    <t xml:space="preserve">Dle D.1.01.4f-301 Specifikace pozice 2.22 : </t>
  </si>
  <si>
    <t>69</t>
  </si>
  <si>
    <t>Zvukoltumicí hadice velmi odolná f 125</t>
  </si>
  <si>
    <t xml:space="preserve">Dle D.1.01.4f-301 Specifikace pozice 2.23 : </t>
  </si>
  <si>
    <t xml:space="preserve">Dle D.1.01.4f-301 Specifikace pozice 2.25 : </t>
  </si>
  <si>
    <t>71</t>
  </si>
  <si>
    <t xml:space="preserve">Dle D.1.01.4f-301 Specifikace pozice 2.26 : </t>
  </si>
  <si>
    <t>72</t>
  </si>
  <si>
    <t xml:space="preserve">Dle D.1.01.4f-301 Specifikace pozice 2.27 : </t>
  </si>
  <si>
    <t>73</t>
  </si>
  <si>
    <t>Nástavec kruhový na hranaté potrubí f 160/ 80</t>
  </si>
  <si>
    <t xml:space="preserve">Dle D.1.01.4f-301 Specifikace pozice 2.28 : </t>
  </si>
  <si>
    <t>74</t>
  </si>
  <si>
    <t>Nástavec kruhový na hranaté potrubí f 125/ 80</t>
  </si>
  <si>
    <t xml:space="preserve">Dle D.1.01.4f-301 Specifikace pozice 2.29 : </t>
  </si>
  <si>
    <t>75</t>
  </si>
  <si>
    <t xml:space="preserve">Dle D.1.01.4f-301 Specifikace pozice 2.30 : </t>
  </si>
  <si>
    <t>SPIRO Potrubí f 250, 40% tvarovek,  tř. těsnosti B</t>
  </si>
  <si>
    <t xml:space="preserve">Dle D.1.01.4f-301 Specifikace pozice 2.31 : </t>
  </si>
  <si>
    <t>77</t>
  </si>
  <si>
    <t>SPIRO Potrubí f 200, 40% tvarovek,  tř. těsnosti B</t>
  </si>
  <si>
    <t xml:space="preserve">Dle D.1.01.4f-301 Specifikace pozice 2.32 : </t>
  </si>
  <si>
    <t>SPIRO Potrubí f 160, 40% tvarovek,  tř. těsnosti B</t>
  </si>
  <si>
    <t xml:space="preserve">Dle D.1.01.4f-301 Specifikace pozice 2.33 : </t>
  </si>
  <si>
    <t>79</t>
  </si>
  <si>
    <t>SPIRO Potrubí f 125, 40% tvarovek,  tř. těsnosti B</t>
  </si>
  <si>
    <t xml:space="preserve">Dle D.1.01.4f-301 Specifikace pozice 2.34 : </t>
  </si>
  <si>
    <t>SPIRO Potrubí f 100, 40% tvarovek,  tř. těsnosti B</t>
  </si>
  <si>
    <t xml:space="preserve">Dle D.1.01.4f-301 Specifikace pozice 2.35 : </t>
  </si>
  <si>
    <t>81</t>
  </si>
  <si>
    <t>Dveřní mřížka AL oboustranná neprůhledná 400x150</t>
  </si>
  <si>
    <t xml:space="preserve">Dle D.1.01.4f-301 Specifikace pozice 2.36 : </t>
  </si>
  <si>
    <t>82</t>
  </si>
  <si>
    <t>Větrací mřížka f 100, plastová s okapničkou</t>
  </si>
  <si>
    <t xml:space="preserve">Dle D.1.01.4f-301 Specifikace pozice 2.37 : </t>
  </si>
  <si>
    <t>83</t>
  </si>
  <si>
    <t>Větrací mřížka f 100, plastová</t>
  </si>
  <si>
    <t xml:space="preserve">Dle D.1.01.4f-301 Specifikace pozice 2.38 : </t>
  </si>
  <si>
    <t>Přívodní potrubí ocelové čtyřhranné sk.I,  tř. těsnosti B do obvodu 5600/90% tvarovek</t>
  </si>
  <si>
    <t xml:space="preserve">Dle D.1.01.4f-301 Specifikace pozice 2.41 : </t>
  </si>
  <si>
    <t>Přívodní potrubí ocelové čtyřhranné sk.I,  tř. těsnosti B do obvodu 4460/50% tvarovek</t>
  </si>
  <si>
    <t>86</t>
  </si>
  <si>
    <t>Přívodní potrubí ocelové čtyřhranné sk.I,  tř. těsnosti B do obvodu 2630/ 40% tvarovek</t>
  </si>
  <si>
    <t>Přívodní potrubí ocelové čtyřhranné sk.I,  tř. těsnosti B do obvodu1890/ 40% tvarovek</t>
  </si>
  <si>
    <t>88</t>
  </si>
  <si>
    <t>Přívodní potrubí ocelové čtyřhranné sk.I,  tř. těsnosti B do obvodu1500/ 40% tvarovek</t>
  </si>
  <si>
    <t>Odvodní potrubí ocelové čtyřhranné sk.I,  tř. těsnosti B do obvodu 5600/80% tvarovek</t>
  </si>
  <si>
    <t xml:space="preserve">Dle D.1.01.4f-301 Specifikace pozice 2.42 : </t>
  </si>
  <si>
    <t>Odvodní potrubí ocelové čtyřhranné sk.I,  tř. těsnosti B do obvodu 4460/70% tvarovek</t>
  </si>
  <si>
    <t>Odvodní potrubí ocelové čtyřhranné sk.I,  tř. těsnosti B do obvodu 3500/60% tvarovek</t>
  </si>
  <si>
    <t>Odvodní potrubí ocelové čtyřhranné sk.I,  tř. těsnosti B do obvodu 2630/ 40% tvarovek</t>
  </si>
  <si>
    <t>Odvodníí potrubí ocelové čtyřhranné sk.I,  tř. těsnosti B do obvodu1890/40% tvarovek</t>
  </si>
  <si>
    <t>Odvodní potrubí ocelové čtyřhranné sk.I,  tř. těsnosti B do obvodu1500/ 40% tvarovek</t>
  </si>
  <si>
    <t>Odvodní potrubí ocelové čtyřhranné sk.I,  tř. těsnosti B do obvodu1050/ 40% tvarovek</t>
  </si>
  <si>
    <t xml:space="preserve">Dle D.1.01.4f-301 Specifikace pozice 2.43 : </t>
  </si>
  <si>
    <t>290</t>
  </si>
  <si>
    <t>92</t>
  </si>
  <si>
    <t xml:space="preserve">Dle D.1.01.4f-301 Specifikace pozice 2.44 : </t>
  </si>
  <si>
    <t>480</t>
  </si>
  <si>
    <t xml:space="preserve">Dle D.1.01.4f-301 Specifikace pozice 2.45 : </t>
  </si>
  <si>
    <t>Venkovní kondenzační jednotka invertor, Qch = 7,6 - 20,9 kW, příkon 6,7kW, 400V vč. příslušenství</t>
  </si>
  <si>
    <t xml:space="preserve">Dle D.1.01.4f-301 Specifikace pozice 2a.01 : </t>
  </si>
  <si>
    <t>Měděné potrubí vč.chladivové izolace   f  28,5</t>
  </si>
  <si>
    <t xml:space="preserve">Dle D.1.01.4f-301 Specifikace pozice 2a.02 : </t>
  </si>
  <si>
    <t xml:space="preserve">Dle D.1.01.4f-301 Specifikace pozice 2a.03 : </t>
  </si>
  <si>
    <t xml:space="preserve">Dle D.1.01.4f-301 Specifikace pozice 2a..05 : </t>
  </si>
  <si>
    <t>101</t>
  </si>
  <si>
    <t>Odporový parní vyvíječ množství páry: 40kg/h; 400V; příkon 30kW</t>
  </si>
  <si>
    <t xml:space="preserve">Dle D.1.01.4f-301 Specifikace pozice 21b.01 : </t>
  </si>
  <si>
    <t>102</t>
  </si>
  <si>
    <t xml:space="preserve">Dle D.1.01.4f-301 Specifikace pozice 2b.02 : </t>
  </si>
  <si>
    <t>103</t>
  </si>
  <si>
    <t>3a Větrání CHÚC 1 typu B</t>
  </si>
  <si>
    <t xml:space="preserve">Dle D.1.01.4f-301 Specifikace pozice 2b.03 : </t>
  </si>
  <si>
    <t>104</t>
  </si>
  <si>
    <t>Potrubní axiální  ventilátor f  560, 6600m3/h, 200Pa, příkon: 1,5kW, 3,3A, 400V</t>
  </si>
  <si>
    <t xml:space="preserve">Dle D.1.01.4f-301 Specifikace pozice 3a.01 : </t>
  </si>
  <si>
    <t>Pružmá spojka f 560</t>
  </si>
  <si>
    <t>106</t>
  </si>
  <si>
    <t>Regulační klapka těsná 800x400 se servem</t>
  </si>
  <si>
    <t xml:space="preserve">Dle D.1.01.4f-301 Specifikace pozice 3a.02 : </t>
  </si>
  <si>
    <t>107</t>
  </si>
  <si>
    <t>Servopohon 230V, 4Nm</t>
  </si>
  <si>
    <t>108</t>
  </si>
  <si>
    <t>Stříška nad servopohon</t>
  </si>
  <si>
    <t>109</t>
  </si>
  <si>
    <t>Šikmý výfukový nástavec s mřížkou f 560</t>
  </si>
  <si>
    <t xml:space="preserve">Dle D.1.01.4f-301 Specifikace pozice 3a.03 : </t>
  </si>
  <si>
    <t>Vyústka přívodní dvouřadá 725x225 s regulací R1</t>
  </si>
  <si>
    <t xml:space="preserve">Dle D.1.01.4f-301 Specifikace pozice 3a.04 : </t>
  </si>
  <si>
    <t>111</t>
  </si>
  <si>
    <t>Potrubí ocelové čtyřhranné sk.I,  tř. těsnosti B do obvodu 2630/ 50% tvarovek</t>
  </si>
  <si>
    <t xml:space="preserve">Dle D.1.01.4f-301 Specifikace pozice 3a.05 : </t>
  </si>
  <si>
    <t>112</t>
  </si>
  <si>
    <t>Potrubí ocelové čtyřhranné sk.I,  tř. těsnosti B do obvodu1890/ 40% tvarovek</t>
  </si>
  <si>
    <t>3b Větrání CHÚC 2 typu B</t>
  </si>
  <si>
    <t>113</t>
  </si>
  <si>
    <t>Potrubní axiální  ventilátor f  560, 5800m3/h, 215Pa, příkon: 1,5kW, 3,3A, 400V</t>
  </si>
  <si>
    <t xml:space="preserve">Dle D.1.01.4f-301 Specifikace pozice 3b.01 : </t>
  </si>
  <si>
    <t>114</t>
  </si>
  <si>
    <t>Potrubní axiální  ventilátor f  500, 33000m3/h, 200Pa, příkon: 0,75kW, 1,6A, 400V</t>
  </si>
  <si>
    <t xml:space="preserve">Dle D.1.01.4f-301 Specifikace pozice 3b.02 : </t>
  </si>
  <si>
    <t>Pružmá spojka f 500</t>
  </si>
  <si>
    <t>116</t>
  </si>
  <si>
    <t>Regulační klapka těsná 500x280 se servem</t>
  </si>
  <si>
    <t xml:space="preserve">Dle D.1.01.4f-301 Specifikace pozice 3b.03 : </t>
  </si>
  <si>
    <t>117</t>
  </si>
  <si>
    <t>118</t>
  </si>
  <si>
    <t>Regulační klapka těsná 450x280 se servem</t>
  </si>
  <si>
    <t xml:space="preserve">Dle D.1.01.4f-301 Specifikace pozice 3b.05 : </t>
  </si>
  <si>
    <t>119</t>
  </si>
  <si>
    <t>Regulační klapka těsná 500x200 se servem</t>
  </si>
  <si>
    <t xml:space="preserve">Dle D.1.01.4f-301 Specifikace pozice 3b.06 : </t>
  </si>
  <si>
    <t>121</t>
  </si>
  <si>
    <t>122</t>
  </si>
  <si>
    <t xml:space="preserve">Dle D.1.01.4f-301 Specifikace pozice 3b.07 : </t>
  </si>
  <si>
    <t>123</t>
  </si>
  <si>
    <t>Šikmý výfukový nástavec s mřížkou f 500</t>
  </si>
  <si>
    <t xml:space="preserve">Dle D.1.01.4f-301 Specifikace pozice 3b.08 : </t>
  </si>
  <si>
    <t>124</t>
  </si>
  <si>
    <t>Výusť přívodní/ odvodní s instalační krabicí 600x600 s horizontálním vstupem 500x280</t>
  </si>
  <si>
    <t xml:space="preserve">Dle D.1.01.4f-301 Specifikace pozice 3b.09 : </t>
  </si>
  <si>
    <t>125</t>
  </si>
  <si>
    <t>Výusť přívodní/ odvodní s instalační krabicí 600x600 s horizontálním vstupem450x280</t>
  </si>
  <si>
    <t xml:space="preserve">Dle D.1.01.4f-301 Specifikace pozice 3b.10 : </t>
  </si>
  <si>
    <t>126</t>
  </si>
  <si>
    <t>Výusť přívodní/ odvodní s instalační krabicí 600x600 s horizontálním vstupem 500x200</t>
  </si>
  <si>
    <t xml:space="preserve">Dle D.1.01.4f-301 Specifikace pozice 3b.11 : </t>
  </si>
  <si>
    <t>127</t>
  </si>
  <si>
    <t xml:space="preserve">Dle D.1.01.4f-301 Specifikace pozice 3b.12 : </t>
  </si>
  <si>
    <t>128</t>
  </si>
  <si>
    <t>3c Větrání předsíně PO</t>
  </si>
  <si>
    <t>129</t>
  </si>
  <si>
    <t>Potrubní diagonální  ventilátor  f 355, 2000m3/h při 225Pa, 410W, 230V, 1,7A</t>
  </si>
  <si>
    <t xml:space="preserve">Dle D.1.01.4f-301 Specifikace pozice 3c.01 : </t>
  </si>
  <si>
    <t>130</t>
  </si>
  <si>
    <t>Přetlaková klapka s přesným nastavením tlaku 400x450 do  potrubí, 2000m3/h, přetlak 25 až 60 Pa</t>
  </si>
  <si>
    <t xml:space="preserve">Dle D.1.01.4f-301 Specifikace pozice 3c.02 : </t>
  </si>
  <si>
    <t>131</t>
  </si>
  <si>
    <t>Regulační klapka těsná 450x400 se servem</t>
  </si>
  <si>
    <t xml:space="preserve">Dle D.1.01.4f-301 Specifikace pozice 3c.03 : </t>
  </si>
  <si>
    <t>132</t>
  </si>
  <si>
    <t>Regulační klapka těsná 355x250 se servem</t>
  </si>
  <si>
    <t xml:space="preserve">Dle D.1.01.4f-301 Specifikace pozice 3c.04 : </t>
  </si>
  <si>
    <t>134</t>
  </si>
  <si>
    <t>135</t>
  </si>
  <si>
    <t>Regulační klapka 400x250 ruční</t>
  </si>
  <si>
    <t xml:space="preserve">Dle D.1.01.4f-301 Specifikace pozice 3c.05 : </t>
  </si>
  <si>
    <t>136</t>
  </si>
  <si>
    <t>Výusť přívodní/ odvodní s instalační krabicí 600x600 s horizontálním vstupem f 355</t>
  </si>
  <si>
    <t xml:space="preserve">Dle D.1.01.4f-301 Specifikace pozice 3c.07 : </t>
  </si>
  <si>
    <t>137</t>
  </si>
  <si>
    <t>138</t>
  </si>
  <si>
    <t>Šikmý výfukový nástavec s mřížkou 400x400</t>
  </si>
  <si>
    <t xml:space="preserve">Dle D.1.01.4f-301 Specifikace pozice 3c.08 : </t>
  </si>
  <si>
    <t>139</t>
  </si>
  <si>
    <t>Zvukoltumicí hadice velmi odolná f 355</t>
  </si>
  <si>
    <t xml:space="preserve">Dle D.1.01.4f-301 Specifikace pozice 3c.09 : </t>
  </si>
  <si>
    <t>Potrubí ocelové čtyřhranné sk.I,  tř. těsnosti B do obvodu1890/ 50% tvarovek</t>
  </si>
  <si>
    <t xml:space="preserve">Dle D.1.01.4f-301 Specifikace pozice 3c.10 : </t>
  </si>
  <si>
    <t>141</t>
  </si>
  <si>
    <t>Potrubí ocelové čtyřhranné sk.I,  tř. těsnosti B do obvodu1500/ 40% tvarovek</t>
  </si>
  <si>
    <t>142</t>
  </si>
  <si>
    <t xml:space="preserve">Dle D.1.01.4f-301 Specifikace pozice 3c.11 : </t>
  </si>
  <si>
    <t>143</t>
  </si>
  <si>
    <t>Izolace tepelná a protihluková 100mm s povrchovou úpravou AL folií</t>
  </si>
  <si>
    <t>144</t>
  </si>
  <si>
    <t>Potrubní diagonální  ventilátor  f 160, 250m3/h při 175Pa, 60W, 230V s nastavitelným doběhem</t>
  </si>
  <si>
    <t xml:space="preserve">Dle D.1.01.4f-301 Specifikace pozice 4.01 : </t>
  </si>
  <si>
    <t>145</t>
  </si>
  <si>
    <t>Žaluziová klapka f 160</t>
  </si>
  <si>
    <t xml:space="preserve">Dle D.1.01.4f-301 Specifikace pozice 4.02 : </t>
  </si>
  <si>
    <t xml:space="preserve">Dle D.1.01.4f-301 Specifikace pozice 4.03 : </t>
  </si>
  <si>
    <t>147</t>
  </si>
  <si>
    <t xml:space="preserve">Dle D.1.01.4f-301 Specifikace pozice 4.04 : </t>
  </si>
  <si>
    <t xml:space="preserve">Dle D.1.01.4f-301 Specifikace pozice 4.05 : </t>
  </si>
  <si>
    <t>148</t>
  </si>
  <si>
    <t xml:space="preserve">Dle D.1.01.4f-301 Specifikace pozice 4.06 : </t>
  </si>
  <si>
    <t>149</t>
  </si>
  <si>
    <t xml:space="preserve">Dle D.1.01.4f-301 Specifikace pozice 4.07 : </t>
  </si>
  <si>
    <t>150</t>
  </si>
  <si>
    <t xml:space="preserve">Dle D.1.01.4f-301 Specifikace pozice 4.08 : </t>
  </si>
  <si>
    <t>151</t>
  </si>
  <si>
    <t xml:space="preserve">Dle D.1.01.4f-301 Specifikace pozice 4.09 : </t>
  </si>
  <si>
    <t>152</t>
  </si>
  <si>
    <t>Venkovní kondenzační jednotka, Qch=28 kW (ti27°C/ te35°C), Qt= 31kW ( ti20°C/ te7°C) 400V,8,3kW</t>
  </si>
  <si>
    <t xml:space="preserve">Dle D.1.01.4f-301 Specifikace pozice 5.01 : </t>
  </si>
  <si>
    <t>153</t>
  </si>
  <si>
    <t>154</t>
  </si>
  <si>
    <t>Vnitřní kazetová jednotka do podhledu 4 výfuky, 230V, 40W.  Jmenovitý výkon   Qch=3,6kW</t>
  </si>
  <si>
    <t xml:space="preserve">Dle D.1.01.4f-301 Specifikace pozice 5.02 : </t>
  </si>
  <si>
    <t>Infra ovladač</t>
  </si>
  <si>
    <t>157</t>
  </si>
  <si>
    <t>Vnitřní nástěnná jednotka, 230V, 30W.  Jmenovitý výkon   Qch=2,8kW</t>
  </si>
  <si>
    <t xml:space="preserve">Dle D.1.01.4f-301 Specifikace pozice 5.03 : </t>
  </si>
  <si>
    <t>158</t>
  </si>
  <si>
    <t>159</t>
  </si>
  <si>
    <t xml:space="preserve">Dle D.1.01.4f-301 Specifikace pozice 5.04 : </t>
  </si>
  <si>
    <t xml:space="preserve">Dle D.1.01.4f-301 Specifikace pozice 5.05 : </t>
  </si>
  <si>
    <t>162</t>
  </si>
  <si>
    <t>163</t>
  </si>
  <si>
    <t>Adaptér pro monitoring jednotek a systému nadřazeným systémem MaR</t>
  </si>
  <si>
    <t xml:space="preserve">Dle D.1.01.4f-301 Specifikace pozice 5.06 : </t>
  </si>
  <si>
    <t>164</t>
  </si>
  <si>
    <t>Měděné potrubí vč.chladivové izolace   f  22,2</t>
  </si>
  <si>
    <t xml:space="preserve">Dle D.1.01.4f-301 Specifikace pozice 5.07 : </t>
  </si>
  <si>
    <t>165</t>
  </si>
  <si>
    <t>Měděné potrubí vč.chladivové izolace   f  19,1</t>
  </si>
  <si>
    <t>Měděné potrubí vč.chladivové izolace   f  15,9</t>
  </si>
  <si>
    <t>167</t>
  </si>
  <si>
    <t>Měděné potrubí vč.chladivové izolace   f  12,7</t>
  </si>
  <si>
    <t>168</t>
  </si>
  <si>
    <t>169</t>
  </si>
  <si>
    <t>Měděné potrubí vč.chladivové izolace   f  6,4</t>
  </si>
  <si>
    <t>170</t>
  </si>
  <si>
    <t>Doplnění hladiva R 410A</t>
  </si>
  <si>
    <t xml:space="preserve">Dle D.1.01.4f-301 Specifikace pozice 5.08 : </t>
  </si>
  <si>
    <t>171</t>
  </si>
  <si>
    <t>Speciální odbočka měděného potrubí pro chladící výkon nad 20kW</t>
  </si>
  <si>
    <t xml:space="preserve">Dle D.1.01.4f-301 Specifikace pozice 5.09 : </t>
  </si>
  <si>
    <t>172</t>
  </si>
  <si>
    <t>Speciální odbočka měděného potrubí pro chladící výkon dod 20kW</t>
  </si>
  <si>
    <t xml:space="preserve">Dle D.1.01.4f-301 Specifikace pozice 5.10 : </t>
  </si>
  <si>
    <t>173</t>
  </si>
  <si>
    <t xml:space="preserve">Dle D.1.01.4f-301 Specifikace pozice 5.11 : </t>
  </si>
  <si>
    <t>174</t>
  </si>
  <si>
    <t xml:space="preserve">Dle D.1.01.4f-301 Specifikace pozice 5.12 : </t>
  </si>
  <si>
    <t>175</t>
  </si>
  <si>
    <t xml:space="preserve">Dle D.1.01.4f-301 Specifikace pozice 5.13 : </t>
  </si>
  <si>
    <t>176</t>
  </si>
  <si>
    <t>Venkovní kondenzační jednotka Qch = 1,5 až 3,2 kW,   -15°C až 48°C, příkon jmen. 0,6kW, 230V</t>
  </si>
  <si>
    <t xml:space="preserve">Dle D.1.01.4f-301 Specifikace pozice 6.01 : </t>
  </si>
  <si>
    <t>177</t>
  </si>
  <si>
    <t>178</t>
  </si>
  <si>
    <t>Vnitřní nástěnná jednotka,Qch = 1,5 až 3,2 kW vč. infraovladače a rozhraní pro sledování chodu</t>
  </si>
  <si>
    <t xml:space="preserve">Dle D.1.01.4f-301 Specifikace pozice6.02 : </t>
  </si>
  <si>
    <t>179</t>
  </si>
  <si>
    <t xml:space="preserve">Dle D.1.01.4f-301 Specifikace pozice 6.03 : </t>
  </si>
  <si>
    <t>180</t>
  </si>
  <si>
    <t>181</t>
  </si>
  <si>
    <t>Napájecí a komunikační kabely</t>
  </si>
  <si>
    <t>182</t>
  </si>
  <si>
    <t>Doplnění hladiva R 32</t>
  </si>
  <si>
    <t xml:space="preserve">Dle D.1.01.4f-301 Specifikace pozice 6.04 : </t>
  </si>
  <si>
    <t>183</t>
  </si>
  <si>
    <t xml:space="preserve">Dle D.1.01.4f-301 Specifikace pozice 6.05 : </t>
  </si>
  <si>
    <t>184</t>
  </si>
  <si>
    <t xml:space="preserve">Dle D.1.01.4f-301 Specifikace pozice 6.06 : </t>
  </si>
  <si>
    <t>185</t>
  </si>
  <si>
    <t>Dveřní clona délka 2m (do výšky dveří 2,5m)Qt = 16,6kW (voda 60/40°C), 920W, 230V, vč. 5-ti stupňového ovladače</t>
  </si>
  <si>
    <t xml:space="preserve">Dle D.1.01.4f-301 Specifikace pozice 7.01 : </t>
  </si>
  <si>
    <t>186</t>
  </si>
  <si>
    <t>Závěsy pod strop</t>
  </si>
  <si>
    <t>Ventil 3-cestný se servopohonemZV3-MG</t>
  </si>
  <si>
    <t>187</t>
  </si>
  <si>
    <t>Prostorový termostat</t>
  </si>
  <si>
    <t>188</t>
  </si>
  <si>
    <t xml:space="preserve">Dle D.1.01.4f-301 Specifikace pozice 7.02 : </t>
  </si>
  <si>
    <t xml:space="preserve">Dle D.1.01.4f-301 Specifikace pozice 7.03 : </t>
  </si>
  <si>
    <t>190</t>
  </si>
  <si>
    <t>Protidešťová žaluzie AL 1120x1000</t>
  </si>
  <si>
    <t xml:space="preserve">Dle D.1.01.4f-301 Specifikace pozice 8.01 : </t>
  </si>
  <si>
    <t>191</t>
  </si>
  <si>
    <t>Tlumič hluku buňkový s děrovaným plechem 500 x 250 - 2000</t>
  </si>
  <si>
    <t xml:space="preserve">Dle D.1.01.4f-301 Specifikace pozice 8.02 : </t>
  </si>
  <si>
    <t>192</t>
  </si>
  <si>
    <t>Demontáž VZT potrubí do obvodu 5600</t>
  </si>
  <si>
    <t xml:space="preserve">Dle D.1.01.4f-301 Specifikace pozice 8.03 : </t>
  </si>
  <si>
    <t>193</t>
  </si>
  <si>
    <t>Demontáž VZT potrubí do obvodu 4460</t>
  </si>
  <si>
    <t>194</t>
  </si>
  <si>
    <t>Demontáž VZT potrubí do obvodu 3500</t>
  </si>
  <si>
    <t>Demontáž VZT potrubí do obvodu 2630</t>
  </si>
  <si>
    <t>196</t>
  </si>
  <si>
    <t>Ucpávka do obvodu 2630</t>
  </si>
  <si>
    <t xml:space="preserve">Dle D.1.01.4f-301 Specifikace pozice 9.01 : </t>
  </si>
  <si>
    <t>197</t>
  </si>
  <si>
    <t>Ucpávka do obvodu 1890</t>
  </si>
  <si>
    <t>198</t>
  </si>
  <si>
    <t>Ucpávka do obvodu 1500</t>
  </si>
  <si>
    <t>Ucpávka do obvodu 1050</t>
  </si>
  <si>
    <t>Chladivové potrubí zařízení Split a VRV</t>
  </si>
  <si>
    <t>201</t>
  </si>
  <si>
    <t>Základní zkoušky</t>
  </si>
  <si>
    <t xml:space="preserve">Dle D.1.01.4f-301 Specifikace pozice 10.01 : </t>
  </si>
  <si>
    <t>202</t>
  </si>
  <si>
    <t>Zaregulování</t>
  </si>
  <si>
    <t xml:space="preserve">Dle D.1.01.4f-301 Specifikace pozice 10.02 : </t>
  </si>
  <si>
    <t>Zaškolení obsluhy</t>
  </si>
  <si>
    <t xml:space="preserve">Dle D.1.01.4f-301 Specifikace pozice 10.03 : </t>
  </si>
  <si>
    <t>M36X001</t>
  </si>
  <si>
    <t>Snímač teploty do VZT potrubí,rozsah 0-40°C, Ni1000, délka 280mm,krytí IP54</t>
  </si>
  <si>
    <t xml:space="preserve">TIC2,TIC4 : </t>
  </si>
  <si>
    <t xml:space="preserve">dodávka snímače vč.příruby a vrutů do plechu, : </t>
  </si>
  <si>
    <t xml:space="preserve">montáž snímače do VZT potrubí, zapojení vodičů : </t>
  </si>
  <si>
    <t xml:space="preserve">(funkční schéma zař.č.1 - výkres D.1.01.4g-101, list 2) : </t>
  </si>
  <si>
    <t>M36X002</t>
  </si>
  <si>
    <t>Snímač teploty příložný na potrubí,rozsah 0-110°C, Ni1000,krytí IP30</t>
  </si>
  <si>
    <t xml:space="preserve">TIC5 : </t>
  </si>
  <si>
    <t xml:space="preserve">dodávka snímače vč.stahovací objímky : </t>
  </si>
  <si>
    <t xml:space="preserve">montáž snímače na potrubí, zapojení vodičů : </t>
  </si>
  <si>
    <t>M36X003</t>
  </si>
  <si>
    <t>Snímač teploty a vlhkosti do VZT potrubí,rozsah teploty 0-40°C, Ni1000, délka 235mm,rozsah R.H. 5-95%, výstup 0-10VDC,krytí IP54</t>
  </si>
  <si>
    <t xml:space="preserve">TIC1+MIC1,TIC3+MIC3 : </t>
  </si>
  <si>
    <t>M36X004</t>
  </si>
  <si>
    <t>Snímač vlhkosti a teploty do místnosti,rozsah teploty 0-40°C, Ni1000,rozsah R.H. 5-95%, výstup 0-10VDC,krytí IP30</t>
  </si>
  <si>
    <t xml:space="preserve">TIC7+MIC7 : </t>
  </si>
  <si>
    <t xml:space="preserve">dodávka snímače : </t>
  </si>
  <si>
    <t xml:space="preserve">montáž snímače na stěnu, zapojení vodičů : </t>
  </si>
  <si>
    <t>M36X005</t>
  </si>
  <si>
    <t>Přístrojová krabice pod omítku,rozteč 60mm, 400V/16A,do stavebních hmot třídy reakce na oheň A1 až C</t>
  </si>
  <si>
    <t xml:space="preserve">kusový nosný materiál : </t>
  </si>
  <si>
    <t xml:space="preserve">montáž přístrojové krabice : </t>
  </si>
  <si>
    <t>M36X006</t>
  </si>
  <si>
    <t>Snímač teploty do místnosti,rozsah teploty 0-40°C, Ni1000,korekce teploty + 3°C,krytí IP30</t>
  </si>
  <si>
    <t xml:space="preserve">TIC8 : </t>
  </si>
  <si>
    <t>M36X007</t>
  </si>
  <si>
    <t>M36X008</t>
  </si>
  <si>
    <t>Snímač dif. tlaku vzduchu,rozsah 0-1000 Pa,výstup 0-10VDC,krytí IP54</t>
  </si>
  <si>
    <t xml:space="preserve">P1,P2 : </t>
  </si>
  <si>
    <t xml:space="preserve">dodávka snímače vč.příslušenství : </t>
  </si>
  <si>
    <t xml:space="preserve">montáž snímače do potrubí VZT, zapojení vodičů : </t>
  </si>
  <si>
    <t>M36X009</t>
  </si>
  <si>
    <t>Snímač dif. tlaku vzduchu,rozsah 0-400 Pa,výstup 0-10VDC,krytí IP54</t>
  </si>
  <si>
    <t xml:space="preserve">dP4 : </t>
  </si>
  <si>
    <t>M36X0010</t>
  </si>
  <si>
    <t>Spínač dif. tlaku vzduchu,rozsah 0-400 Pa,kontakt SPDT 250VAC, 1,5 (0,4)A,krytí IP54</t>
  </si>
  <si>
    <t xml:space="preserve">dP1,dP2,dP3 : </t>
  </si>
  <si>
    <t>M36X011</t>
  </si>
  <si>
    <t>Spínač dif. tlaku vzduchu,rozsah 0-1000 Pa,kontakt SPDT 250VAC, 1,5 (0,4)A,krytí IP54</t>
  </si>
  <si>
    <t xml:space="preserve">dP11,dP12 : </t>
  </si>
  <si>
    <t>M36X012</t>
  </si>
  <si>
    <t>Protimrazová ochrana do potrubí VZT,rozsah -10 až +12°C, kapilára 6m,kontakt SPDT 250VAC, 15 (8)A, krytí IP54</t>
  </si>
  <si>
    <t xml:space="preserve">PMO1 : </t>
  </si>
  <si>
    <t>M36X013</t>
  </si>
  <si>
    <t>Hygrostat do VZT kanálu,rozsah 35 až 100% R.H., hystereze 4% R.H.,kontakt SPDT 230VAC, 15 A , krytí IP65</t>
  </si>
  <si>
    <t xml:space="preserve">MIA1 : </t>
  </si>
  <si>
    <t>M36X014</t>
  </si>
  <si>
    <t>Regulační ventil dvoucestný tlakově nezávislý,DN20, Qmax=975l/h, do 120°C, charakter. EQM,vnější závity dle ISO 228, závit pro pohon M30x1,5</t>
  </si>
  <si>
    <t xml:space="preserve">YV1 : </t>
  </si>
  <si>
    <t xml:space="preserve">dodávka ventilu vč. šroubení, : </t>
  </si>
  <si>
    <t xml:space="preserve">montáž ventilu, kompletace ventilu a pohonu : </t>
  </si>
  <si>
    <t>Elektrický pohon proporcionální, konfigurovatelný,160/200 N, bez komunikace KNX,napájení 24VAC, 50Hz, 1VA,vstupní signál 0-10VDC, kabel 2m,krytí IP54</t>
  </si>
  <si>
    <t xml:space="preserve">dodávka pohonu : </t>
  </si>
  <si>
    <t xml:space="preserve">zapojení pohonu, nastavení, vyzkoušení : </t>
  </si>
  <si>
    <t>M36X015</t>
  </si>
  <si>
    <t>Odbočná krabice do vlhka, svorkovnice do 2,5mm2,plastová, světle šedá, 75x75x36,2 mm,propichovací vývodky,krytí IP54</t>
  </si>
  <si>
    <t xml:space="preserve">montáž odbočné krabice : </t>
  </si>
  <si>
    <t>M36X016</t>
  </si>
  <si>
    <t>El.servopohon klapek se zpětnou pružinou,moment 10Nm, doba přestavení 150s/20s,napájení 24VAC, 50Hz, 8VA/30VA,ovládání On/Off,krytí IP54</t>
  </si>
  <si>
    <t xml:space="preserve">YV4 : </t>
  </si>
  <si>
    <t xml:space="preserve">dodávka pohonu vč. konzoly : </t>
  </si>
  <si>
    <t xml:space="preserve">montáž pohonu na klapku : </t>
  </si>
  <si>
    <t>M36X017</t>
  </si>
  <si>
    <t>El.servopohon klapek bez zpětné pružiny,moment 10Nm, doba přestavení 110s,napájení 24VAC, 50Hz, 5VA,ovládání On/Off,krytí IP54</t>
  </si>
  <si>
    <t xml:space="preserve">YV5 : </t>
  </si>
  <si>
    <t>M36X018</t>
  </si>
  <si>
    <t>El.servopohon klapek bez zpětné pružiny,moment 10Nm, doba přestavení 110s,napájení 24VAC, 50Hz, 5VA,ovládání 0-10VDC,krytí IP54</t>
  </si>
  <si>
    <t xml:space="preserve">YV3 : </t>
  </si>
  <si>
    <t>Kabel pro automatizaci JYTY 2x1volně uložený</t>
  </si>
  <si>
    <t xml:space="preserve">materiál vč. montáže : </t>
  </si>
  <si>
    <t xml:space="preserve">(půdorys strojovny VZT a místností UP) : </t>
  </si>
  <si>
    <t>Kabel pro automatizaci JYTY 3x1volně uložený</t>
  </si>
  <si>
    <t>Kabel pro automatizaci JYTY 4x1volně uložený</t>
  </si>
  <si>
    <t>Kabel pro automatizaci JYTY 7x1volně uložený</t>
  </si>
  <si>
    <t>Silový kabel CYKY-J 3x1,5volně uložený</t>
  </si>
  <si>
    <t>Silový kabel CYKY-J 4x1,5volně uložený</t>
  </si>
  <si>
    <t>Kabel pro automatizaci JXFE-R 1x2x0,8třída reakce na oheň B2ca s1d0,bezhalogenový,volně uložený</t>
  </si>
  <si>
    <t>Kabel pro automatizaci JXFE-R 2x2x0,8třída reakce na oheň B2ca s1d0,bezhalogenový,volně uložený</t>
  </si>
  <si>
    <t>Kabel pro automatizaci JXFE-R 4x2x0,8třída reakce na oheň B2ca s1d0,bezhalogenový,volně uložený</t>
  </si>
  <si>
    <t>Vodič CY 6/GNYEvolně uložený</t>
  </si>
  <si>
    <t>Vodič 1-CXKH-R 6/GNYEtřída reakce na oheň B2ca s1d0,bezhalogenový,volně uložený</t>
  </si>
  <si>
    <t>Instalační kabel sdělovací, stíněný,J-Y(St)Y 2x2x0,8 Lgvolně uložený</t>
  </si>
  <si>
    <t>Kabel sdělovací, STP, kat.6avolně uložený</t>
  </si>
  <si>
    <t xml:space="preserve">materiál vč. montáže a ukončení RJ45 : </t>
  </si>
  <si>
    <t>Kabelový žlab 62/50 vč. víka a podpěr,pozinkovaný perforovaný plech</t>
  </si>
  <si>
    <t>Kabelový žlab 125/50 vč. víka a podpěr,pozinkovaný perforovaný plech</t>
  </si>
  <si>
    <t>Trubka instalační ohebná D25materiál PVC,pevně uložená</t>
  </si>
  <si>
    <t>Trubka instalační ohebná D25bezhalogenová,pevně uložená</t>
  </si>
  <si>
    <t>Silový vypínač trojpólový ve skříňce,400VAC, 16A, IP54</t>
  </si>
  <si>
    <t xml:space="preserve">( k zařízení M1 a M2 - funkční schéma zař.č.1) : </t>
  </si>
  <si>
    <t>Silový vypínač jednopólový ve skříňce,250VAC, 16A, IP54</t>
  </si>
  <si>
    <t xml:space="preserve">(k čerpadlu M3 - funkční schéma zař.č.1) : </t>
  </si>
  <si>
    <t>Akustická a optická signalizace sumární poruchy,signalizační systém pro zdravotnická pracoviště, možnost odpojení akustické signalizace,napájení 24VAC</t>
  </si>
  <si>
    <t xml:space="preserve">HL1 : </t>
  </si>
  <si>
    <t xml:space="preserve">dodávka signalizace : </t>
  </si>
  <si>
    <t xml:space="preserve">montáž na stěnu, zapojení vodičů : </t>
  </si>
  <si>
    <t>Rámeček s popisovým polem</t>
  </si>
  <si>
    <t xml:space="preserve">montáž rámečku na signalizaci : </t>
  </si>
  <si>
    <t>Přístrojová krabice pod omítku</t>
  </si>
  <si>
    <t xml:space="preserve">(funkční schéma zař.č.1 a místností UP) : </t>
  </si>
  <si>
    <t>Protipožární malta, odolnost EI45, balení 20kg</t>
  </si>
  <si>
    <t xml:space="preserve">montáž malty : </t>
  </si>
  <si>
    <t xml:space="preserve">(půdorys objektu) : </t>
  </si>
  <si>
    <t>Zkoušky vrámci montáže,oživení a odladění systému MaR</t>
  </si>
  <si>
    <t>Nh</t>
  </si>
  <si>
    <t xml:space="preserve">práce : </t>
  </si>
  <si>
    <t xml:space="preserve">(1Nh x 44 datových bodů) : </t>
  </si>
  <si>
    <t>Uvedení do provozu</t>
  </si>
  <si>
    <t xml:space="preserve">(0,5Nh x 44 datových bodů) : </t>
  </si>
  <si>
    <t>Koordinace sostatními profesemi</t>
  </si>
  <si>
    <t>Zaučení obsluhy,vypracování manuálu,školení</t>
  </si>
  <si>
    <t xml:space="preserve">(10Nh x 1 zařízení VZT) : </t>
  </si>
  <si>
    <t>Spolupráce srevizním technikem</t>
  </si>
  <si>
    <t xml:space="preserve">(4Nh x 1 zařízení VZT) : </t>
  </si>
  <si>
    <t>Revize,provedení revize,vypracování protokolu</t>
  </si>
  <si>
    <t xml:space="preserve">(7Nh x 1 zařízení VZT) : </t>
  </si>
  <si>
    <t xml:space="preserve">(funkční schéma zař.č.2 - výkres D.1.01.4g-101, list 3) : </t>
  </si>
  <si>
    <t>Regulační ventil dvoucestný tlakově nezávislý,DN25, Qmax=1750l/h, do 120°C, charakter. EQM,vnější závity dle ISO 228, závit pro pohon M30x1,5</t>
  </si>
  <si>
    <t xml:space="preserve">Celkem : </t>
  </si>
  <si>
    <t>240</t>
  </si>
  <si>
    <t xml:space="preserve">(1Nh x 56 datových bodů) : </t>
  </si>
  <si>
    <t xml:space="preserve">(0,5Nh x 56 datových bodů) : </t>
  </si>
  <si>
    <t>Snímač teploty příložný na potrubí, rozsah 0-110°C, Ni1000, krytí IP30</t>
  </si>
  <si>
    <t xml:space="preserve">TT34,TT35 : </t>
  </si>
  <si>
    <t xml:space="preserve">(funkční schéma zař. OPS) : </t>
  </si>
  <si>
    <t xml:space="preserve">(půdorys strojovny OPS) : </t>
  </si>
  <si>
    <t>Silový kabel CMSM-O 2x1volně uložený</t>
  </si>
  <si>
    <t>Silový kabel CMSM-J 4x1volně uložený</t>
  </si>
  <si>
    <t>Silový kabel CYKY-J 3x1,5 volně uložený</t>
  </si>
  <si>
    <t xml:space="preserve">(k čerpadlu M34, M35 - funkční schéma zař. OPS) : </t>
  </si>
  <si>
    <t xml:space="preserve">(1Nh x 8 datových bodů) : </t>
  </si>
  <si>
    <t xml:space="preserve">(0,5Nh x 8 datových bodů) : </t>
  </si>
  <si>
    <t xml:space="preserve">(2Nh x 1 zařízení OPS) : </t>
  </si>
  <si>
    <t>Síťová řídící jednotka,BACnet/MS/TP/N2/Ethernet/RS232/USB,připojení max. 60 zařízení,napájení 24VAC, 50Hz,montáž na lišti DIN,krytí IP20</t>
  </si>
  <si>
    <t xml:space="preserve">materiál vč. montáže do rozváděče DT1.1 : </t>
  </si>
  <si>
    <t xml:space="preserve">(soupis datových bodů zařízení) : </t>
  </si>
  <si>
    <t>Síťová řídící jednotka,BACnet/MS/TP/N2/Ethernet/RS232/USB,připojení max. 50 zařízení,7UI, 2BI, 3BO, 4CO, 2AO,napájení 24VAC, 50Hz,montáž na lišti DIN,krytí IP20</t>
  </si>
  <si>
    <t xml:space="preserve">NR1 : </t>
  </si>
  <si>
    <t>Modul univerzálních vstupů a analogových výstupů, 4UI, 4AO</t>
  </si>
  <si>
    <t xml:space="preserve">NR1.2, NR1.4, NR1.7, NR1.9 : </t>
  </si>
  <si>
    <t xml:space="preserve">materiál vč. montáže do rozváděčů DT1,DT2 : </t>
  </si>
  <si>
    <t>Modul binárních vstupů a výstupů,8BI, 8BO</t>
  </si>
  <si>
    <t xml:space="preserve">NR1.3, NR1.5, NR1.8, NR1.10, NR5.2 : </t>
  </si>
  <si>
    <t>Modul univerzálních vstupů a analogových výstupů, 8UI, 2AO</t>
  </si>
  <si>
    <t xml:space="preserve">NR1.1, NR1.6 : </t>
  </si>
  <si>
    <t>Modul binárních vstupů, 16BI</t>
  </si>
  <si>
    <t xml:space="preserve">NR1.11 : </t>
  </si>
  <si>
    <t>Zobrazovací jednotka,dotykový displej 10.1" Ethernet port  RJ45, USB port v.2.0,sériový port RS 232/RS442/RS485 montáž do panelu rozváděčenapájení 18-32VDCkrytí IP20</t>
  </si>
  <si>
    <t xml:space="preserve">DU1 : </t>
  </si>
  <si>
    <t xml:space="preserve">(funkční schéma - výkres D.1.01.4g-101, list 8) : </t>
  </si>
  <si>
    <t>Uživatelské programové vybavení,pro regulátory NR,programovací nástrojvč.uživatelského SW</t>
  </si>
  <si>
    <t xml:space="preserve">SW vč. instalace do ŘS : </t>
  </si>
  <si>
    <t xml:space="preserve">(počet datových bodů 44+56+6+4+4=114) : </t>
  </si>
  <si>
    <t>Uživatelské programové vybavení,pro komunikaci M-Bus s měřiči tepla, vodoměry,programovací nástroj vč. uživatelského SW</t>
  </si>
  <si>
    <t xml:space="preserve">(zařízení s komunikací M-Bus - celkem 2) : </t>
  </si>
  <si>
    <t>Uživatelské programové vybavení,pro vizualizaci na pracovní stanici (PC), samostatné obrazovky, dynamizace technologických schémat,programovací nástroj vč. uživatelského SW</t>
  </si>
  <si>
    <t>Nastavení parametů zobrazovací jednotky,vizualizace,dynamizace technologických schémat</t>
  </si>
  <si>
    <t xml:space="preserve">SW vč. instalace do PC : </t>
  </si>
  <si>
    <t xml:space="preserve">(počet datových bodů 44+56+6+4+4=114, : </t>
  </si>
  <si>
    <t xml:space="preserve">počet datových bodů ve stavbě MR - 205) : </t>
  </si>
  <si>
    <t>319</t>
  </si>
  <si>
    <t>Rozšíření licence o 200 datových bodů,na stávající pracovní stanici</t>
  </si>
  <si>
    <t xml:space="preserve">SW vč. instalace : </t>
  </si>
  <si>
    <t>Oceloplechový skříňový rozváděč,2xskříň 800x2000x400mm,dveře dvoukřídlé, zámek FAB,2x sokl 800x100x400mm,přívody a vývody shora,termoreaktivní barva,odstín RAL 7032,provedení podle ČSN EN</t>
  </si>
  <si>
    <t>60439-1</t>
  </si>
  <si>
    <t xml:space="preserve">DT1.1 : </t>
  </si>
  <si>
    <t xml:space="preserve">(půdorys 1.PP - výkres D.1.01.4-102, : </t>
  </si>
  <si>
    <t xml:space="preserve">rozváděč DT1.1 - výkres D.1.01.4-103) : </t>
  </si>
  <si>
    <t>Zkoušky uživ. SW a řídicí centrály na PC,oživení a odladění systému MaR</t>
  </si>
  <si>
    <t xml:space="preserve">(1Nh x 114 datových bodů) : </t>
  </si>
  <si>
    <t xml:space="preserve">(0,5Nh x 114 datových bodů) : </t>
  </si>
  <si>
    <t xml:space="preserve">(2Nh x 3 zařízení) : </t>
  </si>
  <si>
    <t xml:space="preserve">provedení revize, vypracování protokolu : </t>
  </si>
  <si>
    <t xml:space="preserve">(5Nh x 3 zařízení) : </t>
  </si>
  <si>
    <t>Výrobní projektová dokumentace MaR</t>
  </si>
  <si>
    <t xml:space="preserve">projektová dokumentace pro potřebu dodavatele : </t>
  </si>
  <si>
    <t xml:space="preserve">(soupis datových bodů, soupis prací) : </t>
  </si>
  <si>
    <t>Mikromodul. karta se třemi pozicemi pro MM</t>
  </si>
  <si>
    <t xml:space="preserve">viz 101 : </t>
  </si>
  <si>
    <t>Modul analogové kruhové linky</t>
  </si>
  <si>
    <t>V/V modul 4in/2out</t>
  </si>
  <si>
    <t>Skříň pro V/V modul na omítku</t>
  </si>
  <si>
    <t>V/V modul 12 relé</t>
  </si>
  <si>
    <t>Termodif. hlásič analogový</t>
  </si>
  <si>
    <t>Optický kouřový hlásič analogový</t>
  </si>
  <si>
    <t>Sokl hlásiče v základní verzi pro aut. hlásiče</t>
  </si>
  <si>
    <t>Elektronika tlačítka s oddělovačem</t>
  </si>
  <si>
    <t>Skříň tlačítka  červená</t>
  </si>
  <si>
    <t>Přídržný magnet na omítku s přerušovacím tlačítkem &amp; kotvící protikus (1,6W)</t>
  </si>
  <si>
    <t xml:space="preserve">viz 202 : </t>
  </si>
  <si>
    <t>Spínaný zálohovaný zdroj v krytu 27,6V/2A, CPD certifikát, AKU 2x17Ah</t>
  </si>
  <si>
    <t>M220014</t>
  </si>
  <si>
    <t>Zesilovač 2x500W,  EN 54-16</t>
  </si>
  <si>
    <t>Stropní reproduktor 9/6/3W, v souladu s EN 54-24</t>
  </si>
  <si>
    <t xml:space="preserve">viz 203 : </t>
  </si>
  <si>
    <t>Skříňkový reproduktor 9/6/3W,  montáž na zeď (EN54)</t>
  </si>
  <si>
    <t>trubka ohebná monoflex pr. 20mm</t>
  </si>
  <si>
    <t xml:space="preserve">viz 201: : </t>
  </si>
  <si>
    <t>Trubka PVC do betonu pr. 32mm</t>
  </si>
  <si>
    <t xml:space="preserve">viz 201 : </t>
  </si>
  <si>
    <t>Kabel 1x2x0,8  třída reakce na oheň B2(ca)s1d1, funkční odolnost při požáru, P90-R vč. příchytek, hmoždinek a vrutů - pevně uložen</t>
  </si>
  <si>
    <t xml:space="preserve">viz 201:416*1 : </t>
  </si>
  <si>
    <t xml:space="preserve">viz 202: 161*1 : </t>
  </si>
  <si>
    <t>577</t>
  </si>
  <si>
    <t>Kabel 2x1,5  třída reakce na oheň B2(ca)s1d1, funkční odolnost při požáru P60-R - pevně uložen vč. příchytek, hmoždinek a vrutů - pevně uložen nebo pod omítkou</t>
  </si>
  <si>
    <t xml:space="preserve">viz 202:424*1+203:234*1+204:248*1 : </t>
  </si>
  <si>
    <t>906</t>
  </si>
  <si>
    <t>Požární kovový žlab 62/50mm, P45-R vč. uchycení - nosníky, vč. hmoždinek, vrutů, spojek a šroubů a vč.montáže</t>
  </si>
  <si>
    <t xml:space="preserve">viz 201:100*1+203: 60*1 : </t>
  </si>
  <si>
    <t>Protipožární pěna 325 ml, max. 2,1 l výplně, vč. označení PÚ</t>
  </si>
  <si>
    <t xml:space="preserve">viz. pol.  M220021 : </t>
  </si>
  <si>
    <t>Forma kabelova do 5x2</t>
  </si>
  <si>
    <t xml:space="preserve"> viz 201: 100*1+ 203: 60*1 : </t>
  </si>
  <si>
    <t>Měření kontinuity smyčky</t>
  </si>
  <si>
    <t>Revize EPS vč. vystavení protokolu</t>
  </si>
  <si>
    <t>Přeprogramování ústředny</t>
  </si>
  <si>
    <t>Zhotovení kruhových otvorů pro reproduktory</t>
  </si>
  <si>
    <t xml:space="preserve">viz 203: : </t>
  </si>
  <si>
    <t>Měření srozumitelnosti dle ČSN , zpracování protokolu</t>
  </si>
  <si>
    <t>Měření hlasitosti dle ČSN, zpracování protokolu</t>
  </si>
  <si>
    <t>Revize NZS vč. vystavení protokolu</t>
  </si>
  <si>
    <t xml:space="preserve">264*1 : </t>
  </si>
  <si>
    <t>264</t>
  </si>
  <si>
    <t xml:space="preserve">viz 201: 361*1+ 202: 195*1+ 203: 212*1+ 204: 80*1 : </t>
  </si>
  <si>
    <t>848</t>
  </si>
  <si>
    <t>Převzetí prostor</t>
  </si>
  <si>
    <t>Seznameni s projektem</t>
  </si>
  <si>
    <t>Uzemění kabelu</t>
  </si>
  <si>
    <t>184807111R00</t>
  </si>
  <si>
    <t>Ochrana stromu bedněním - zřízení</t>
  </si>
  <si>
    <t>Včetně řeziva.</t>
  </si>
  <si>
    <t xml:space="preserve">D.1.11-101 : </t>
  </si>
  <si>
    <t>11*(1+1+1+1)*2</t>
  </si>
  <si>
    <t>184807112R00</t>
  </si>
  <si>
    <t>Ochrana stromu bedněním - odstranění</t>
  </si>
  <si>
    <t>121101102R00</t>
  </si>
  <si>
    <t>Sejmutí ornice s přemístěním přes 50 do 100 m</t>
  </si>
  <si>
    <t>SEJMUTÍ ORNICE V TL. 150 mm : (800+1120+320+1370+45+220+80+45)*0,15</t>
  </si>
  <si>
    <t>167103101R00</t>
  </si>
  <si>
    <t>Nakládání výkopku zeminy schopné zúrodnění</t>
  </si>
  <si>
    <t>162606112R00</t>
  </si>
  <si>
    <t>Vodorovné přemístění zemin pro zúrodnění do 5000 m</t>
  </si>
  <si>
    <t>113153219R00</t>
  </si>
  <si>
    <t>Fréz.beton.krytu nad 500 m2, bez překážek, tl.10cm</t>
  </si>
  <si>
    <t>BOURÁNÍ KOMUNIKACE S ŽIVIČNÝM KRYTEM V TL. CCA 450 mm : 830</t>
  </si>
  <si>
    <t>113108415R00</t>
  </si>
  <si>
    <t>Odstranění asfaltové vrstvy pl.nad 50 m2, tl.15 cm</t>
  </si>
  <si>
    <t>BOURÁNÍ PLOCH S BETONOVÝM KRYTEM V TL. CCA 250 mm : 20</t>
  </si>
  <si>
    <t>113106231R00</t>
  </si>
  <si>
    <t>Rozebrání dlažeb ze zámkové dlažby v kamenivu</t>
  </si>
  <si>
    <t>BOURÁNÍ PLOCH S KRYTEM ZE ZÁMKOVÉ DLAŽBY V TL. CCA 250 mm : 65</t>
  </si>
  <si>
    <t>113107620R00</t>
  </si>
  <si>
    <t>Odstranění podkladu nad 50 m2,kam.drcené tl.20 cm</t>
  </si>
  <si>
    <t>BOURÁNÍ KOMUNIKACE S ŽIVIČNÝM KRYTEM V TL. CCA 450 mm : 830*2</t>
  </si>
  <si>
    <t>113107610R00</t>
  </si>
  <si>
    <t>Odstranění podkladu nad 50 m2,kam.drcené tl.10 cm</t>
  </si>
  <si>
    <t>113107617R00</t>
  </si>
  <si>
    <t>Odstranění podkladu nad 50 m2,kam.drcené tl.17 cm</t>
  </si>
  <si>
    <t>113202111R00</t>
  </si>
  <si>
    <t>Vytrhání obrub obrubníků silničních</t>
  </si>
  <si>
    <t>BOURÁNÍ BETONOVÉHO OBRUBNÍKU : 37+9+13+21+22+7+1+39+76+15+10</t>
  </si>
  <si>
    <t>181101102R00</t>
  </si>
  <si>
    <t>Úprava pláně v zářezech v hor. 1-4, se zhutněním</t>
  </si>
  <si>
    <t>D.1.11-101 : 4000+830+20+65</t>
  </si>
  <si>
    <t>919735113R00</t>
  </si>
  <si>
    <t>Řezání stávajícího živičného krytu tl. 10 - 15 cm</t>
  </si>
  <si>
    <t>ŘEZÁNÍ ŽIVIČNÉHO KRYTU TL. CCA 100 mm : 20</t>
  </si>
  <si>
    <t>564681111R00</t>
  </si>
  <si>
    <t>Podklad z kameniva drceného 63-125 mm, tl. 30 cm</t>
  </si>
  <si>
    <t>122201102R00</t>
  </si>
  <si>
    <t>Odkopávky nezapažené v hor. 3 do 1000 m3</t>
  </si>
  <si>
    <t xml:space="preserve">D.1.11.1-101 : </t>
  </si>
  <si>
    <t>výměna podloží : 2727*0,3</t>
  </si>
  <si>
    <t>818,1*11</t>
  </si>
  <si>
    <t>96000000x01</t>
  </si>
  <si>
    <t>Odstranění a demontáže venkovního osvětlení, dopravních značek a dalších drobných předmětů včetně odvozu a likvidace</t>
  </si>
  <si>
    <t>rozebrání, vybourání a odvoz včetně skládkovného</t>
  </si>
  <si>
    <t>kompletní odstranění : 12</t>
  </si>
  <si>
    <t>998222011R00</t>
  </si>
  <si>
    <t>Přesun hmot, pozemní komunikace, kryt z kameniva</t>
  </si>
  <si>
    <t>767900040RA0</t>
  </si>
  <si>
    <t>Demontáž oplocení z pletiva</t>
  </si>
  <si>
    <t>Agregovaná položka</t>
  </si>
  <si>
    <t>POL2_</t>
  </si>
  <si>
    <t>kompletní odstranění stávajícího pojištění : 175</t>
  </si>
  <si>
    <t>979087311R00</t>
  </si>
  <si>
    <t>Vodorovné přemístění suti nošením do 10 m</t>
  </si>
  <si>
    <t>S naložením suti nebo vybouraných hmot do dopravního prostředku a na jejich vyložením, popřípadě přeložením na normální dopravní prostředek.</t>
  </si>
  <si>
    <t>979082313R00</t>
  </si>
  <si>
    <t>Vodorovná doprava suti a hmot po suchu do 1000 m</t>
  </si>
  <si>
    <t>979990107R00</t>
  </si>
  <si>
    <t>Poplatek za uložení suti</t>
  </si>
  <si>
    <t>Úprava pláně v zářezech v hornině 1 až 4, se zhutněním</t>
  </si>
  <si>
    <t>1293+712+596+104+296+97</t>
  </si>
  <si>
    <t>Podklad ze štěrkodrti s rozprostřením a zhutněním frakce 0-32 mm, tloušťka po zhutnění 150 mm</t>
  </si>
  <si>
    <t>asfaltová vozovka : 1293*1</t>
  </si>
  <si>
    <t>564851111RT4</t>
  </si>
  <si>
    <t>Podklad ze štěrkodrti s rozprostřením a zhutněním frakce 0-63 mm, tloušťka po zhutnění 150 mm</t>
  </si>
  <si>
    <t>parkoviště distanční dlažba : 596*1</t>
  </si>
  <si>
    <t>parkoviště skladebná dlažba : 104*1</t>
  </si>
  <si>
    <t>rozšíření pod obruby : 592*0,5</t>
  </si>
  <si>
    <t>564851114RT2</t>
  </si>
  <si>
    <t>Podklad ze štěrkodrti s rozprostřením a zhutněním frakce 0-32 mm, tloušťka po zhutnění 180 mm</t>
  </si>
  <si>
    <t>564861111RT2</t>
  </si>
  <si>
    <t>Podklad ze štěrkodrti s rozprostřením a zhutněním frakce 0-32 mm, tloušťka po zhutnění 200 mm</t>
  </si>
  <si>
    <t>chodník : 712*1</t>
  </si>
  <si>
    <t>rozšíření pod obruby : 388*0,25</t>
  </si>
  <si>
    <t>565131211R00</t>
  </si>
  <si>
    <t>Podklad z kameniva obaleného asfaltem ACP 16+, v pruhu šířky přes 3 m, třídy 1, tloušťka po zhutnění 50 mm</t>
  </si>
  <si>
    <t>Odkaz na mn. položky pořadí 2 : 1293,00000</t>
  </si>
  <si>
    <t>569903311R00</t>
  </si>
  <si>
    <t>Zřízení zemních krajnic z hornin jakékoliv třídy se zhutněním</t>
  </si>
  <si>
    <t>včetně zeminy a přesunu z mezideponie : 592*0,1+388*0,05</t>
  </si>
  <si>
    <t>573111113R00</t>
  </si>
  <si>
    <t>Postřik živičný infiltrační s posypem kamenivem v množství 1,5 kg/m2</t>
  </si>
  <si>
    <t>573211111R00</t>
  </si>
  <si>
    <t>Postřik živičný spojovací bez posypu kamenivem z asfaltu silničního, v množství od 0,5 do 0,7 kg/m2</t>
  </si>
  <si>
    <t>Odkaz na mn. položky pořadí 2 : 1293,00000*2</t>
  </si>
  <si>
    <t>577132111R00</t>
  </si>
  <si>
    <t>Beton asfaltový s rozprostřením a zhutněním v pruhu šířky přes 3 m, ACO 11+, tloušťky 40 mm, plochy přes 1000 m2</t>
  </si>
  <si>
    <t>577152123R00</t>
  </si>
  <si>
    <t>Beton asfaltový s rozprostřením a zhutněním v pruhu šířky přes 3 m, ACL 16+, tloušťky 60 mm, plochy přes 1000 m2</t>
  </si>
  <si>
    <t>596215021R00</t>
  </si>
  <si>
    <t>Kladení zámkové dlažby do drtě tloušťka dlažby 60 mm, tloušťka lože 40 mm</t>
  </si>
  <si>
    <t>596215040R00</t>
  </si>
  <si>
    <t>Kladení zámkové dlažby do drtě tloušťka dlažby 80 mm, tloušťka lože 40 mm</t>
  </si>
  <si>
    <t>Odkaz na mn. položky pořadí 4 : 700,00000</t>
  </si>
  <si>
    <t>58920OA0</t>
  </si>
  <si>
    <t>VÝPLŇ SPAR MODIFIKOVANÝM ASFALTEM</t>
  </si>
  <si>
    <t>M</t>
  </si>
  <si>
    <t>Odkaz na mn. položky pořadí 28 : 24,00000</t>
  </si>
  <si>
    <t>597101030RAA</t>
  </si>
  <si>
    <t>Odvodňovací žlaby komunikací a zpevněných ploch žlab odvodnovací polymerbetonový včetně dodávky roštu a žlabu, pro zatížení C250</t>
  </si>
  <si>
    <t>ŽLAB 1-6, kompletní dodávka a osazení žlabu, vpusti včetně mříže š. 25 cm : 6*2</t>
  </si>
  <si>
    <t>ŽLAB 8, kompletní dodávka a osazení žlabu, vpusti včetně mříže š. 25 cm : 6*1</t>
  </si>
  <si>
    <t>597101040RAA</t>
  </si>
  <si>
    <t>Odvodňovací žlaby komunikací a zpevněných ploch žlab odvodnovací polymerbetonový včetně dodávky roštu a žlabu, pro zatížení E600</t>
  </si>
  <si>
    <t>ŽLAB 7, kompletní dodávka a osazení žlabu, vpusti včetně mříže š. 25 cm : 8*1</t>
  </si>
  <si>
    <t>59245110R</t>
  </si>
  <si>
    <t>dlažba betonová dvouvrstvá, skladebná; obdélník; šedá; l = 200 mm; š = 100 mm; tl. 60,0 mm</t>
  </si>
  <si>
    <t>Koeficient ztratné 5%: 0,05</t>
  </si>
  <si>
    <t>592451151R</t>
  </si>
  <si>
    <t>dlažba betonová dvouvrstvá, skladebná; obdélník; dlaždice pro nevidomé; červená; l = 200 mm; š = 100 mm; tl. 60,0 mm</t>
  </si>
  <si>
    <t>reliéf pro nevidomé : 16,4*1</t>
  </si>
  <si>
    <t>592451170R</t>
  </si>
  <si>
    <t>dlažba betonová dvouvrstvá; obdélník; šedá; l = 200 mm; š = 100 mm; tl. 80,0 mm</t>
  </si>
  <si>
    <t>592451171R</t>
  </si>
  <si>
    <t>dlažba betonová dvouvrstvá; obdélník; červená; l = 200 mm; š = 100 mm; tl. 80,0 mm</t>
  </si>
  <si>
    <t>V10b : 225/0,2*0,02</t>
  </si>
  <si>
    <t>59248130RAT</t>
  </si>
  <si>
    <t>Dlažba vegetační (distanční) 20x20x8 s nálitky 3 cm</t>
  </si>
  <si>
    <t xml:space="preserve">m2    </t>
  </si>
  <si>
    <t>87433OA0</t>
  </si>
  <si>
    <t>POTRUBÍ Z TRUB PLASTOVÝCH ODPADNÍCH DN DO 150MM</t>
  </si>
  <si>
    <t>odvod od žlabu v chodníku : 1*6</t>
  </si>
  <si>
    <t>914001121R00</t>
  </si>
  <si>
    <t>Osazení a montáž svislých dopravních značek sloupek, do betonového základu a AL patky,</t>
  </si>
  <si>
    <t>sloupky nové včetně upevňovadla : 18*1</t>
  </si>
  <si>
    <t>914001125R00</t>
  </si>
  <si>
    <t>Osazení a montáž svislých dopravních značek značka, na sloupek,sloup, konzolu nebo objekt,</t>
  </si>
  <si>
    <t>1*1</t>
  </si>
  <si>
    <t>915711111R00</t>
  </si>
  <si>
    <t>Vodorovné značení krytů stříkané barvou, bílou, dělicích čar šířky 120 mm</t>
  </si>
  <si>
    <t>V10e : 3*6+8*6,86+26*5+52*5,55</t>
  </si>
  <si>
    <t>V10g : 17*1</t>
  </si>
  <si>
    <t>915721111R00</t>
  </si>
  <si>
    <t>Vodorovné značení krytů stříkané barvou, bílou, stopčar, zeber, stínů, šipek, nápisů, přechodů apod.</t>
  </si>
  <si>
    <t>s.226 : 3*1</t>
  </si>
  <si>
    <t>s.406 : 2*1</t>
  </si>
  <si>
    <t>V10f : 4*1</t>
  </si>
  <si>
    <t>917862111R00</t>
  </si>
  <si>
    <t>Osazení silničního nebo chodníkového betonového obrubníku stojatého, s boční opěrou z betonu prostého, do lože z betonu prostého C 12/15</t>
  </si>
  <si>
    <t>ABO 2-15 : 510*1</t>
  </si>
  <si>
    <t>ABO 2-15 N : 43*1</t>
  </si>
  <si>
    <t>ABO 2-15 PP : 9*1</t>
  </si>
  <si>
    <t>ABO 2-15 PL : 9*1</t>
  </si>
  <si>
    <t>ABO 13-10 : 170*1</t>
  </si>
  <si>
    <t>ABO 14-10 : 218*1</t>
  </si>
  <si>
    <t>ABO 2-15 R0,5 VNĚJŠÍ : 4*1</t>
  </si>
  <si>
    <t>919111OA0</t>
  </si>
  <si>
    <t>ŘEZÁNÍ ASFALTOVÉHO KRYTU VOZOVEK TL DO 50MM</t>
  </si>
  <si>
    <t>přechody mezi stávajícím a novým asfaltem : 17,7+6,3</t>
  </si>
  <si>
    <t>40444984.AR</t>
  </si>
  <si>
    <t>značka dopravní silniční svislá; upravující přednost P4; tvar trojúhelník; 700 mm; štít z pozink.plechu s dvoj.ohybem,retroref.folie I.tř.; záruka 7 let</t>
  </si>
  <si>
    <t>40445020.AR</t>
  </si>
  <si>
    <t>značka dopravní silniční svislá; zákazová B1-B34; tvar kruh; 500 mm; štít z pozink.plechu s dvoj.ohybem,retroref.folie I.tř.; záruka 7 let</t>
  </si>
  <si>
    <t>B2 : 2</t>
  </si>
  <si>
    <t>B20a : 2</t>
  </si>
  <si>
    <t>B24a : 1</t>
  </si>
  <si>
    <t>B24b : 1</t>
  </si>
  <si>
    <t>40445029.AR</t>
  </si>
  <si>
    <t>značka dopravní silniční svislá; příkazová C1-C14; tvar kruh; 500 mm; štít z pozink.plechu s dvoj.ohybem,retroref.folie I.tř.; záruka 7 let</t>
  </si>
  <si>
    <t>C2b : 1</t>
  </si>
  <si>
    <t>40445044.AR</t>
  </si>
  <si>
    <t>značka dopravní silniční svislá; informativní provozní IP4b-IP7,IP10; tvar čtverec; 500 mm; štít z pozink.plechu s dvoj.ohybem,retroref.folie I.tř.; záruka 7 let</t>
  </si>
  <si>
    <t>IP 4b : 1</t>
  </si>
  <si>
    <t>40445050.AR</t>
  </si>
  <si>
    <t>značka dopravní silniční svislá; informativní provozní IP11-IP13; tvar obdélník svislý; 500x700 mm; štít z pozink.plechu s dvoj.ohybem,retroref.folie I.tř.; záruka 7 let</t>
  </si>
  <si>
    <t>IP 12 : 2</t>
  </si>
  <si>
    <t>IP13b : 6</t>
  </si>
  <si>
    <t>40445052.AR</t>
  </si>
  <si>
    <t>značka dopravní silniční svislá; informativní provozní IP14-IP25; tvar obdélník svislý; 1000x1500 mm ; štít z pozink.plechu s dvoj.ohybem,retroref.folie I.tř.; záruka 7 let</t>
  </si>
  <si>
    <t>IZ 7a : 2</t>
  </si>
  <si>
    <t>IZ 7b : 2</t>
  </si>
  <si>
    <t>40445139.AR</t>
  </si>
  <si>
    <t>značka dopravní silniční svislá; informativní IJ4c-IJ15; tvar obdélník svislý; 500x700 mm; štít z pozink.plechu s dvoj.ohybem,retroref.folie I.tř.; záruka 7 let</t>
  </si>
  <si>
    <t>IJ 7+s.406 : 1</t>
  </si>
  <si>
    <t>40445141.AR</t>
  </si>
  <si>
    <t>značka dopravní silniční svislá; dodatková tabule E1-E2; tvar čtverec; 500 mm; štít z pozink.plechu s dvoj.ohybem,retroref.folie I.tř.; záruka 7 let</t>
  </si>
  <si>
    <t>E2 : 1</t>
  </si>
  <si>
    <t>40445159.AR</t>
  </si>
  <si>
    <t>značka dopravní silniční svislá; dodatková tabule E8; tvar obdélník; 500x150 mm; štít z pozink.plechu s dvoj.ohybem,retroref.folie I.tř.; záruka 7 let</t>
  </si>
  <si>
    <t>E8e : 7</t>
  </si>
  <si>
    <t>40445161.AR</t>
  </si>
  <si>
    <t>značka dopravní silniční svislá; dodatková tabule E9-E10; tvar čtverec; 500 mm; štít z pozink.plechu s dvoj.ohybem,retroref.folie I.tř.; záruka 7 let</t>
  </si>
  <si>
    <t>E13 : 12</t>
  </si>
  <si>
    <t>404459503R</t>
  </si>
  <si>
    <t>příslušenství k dopr.značení sloupek Fe 60 pozinkovaný, délka 3000 mm</t>
  </si>
  <si>
    <t>sloupek : 18*1</t>
  </si>
  <si>
    <t>59217420R</t>
  </si>
  <si>
    <t>obrubník chodníkový materiál beton; l = 1000,0 mm; š = 100,0 mm; h = 200,0 mm; barva šedá</t>
  </si>
  <si>
    <t>Koeficient ztratné 2%: 0,02</t>
  </si>
  <si>
    <t>59217421R</t>
  </si>
  <si>
    <t>obrubník chodníkový materiál beton; l = 1000,0 mm; š = 100,0 mm; h = 250,0 mm; barva šedá</t>
  </si>
  <si>
    <t>59217488R</t>
  </si>
  <si>
    <t>obrubník silniční materiál beton; l = 1000,0 mm; š = 150,0 mm; h = 250,0 mm; barva šedá</t>
  </si>
  <si>
    <t>59217490R</t>
  </si>
  <si>
    <t>obrubník silniční nájezdový; materiál beton; l = 1000,0 mm; š = 150,0 mm; h = 150,0 mm; barva šedá</t>
  </si>
  <si>
    <t>59217491R</t>
  </si>
  <si>
    <t>obrubník silniční přechodový pravý; materiál beton; l = 1000,0 mm; š = 150,0 mm; výškový rozsah h = 150 až 250 mm; barva šedá</t>
  </si>
  <si>
    <t>59217492R</t>
  </si>
  <si>
    <t>obrubník silniční přechodový levý; materiál beton; l = 1000,0 mm; š = 150,0 mm; výškový rozsah h = 150 až 250 mm; barva šedá</t>
  </si>
  <si>
    <t>59217493R</t>
  </si>
  <si>
    <t>obrubník silniční oblouk vnější; r 500 mm; materiál beton; l = 1000,0 mm; š = 150,0 mm; h = 250,0 mm ; barva šedá</t>
  </si>
  <si>
    <t>998225111R00</t>
  </si>
  <si>
    <t>Přesun hmot komunikací a letišť, kryt živičný jakékoliv délky objektu</t>
  </si>
  <si>
    <t>Rozebrání komunikací pro pěší s jakýmkoliv ložem a výplní spár z betonových nebo kameninových dlaždic nebo tvarovek</t>
  </si>
  <si>
    <t>chodník stávající : 97*1</t>
  </si>
  <si>
    <t>113107625R00</t>
  </si>
  <si>
    <t>Odstranění podkladů nebo krytů z kameniva hrubého drceného, v ploše jednotlivě nad 50 m2, tloušťka vrstvy 250 mm</t>
  </si>
  <si>
    <t>Odkaz na mn. položky pořadí 1 : 97,00000</t>
  </si>
  <si>
    <t>113107640R00</t>
  </si>
  <si>
    <t>Odstranění podkladů nebo krytů z kameniva hrubého drceného, v ploše jednotlivě nad 50 m2, tloušťka vrstvy 400 mm</t>
  </si>
  <si>
    <t>Odkaz na mn. položky pořadí 4 : 931,00000</t>
  </si>
  <si>
    <t>113108410R00</t>
  </si>
  <si>
    <t>Odstranění podkladů nebo krytů živičných, v ploše jednotlivě nad 50 m2, tloušťka vrstvy 100 mm</t>
  </si>
  <si>
    <t>stávající vozovka tl. 45 cm : 931*1</t>
  </si>
  <si>
    <t>113201111R00</t>
  </si>
  <si>
    <t>Vytrhání obrub chodníkových ležatých</t>
  </si>
  <si>
    <t>Vytrhání obrub z krajníků nebo obrubníků stojatých</t>
  </si>
  <si>
    <t>862+97+55+11</t>
  </si>
  <si>
    <t>asfaltová vozovka : 931*1</t>
  </si>
  <si>
    <t>rozšíření pod obruby : 404*0,15</t>
  </si>
  <si>
    <t>chodník : 97*1</t>
  </si>
  <si>
    <t>Odkaz na mn. položky pořadí 8 : 931,00000</t>
  </si>
  <si>
    <t>Odkaz na mn. položky pořadí 8 : 931,00000*2</t>
  </si>
  <si>
    <t>Odkaz na mn. položky pořadí 10 : 97,00000</t>
  </si>
  <si>
    <t>Odkaz na mn. položky pořadí 21 : 15,00000</t>
  </si>
  <si>
    <t>Odkaz na mn. položky pořadí 16 : 97,00000</t>
  </si>
  <si>
    <t>917223OA0</t>
  </si>
  <si>
    <t>SILNIČNÍ A CHODNÍKOVÉ OBRUBY Z BETONOVÝCH OBRUBNÍKŮ ŠÍŘ 100MM</t>
  </si>
  <si>
    <t>obruby se použijí dle stávajících : 106*1</t>
  </si>
  <si>
    <t>917224OA0</t>
  </si>
  <si>
    <t>SILNIČNÍ A CHODNÍKOVÉ OBRUBY Z BETONOVÝCH OBRUBNÍKŮ ŠÍŘ 150MM</t>
  </si>
  <si>
    <t>Obruby se použijí dle stávajících : 404*1</t>
  </si>
  <si>
    <t>přechody mezi stávajícím a novým asfaltem : 15</t>
  </si>
  <si>
    <t>979990103R00</t>
  </si>
  <si>
    <t>Poplatek za skládku beton do 30x30 cm, skupina 17 01 01 z Katalogu odpadů</t>
  </si>
  <si>
    <t>Odkaz na dem. hmot. položky pořadí 1 : 13,38600</t>
  </si>
  <si>
    <t>obruby silniční : 362*0,16</t>
  </si>
  <si>
    <t>obruby chodníkové : 106*0,10</t>
  </si>
  <si>
    <t>979990112R00</t>
  </si>
  <si>
    <t>Poplatek za skládku obalované kamenivo, asfalt, kusovost do 300 x 300 mm, skupina 17 03 02 z Katalogu odpadů</t>
  </si>
  <si>
    <t>Odkaz na dem. hmot. položky pořadí 4 : 204,82000</t>
  </si>
  <si>
    <t>979990112R0A</t>
  </si>
  <si>
    <t>Poplatek za uložení odpadu z kameniva na skládce (skládkovné)</t>
  </si>
  <si>
    <t>Odkaz na dem. hmot. položky pořadí 2 : 53,35000</t>
  </si>
  <si>
    <t>Odkaz na dem. hmot. položky pořadí 3 : 819,28000</t>
  </si>
  <si>
    <t>979083117R00</t>
  </si>
  <si>
    <t>Vodorovné přemístění suti přes 5000 m do 6000 m</t>
  </si>
  <si>
    <t>112101101</t>
  </si>
  <si>
    <t>Odstranění stromů listnatých průměru kmene přes 100 do 300 mm</t>
  </si>
  <si>
    <t>URS</t>
  </si>
  <si>
    <t>ÚRS 22 II</t>
  </si>
  <si>
    <t xml:space="preserve">viz kap.9.7 v tz : </t>
  </si>
  <si>
    <t xml:space="preserve">11 : </t>
  </si>
  <si>
    <t>162201401</t>
  </si>
  <si>
    <t>Vodorovné přemístění větví stromů listnatých do 1 km D kmene přes 100 do 300 mm</t>
  </si>
  <si>
    <t>162201411</t>
  </si>
  <si>
    <t>Vodorovné přemístění kmenů stromů listnatých do 1 km D kmene přes 100 do 300 mm</t>
  </si>
  <si>
    <t>162301931</t>
  </si>
  <si>
    <t>Příplatek k vodorovnému přemístění větví stromů listnatých D kmene přes 100 do 300 mm ZKD 1 km</t>
  </si>
  <si>
    <t xml:space="preserve">4*11 : </t>
  </si>
  <si>
    <t>162301951</t>
  </si>
  <si>
    <t>Příplatek k vodorovnému přemístění kmenů stromů listnatých D kmene přes 100 do 300 mm ZKD 1 km</t>
  </si>
  <si>
    <t>Odstranění stromů jehličnatých průměru kmene přes 100 do 300 mm</t>
  </si>
  <si>
    <t xml:space="preserve">12 : </t>
  </si>
  <si>
    <t>Vodorovné přemístění větví stromů jehličnatých do 1 km D kmene přes 100 do 300 mm</t>
  </si>
  <si>
    <t>Vodorovné přemístění kmenů stromů jehličnatých do 1 km D kmene přes 100 do 300 mm</t>
  </si>
  <si>
    <t>Příplatek k vodorovnému přemístění větví stromů jehličnatých D kmene přes 100 do 300 mm ZKD 1 km</t>
  </si>
  <si>
    <t xml:space="preserve">4*12 : </t>
  </si>
  <si>
    <t>Příplatek k vodorovnému přemístění kmenů stromů jehličnatých D kmene přes 100 do 300 mm ZKD 1 km</t>
  </si>
  <si>
    <t>162201421</t>
  </si>
  <si>
    <t>Vodorovné přemístění pařezů do 1 km D přes 100 do 300 mm</t>
  </si>
  <si>
    <t xml:space="preserve">stromy listnaté : </t>
  </si>
  <si>
    <t xml:space="preserve">stromy jehličnaté : </t>
  </si>
  <si>
    <t>162301971</t>
  </si>
  <si>
    <t>Příplatek k vodorovnému přemístění pařezů D přes 100 do 300 mm ZKD 1 km</t>
  </si>
  <si>
    <t>Odstranění stromů listnatých průměru kmene přes 300 do 500 mm</t>
  </si>
  <si>
    <t xml:space="preserve">7 : </t>
  </si>
  <si>
    <t>Vodorovné přemístění větví stromů listnatých do 1 km D kmene přes 300 do 500 mm</t>
  </si>
  <si>
    <t>Vodorovné přemístění kmenů stromů listnatých do 1 km D kmene přes 300 do 500 mm</t>
  </si>
  <si>
    <t>Příplatek k vodorovnému přemístění větví stromů listnatých D kmene přes 300 do 500 mm ZKD 1 km</t>
  </si>
  <si>
    <t xml:space="preserve">4*7 : </t>
  </si>
  <si>
    <t>Příplatek k vodorovnému přemístění kmenů stromů listnatých D kmene přes 300 do 500 mm ZKD 1 km</t>
  </si>
  <si>
    <t>Odstranění stromů jehličnatých průměru kmene přes 300 do 500 mm</t>
  </si>
  <si>
    <t xml:space="preserve">15 : </t>
  </si>
  <si>
    <t>Vodorovné přemístění větví stromů jehličnatých do 1 km D kmene přes 300 do 500 mm</t>
  </si>
  <si>
    <t>Vodorovné přemístění kmenů stromů jehličnatých do 1 km D kmene přes 300 do 500 mm</t>
  </si>
  <si>
    <t>Příplatek k vodorovnému přemístění větví stromů jehličnatých D kmene přes 300 do 500 mm ZKD 1 km</t>
  </si>
  <si>
    <t xml:space="preserve">4*15 : </t>
  </si>
  <si>
    <t>Příplatek k vodorovnému přemístění kmenů stromů jehličnatých D kmene přes 300 do 500 mm ZKD 1 km</t>
  </si>
  <si>
    <t>Vodorovné přemístění pařezů do 1 km D přes 300 do 500 mm</t>
  </si>
  <si>
    <t>Příplatek k vodorovnému přemístění pařezů D přes 300 do 500 mm ZKD 1 km</t>
  </si>
  <si>
    <t>Odstranění stromů listnatých průměru kmene přes 500 do 700 mm</t>
  </si>
  <si>
    <t>Vodorovné přemístění větví stromů listnatých do 1 km D kmene přes 500 do 700 mm</t>
  </si>
  <si>
    <t>Vodorovné přemístění kmenů stromů listnatých do 1 km D kmene přes 500 do 700 mm</t>
  </si>
  <si>
    <t>Příplatek k vodorovnému přemístění větví stromů listnatých D kmene přes 500 do 700 mm ZKD 1 km</t>
  </si>
  <si>
    <t xml:space="preserve">4*6 : </t>
  </si>
  <si>
    <t>Příplatek k vodorovnému přemístění kmenů stromů listnatých D kmene přes 500 do 700 mm ZKD 1 km</t>
  </si>
  <si>
    <t>Odstranění stromů jehličnatých průměru kmene přes 500 do 700 mm</t>
  </si>
  <si>
    <t>Vodorovné přemístění větví stromů jehličnatých do 1 km D kmene přes 500 do 700 mm</t>
  </si>
  <si>
    <t>Vodorovné přemístění kmenů stromů jehličnatých do 1 km D kmene přes 500 do 700 mm</t>
  </si>
  <si>
    <t>Příplatek k vodorovnému přemístění větví stromů jehličnatých D kmene přes 500 do 700 mm ZKD 1 km</t>
  </si>
  <si>
    <t>Příplatek k vodorovnému přemístění kmenů stromů jehličnatých D kmene přes 500 do 700 mm ZKD 1 km</t>
  </si>
  <si>
    <t>Vodorovné přemístění pařezů do 1 km D přes 500 do 700 mm</t>
  </si>
  <si>
    <t>Příplatek k vodorovnému přemístění pařezů D přes 500 do 700 mm ZKD 1 km</t>
  </si>
  <si>
    <t>111212215</t>
  </si>
  <si>
    <t>Odstraněnínevhodných dřevin přes 100 do 500 m2 v do 1 m sodstraněnímpařezů v rovině nebo svahu do 1:5</t>
  </si>
  <si>
    <t xml:space="preserve">191 : </t>
  </si>
  <si>
    <t>111212355</t>
  </si>
  <si>
    <t>Odstranění nevhodných dřevin přes 100 do 500 m2vpřes 1m sodstraněním pařezůvrovině nebo svahu do 1:5</t>
  </si>
  <si>
    <t xml:space="preserve">258 : </t>
  </si>
  <si>
    <t>258</t>
  </si>
  <si>
    <t>SC1</t>
  </si>
  <si>
    <t>Vodorovné přemístění křovindo 5 km D kmene do 160 mm</t>
  </si>
  <si>
    <t xml:space="preserve">191+258 : </t>
  </si>
  <si>
    <t>449</t>
  </si>
  <si>
    <t>997221658</t>
  </si>
  <si>
    <t>Poplatek za uložení na skládce (skládkovné) z rostlinných pletiv kód odpadu 02 01 03</t>
  </si>
  <si>
    <t xml:space="preserve">stromy D do 300 mm : </t>
  </si>
  <si>
    <t xml:space="preserve">0,2*23 : </t>
  </si>
  <si>
    <t xml:space="preserve">stromy D do 500 mm : </t>
  </si>
  <si>
    <t xml:space="preserve">0,5*22 : </t>
  </si>
  <si>
    <t xml:space="preserve">stromy D do 700 mm : </t>
  </si>
  <si>
    <t xml:space="preserve">1*7 : </t>
  </si>
  <si>
    <t xml:space="preserve">křoviny V do 1 m : </t>
  </si>
  <si>
    <t xml:space="preserve">0,005*191 : </t>
  </si>
  <si>
    <t xml:space="preserve">křoviny V přes 1 m : </t>
  </si>
  <si>
    <t xml:space="preserve">0,01*258 : </t>
  </si>
  <si>
    <t>26,135</t>
  </si>
  <si>
    <t>167151112</t>
  </si>
  <si>
    <t>Nakládání výkopku z hornin třídy těžitelnosti II skupiny 4 až 5 přes 100 m3</t>
  </si>
  <si>
    <t>ÚRS 24 I</t>
  </si>
  <si>
    <t xml:space="preserve">viz kap.3.3 v tz : </t>
  </si>
  <si>
    <t xml:space="preserve">"trávníky" 728*0,15 : </t>
  </si>
  <si>
    <t xml:space="preserve">"keře"  462*0,3 : </t>
  </si>
  <si>
    <t xml:space="preserve">"trvalky" 62*0,15 : </t>
  </si>
  <si>
    <t>257,1</t>
  </si>
  <si>
    <t>162651132</t>
  </si>
  <si>
    <t>Vodorovné přemístění přes 4 000 do 5000 m výkopku/sypaniny z horniny třídy těžitelnosti II skupiny 4 a 5</t>
  </si>
  <si>
    <t>zahradnická zemina k ohumusování</t>
  </si>
  <si>
    <t xml:space="preserve">viz.kap.3.3 v tz - : </t>
  </si>
  <si>
    <t>916371211</t>
  </si>
  <si>
    <t>Osazení skrytého flexibilního zahradního obrubníku plastového jednostranným odkopáním zeminy</t>
  </si>
  <si>
    <t xml:space="preserve">viz.kap.3.4 v tz : </t>
  </si>
  <si>
    <t xml:space="preserve">"střecha" 191 : </t>
  </si>
  <si>
    <t>SC3</t>
  </si>
  <si>
    <t>plastové neviditelné obrubníky 80mm</t>
  </si>
  <si>
    <t>183402121</t>
  </si>
  <si>
    <t>Rozrušení půdy souvislé pl přes 100 do 500 m2 hl přes 50 do 150 mm v rovině a svahu do 1:5</t>
  </si>
  <si>
    <t xml:space="preserve">"trávníky" 728 : </t>
  </si>
  <si>
    <t xml:space="preserve">"keře"  462 : </t>
  </si>
  <si>
    <t>1252</t>
  </si>
  <si>
    <t>181311103</t>
  </si>
  <si>
    <t>Rozprostření ornice tl vrstvy do 200 mm v rovině nebo ve svahu do 1:5 ručně</t>
  </si>
  <si>
    <t>"trávníky" : 728</t>
  </si>
  <si>
    <t>"trvalky" : 62</t>
  </si>
  <si>
    <t>181311105</t>
  </si>
  <si>
    <t>Rozprostření ornice tl vrstvy přes 250 do 300 mm v rovině nebo ve svahu do 1:5 ručně</t>
  </si>
  <si>
    <t xml:space="preserve">"keře"462 : </t>
  </si>
  <si>
    <t>462</t>
  </si>
  <si>
    <t>183403153</t>
  </si>
  <si>
    <t>Obdělání půdy hrabáním v rovině</t>
  </si>
  <si>
    <t xml:space="preserve">"trvalky" 62 : </t>
  </si>
  <si>
    <t xml:space="preserve">"keře" 462 : </t>
  </si>
  <si>
    <t>183403114</t>
  </si>
  <si>
    <t>Obdělání půdy kultivátorováním v rovině</t>
  </si>
  <si>
    <t>SC4</t>
  </si>
  <si>
    <t>Chemické odplevelení před založením kultury postřikem vč.postřiku v rovině</t>
  </si>
  <si>
    <t xml:space="preserve">viz kap.3.3 v tz.prováděno 2x : </t>
  </si>
  <si>
    <t xml:space="preserve">"trávníky" 728*2 : </t>
  </si>
  <si>
    <t xml:space="preserve">"trvalky" 62*2 : </t>
  </si>
  <si>
    <t xml:space="preserve">"keře" 462*2 : </t>
  </si>
  <si>
    <t>5008</t>
  </si>
  <si>
    <t>181451131</t>
  </si>
  <si>
    <t>Založení parkového trávníku výsevem pl přes 1000 m2 v rovině a ve svahu do 1:5</t>
  </si>
  <si>
    <t>728</t>
  </si>
  <si>
    <t>SC5</t>
  </si>
  <si>
    <t>travní parková směs PARK</t>
  </si>
  <si>
    <t xml:space="preserve">viz kap.3.7 v tz : </t>
  </si>
  <si>
    <t xml:space="preserve">728*0,03 : </t>
  </si>
  <si>
    <t>21,84</t>
  </si>
  <si>
    <t>183101113</t>
  </si>
  <si>
    <t>Hloubení jamek bez výměny půdy zeminy tř 1 až 4 obj přes 0,02 do 0,05 m3 v rovině a svahu do 1:5</t>
  </si>
  <si>
    <t xml:space="preserve">viz kap.3.6.2 v tz : </t>
  </si>
  <si>
    <t xml:space="preserve">"keře" 1755 : </t>
  </si>
  <si>
    <t>1755</t>
  </si>
  <si>
    <t>183101221</t>
  </si>
  <si>
    <t>Jamky pro výsadbu s výměnou 50 % půdy zeminy tř 1 až 4 obj přes 0,4 do 1 m3 v rovině a svahu do 1:5</t>
  </si>
  <si>
    <t xml:space="preserve">viz kap.3.6.1 v tz : </t>
  </si>
  <si>
    <t xml:space="preserve">"stromy" 44 : </t>
  </si>
  <si>
    <t>184102111</t>
  </si>
  <si>
    <t>Výsadba dřeviny s balem D přes 0,1 do 0,2 m do jamky se zalitím v rovině a svahu do 1:5</t>
  </si>
  <si>
    <t>SC7</t>
  </si>
  <si>
    <t>Cotoneaster dammeri 'Coral Beauty' K 40cm</t>
  </si>
  <si>
    <t xml:space="preserve">250 : </t>
  </si>
  <si>
    <t>250</t>
  </si>
  <si>
    <t>SC8</t>
  </si>
  <si>
    <t>Chaenomeles x superba 'Crimson and Gold' K 40cm</t>
  </si>
  <si>
    <t xml:space="preserve">300 : </t>
  </si>
  <si>
    <t>300</t>
  </si>
  <si>
    <t>SC9</t>
  </si>
  <si>
    <t>Physocarpus opulifolius 'Diablo' K 40cm</t>
  </si>
  <si>
    <t>SC10</t>
  </si>
  <si>
    <t>Prunus laurocerasus "Etna" K 40cm</t>
  </si>
  <si>
    <t xml:space="preserve">165 : </t>
  </si>
  <si>
    <t>SC11</t>
  </si>
  <si>
    <t>Pyracantha coccinea 'Red Cushion' K 40cm</t>
  </si>
  <si>
    <t xml:space="preserve">204 : </t>
  </si>
  <si>
    <t>204</t>
  </si>
  <si>
    <t>SC12</t>
  </si>
  <si>
    <t>Symphoricarpos x chenaultii 'Hancock' K 40cm</t>
  </si>
  <si>
    <t xml:space="preserve">586 : </t>
  </si>
  <si>
    <t>586</t>
  </si>
  <si>
    <t>184102115</t>
  </si>
  <si>
    <t>Výsadba dřeviny s balem D přes 0,5 do 0,6 m do jamky se zalitím v rovině a svahu do 1:5</t>
  </si>
  <si>
    <t>SC13</t>
  </si>
  <si>
    <t>Acer platanoides 'Olmsted'  ZB obv.kmene 14-16cm</t>
  </si>
  <si>
    <t>SC14</t>
  </si>
  <si>
    <t>Acer campestre 'Green Column'  ZB obv.kmene 14-16cm</t>
  </si>
  <si>
    <t>SC15</t>
  </si>
  <si>
    <t>Acer campestre "Red Shine" ZB obv.kmene 14-16cm</t>
  </si>
  <si>
    <t>SC16</t>
  </si>
  <si>
    <t>Amelanchier arborea "Robin Hill" ZB obv.kmene 14-16cm</t>
  </si>
  <si>
    <t xml:space="preserve">19 : </t>
  </si>
  <si>
    <t>SC17</t>
  </si>
  <si>
    <t>Crataegus monogyna 'Stricta' ZB obv.kmene 14-16cm</t>
  </si>
  <si>
    <t>SC18</t>
  </si>
  <si>
    <t>Fraxinus ornus 'Obelisk'   ZB obv.kmene 14-16cm</t>
  </si>
  <si>
    <t>SC19</t>
  </si>
  <si>
    <t>Platanus acerifolia 'Tremonia' ZB obv.kmene 14-16cm</t>
  </si>
  <si>
    <t>SC20</t>
  </si>
  <si>
    <t>Sorbus torminalis ZB obv.kmene 14-16cm</t>
  </si>
  <si>
    <t>SC21</t>
  </si>
  <si>
    <t>Tilia cordata 'Rancho' ZB obv.kmene 14-16cm</t>
  </si>
  <si>
    <t>SC22</t>
  </si>
  <si>
    <t>zahradnický substrát</t>
  </si>
  <si>
    <t xml:space="preserve">"výměna půdy v jamách stromy"  0,2*44 : </t>
  </si>
  <si>
    <t>8,8</t>
  </si>
  <si>
    <t>183211321</t>
  </si>
  <si>
    <t>Výsadba květin krytokořenných průměru kontejneru do 80 mm</t>
  </si>
  <si>
    <t xml:space="preserve">viz kap.3.6.3 v tz : </t>
  </si>
  <si>
    <t xml:space="preserve">"trvalky" 252 : </t>
  </si>
  <si>
    <t xml:space="preserve">"traviny" 63 : </t>
  </si>
  <si>
    <t>315</t>
  </si>
  <si>
    <t>SC23</t>
  </si>
  <si>
    <t>Bergenia cordifolia K10</t>
  </si>
  <si>
    <t xml:space="preserve">63 : </t>
  </si>
  <si>
    <t>SC24</t>
  </si>
  <si>
    <t>Echinacea purpurea 'Baby Swan Pink'K10</t>
  </si>
  <si>
    <t xml:space="preserve">36 : </t>
  </si>
  <si>
    <t>SC25</t>
  </si>
  <si>
    <t>Geranium macrorrhizum K10</t>
  </si>
  <si>
    <t>SC26</t>
  </si>
  <si>
    <t>Hosta plantaginea K10</t>
  </si>
  <si>
    <t xml:space="preserve">27 : </t>
  </si>
  <si>
    <t>SC27</t>
  </si>
  <si>
    <t>Liriope muscari K10</t>
  </si>
  <si>
    <t>SC28</t>
  </si>
  <si>
    <t>Salvia nemorosa 'Ostfriesland' K10</t>
  </si>
  <si>
    <t>SC29</t>
  </si>
  <si>
    <t>Carex flacca   K15</t>
  </si>
  <si>
    <t>SC30</t>
  </si>
  <si>
    <t>Stipa tenuissima 'Ponytails'  K15</t>
  </si>
  <si>
    <t>SC31</t>
  </si>
  <si>
    <t>Provedení ochranného nátěru kmene včetně nátěru 2*0,3m2/1strom</t>
  </si>
  <si>
    <t xml:space="preserve">44*0,6 : </t>
  </si>
  <si>
    <t>26,4</t>
  </si>
  <si>
    <t>184215133</t>
  </si>
  <si>
    <t>Ukotvení kmene dřevin třemi kůly D do 0,1 m dl přes 2 do 3 m</t>
  </si>
  <si>
    <t xml:space="preserve">44 : </t>
  </si>
  <si>
    <t>SC32</t>
  </si>
  <si>
    <t>kůly odkorněné se špicí  prům 6-8cm,d.2,5m</t>
  </si>
  <si>
    <t xml:space="preserve">44*3 : </t>
  </si>
  <si>
    <t>SC33</t>
  </si>
  <si>
    <t>příčky ke kůlům - půlená kulatina prům. 5-7cm, d. 0,5m</t>
  </si>
  <si>
    <t>SC34</t>
  </si>
  <si>
    <t>úvazek pružný š.2,5cm</t>
  </si>
  <si>
    <t xml:space="preserve">44*1,5 : </t>
  </si>
  <si>
    <t>184911421</t>
  </si>
  <si>
    <t>Mulčování rostlin kůrou tl do 0,1 m v rovině a svahu do 1:5</t>
  </si>
  <si>
    <t xml:space="preserve">"solit.keře" 9*0,16 : </t>
  </si>
  <si>
    <t xml:space="preserve">"stromy v trávníku" 23*0,64 : </t>
  </si>
  <si>
    <t>478,16</t>
  </si>
  <si>
    <t>SC35</t>
  </si>
  <si>
    <t>mulčovací borka</t>
  </si>
  <si>
    <t xml:space="preserve">viz položka 99 v rozpočtu : </t>
  </si>
  <si>
    <t xml:space="preserve">478,16*0,1 : </t>
  </si>
  <si>
    <t>47,816</t>
  </si>
  <si>
    <t>184911161</t>
  </si>
  <si>
    <t>Mulčovánízáhonů kačírkem tl vrstvy přes 0,05 do 0,10 m v rovině a svahu do 1:5</t>
  </si>
  <si>
    <t xml:space="preserve">viz kap.3.4 v tz : </t>
  </si>
  <si>
    <t xml:space="preserve">"střešní zahrady" 96 : </t>
  </si>
  <si>
    <t>SC36</t>
  </si>
  <si>
    <t>kačírek fr.16-32mm</t>
  </si>
  <si>
    <t xml:space="preserve">"střešní zahrady" 96*0,08 : </t>
  </si>
  <si>
    <t>7,68</t>
  </si>
  <si>
    <t>564851011</t>
  </si>
  <si>
    <t>Podklad ze štěrkodrtě ŠD plochy do 100 m2 tl 150 mm</t>
  </si>
  <si>
    <t xml:space="preserve">viz kap.3.3 v tz….trvalky - fr.0-32mm : </t>
  </si>
  <si>
    <t xml:space="preserve">62 : </t>
  </si>
  <si>
    <t>185802113</t>
  </si>
  <si>
    <t>Hnojení půdy umělým hnojivem na široko v rovině a svahu do 1:5</t>
  </si>
  <si>
    <t xml:space="preserve">"trávníky" 728*0,00002 : </t>
  </si>
  <si>
    <t xml:space="preserve">"trvalky" 62*0,00002 : </t>
  </si>
  <si>
    <t>0,0158</t>
  </si>
  <si>
    <t>SC37</t>
  </si>
  <si>
    <t>hnojivo NPK</t>
  </si>
  <si>
    <t xml:space="preserve">"trávníky" 728*0,02 : </t>
  </si>
  <si>
    <t xml:space="preserve">"trvalky" 62*0,02 : </t>
  </si>
  <si>
    <t>15,8</t>
  </si>
  <si>
    <t>185802114</t>
  </si>
  <si>
    <t>Hnojení půdy umělým hnojivem k jednotlivým rostlinám v rovině a svahu do 1:5</t>
  </si>
  <si>
    <t xml:space="preserve">"stromy"  44*0,00005 : </t>
  </si>
  <si>
    <t xml:space="preserve">"keře"  1755*0,00001 : </t>
  </si>
  <si>
    <t>0,01975</t>
  </si>
  <si>
    <t>SC38</t>
  </si>
  <si>
    <t>tablet.hnojivo 10g</t>
  </si>
  <si>
    <t xml:space="preserve">"stromy"  44*5 : </t>
  </si>
  <si>
    <t xml:space="preserve">"keře"  1755*1 : </t>
  </si>
  <si>
    <t>1975</t>
  </si>
  <si>
    <t>185851121</t>
  </si>
  <si>
    <t>Dovoz vody pro zálivku rostlin za vzdálenost do 1000 m</t>
  </si>
  <si>
    <t xml:space="preserve">"stromy"  44*0,08 : </t>
  </si>
  <si>
    <t xml:space="preserve">"keře"  1755*0,005 : </t>
  </si>
  <si>
    <t xml:space="preserve">"trvalky, traviny"  315*0,002 : </t>
  </si>
  <si>
    <t xml:space="preserve">"střešní zahrady"  632*0,01 : </t>
  </si>
  <si>
    <t>19,245</t>
  </si>
  <si>
    <t>SC39</t>
  </si>
  <si>
    <t>voda pitná</t>
  </si>
  <si>
    <t xml:space="preserve">viz položka č.59 v rozpočtu : </t>
  </si>
  <si>
    <t xml:space="preserve">19.25 : </t>
  </si>
  <si>
    <t>19,25</t>
  </si>
  <si>
    <t>564821011</t>
  </si>
  <si>
    <t>Podklad ze štěrkodrtě ŠD plochy do 100 m2 tl 80 mm</t>
  </si>
  <si>
    <t xml:space="preserve">viz kap.7 v tz : </t>
  </si>
  <si>
    <t xml:space="preserve">17 : </t>
  </si>
  <si>
    <t>564720101</t>
  </si>
  <si>
    <t>Podklad z kameniva hrubého drceného vel. 16-32 mm plochy do 100 m2 tl 80 mm</t>
  </si>
  <si>
    <t>564932111</t>
  </si>
  <si>
    <t>Podklad z mechanicky zpevněného kameniva MZK tl 100 mm -svrchní vrstva 80mm-fr.0-4+8-16</t>
  </si>
  <si>
    <t>SC40</t>
  </si>
  <si>
    <t>Osazení ocelového obrubníku</t>
  </si>
  <si>
    <t xml:space="preserve">viz kap.8 v tz : </t>
  </si>
  <si>
    <t xml:space="preserve">24 : </t>
  </si>
  <si>
    <t>SC41</t>
  </si>
  <si>
    <t>obrubník ocelový  100/10mm…8kg/m</t>
  </si>
  <si>
    <t>SC42</t>
  </si>
  <si>
    <t>roxor ocelový pr.8mm (16*0,5m) 0,4kg/m</t>
  </si>
  <si>
    <t>SC43</t>
  </si>
  <si>
    <t>lavička bez opěrky se sedákem z akát.lamel 44/44mm, boky - pozinkovaná ocel s RAL komaxitovou barvou (ohýbaný plech, tl. 5 mm) 1600/422/443mm vč. montáže-kotvení</t>
  </si>
  <si>
    <t xml:space="preserve">viz kap.6 v tz : </t>
  </si>
  <si>
    <t>998231311</t>
  </si>
  <si>
    <t>Přesun hmot pro sadovnické a krajinářské úpravy vodorovně do 5000 m</t>
  </si>
  <si>
    <t>998225111</t>
  </si>
  <si>
    <t>Přesun hmotpro pozemníkomunikaces krytem z kamene, monolitickým betonovým nebo živičným</t>
  </si>
  <si>
    <t xml:space="preserve">50*24 : </t>
  </si>
  <si>
    <t xml:space="preserve">DEN x HODIN : </t>
  </si>
  <si>
    <t>1200</t>
  </si>
  <si>
    <t xml:space="preserve">50 : </t>
  </si>
  <si>
    <t xml:space="preserve">DEN : </t>
  </si>
  <si>
    <t>115101202R00</t>
  </si>
  <si>
    <t>Čerpání vody do výšky 10 m, přítok 500-1000 l/min</t>
  </si>
  <si>
    <t xml:space="preserve">10*24 : </t>
  </si>
  <si>
    <t>115101302R00</t>
  </si>
  <si>
    <t>Pohotovost čerp.soupravy, výška 10 m,přítok 1000 l</t>
  </si>
  <si>
    <t xml:space="preserve">10 : </t>
  </si>
  <si>
    <t>119001411R00</t>
  </si>
  <si>
    <t>Dočasné zajištění beton.a plast. potrubí do DN 200</t>
  </si>
  <si>
    <t xml:space="preserve">2*1,5 : </t>
  </si>
  <si>
    <t xml:space="preserve">VIZ.SITUACE(VODOVOD) : </t>
  </si>
  <si>
    <t>119001412R00</t>
  </si>
  <si>
    <t>Dočasné zajištění beton.a plast.potrubí DN 200-500</t>
  </si>
  <si>
    <t xml:space="preserve">7*1,5 : </t>
  </si>
  <si>
    <t xml:space="preserve">VIZ.SITUACE (KANALIZACE) : </t>
  </si>
  <si>
    <t>10,5</t>
  </si>
  <si>
    <t>119001421R00</t>
  </si>
  <si>
    <t>Dočasné zajištění kabelů - do počtu 3 kabelů</t>
  </si>
  <si>
    <t xml:space="preserve">VIZ.SITUACE : </t>
  </si>
  <si>
    <t>1140689LP</t>
  </si>
  <si>
    <t>Jádrový vrt DN300</t>
  </si>
  <si>
    <t>Kus</t>
  </si>
  <si>
    <t xml:space="preserve">NAPOJENÍ DO STÁV. RŠ : </t>
  </si>
  <si>
    <t>120001101R00</t>
  </si>
  <si>
    <t>Příplatek za ztížení vykopávky v blízkosti vedení</t>
  </si>
  <si>
    <t xml:space="preserve">7*1,5*1,5*1,0 : </t>
  </si>
  <si>
    <t xml:space="preserve">VIZ.KANALIZACE : </t>
  </si>
  <si>
    <t xml:space="preserve">2*1,8*1,8*1,0 : </t>
  </si>
  <si>
    <t xml:space="preserve">VIZ.VODOVOD : </t>
  </si>
  <si>
    <t xml:space="preserve">2*1,5*0,6*0,6 : </t>
  </si>
  <si>
    <t xml:space="preserve">VIZ.EL.KABELY : </t>
  </si>
  <si>
    <t>23,31</t>
  </si>
  <si>
    <t>139600012RA0</t>
  </si>
  <si>
    <t>Ruční výkop v hornině 3</t>
  </si>
  <si>
    <t>POL2_1</t>
  </si>
  <si>
    <t xml:space="preserve">23,31 : </t>
  </si>
  <si>
    <t xml:space="preserve">VIZ.ZTÍŽENÉ VYKOPÁVKY : </t>
  </si>
  <si>
    <t xml:space="preserve">679,72 : </t>
  </si>
  <si>
    <t xml:space="preserve">VIZ.PODÉLNÉ PROFILY : </t>
  </si>
  <si>
    <t>679,72</t>
  </si>
  <si>
    <t>132201219R00</t>
  </si>
  <si>
    <t>Příplatek za lepivost - hloubení rýh 200cm v hor.3</t>
  </si>
  <si>
    <t xml:space="preserve">679,72/2 : </t>
  </si>
  <si>
    <t xml:space="preserve">VIZ.HLOUBENÍ : </t>
  </si>
  <si>
    <t>339,86</t>
  </si>
  <si>
    <t>132301212R00</t>
  </si>
  <si>
    <t>Hloubení rýh š.do 200 cm hor.4 do 1000 m3, STROJNĚ</t>
  </si>
  <si>
    <t xml:space="preserve">169,93 : </t>
  </si>
  <si>
    <t>169,93</t>
  </si>
  <si>
    <t xml:space="preserve">169,93/2 : </t>
  </si>
  <si>
    <t>84,965</t>
  </si>
  <si>
    <t>130900040RA0</t>
  </si>
  <si>
    <t>Bourání konstrukcí z betonu železového ve výkopu</t>
  </si>
  <si>
    <t xml:space="preserve">((3,14*0,89)/4)*0,6+(((3,14*0,89*0,89)/4)-((3,14*0,8*0,8)/4))*(7) : </t>
  </si>
  <si>
    <t xml:space="preserve">STÁV. RUŠENÉ RŠ : </t>
  </si>
  <si>
    <t>1,25498</t>
  </si>
  <si>
    <t>Pažení a rozepření stěn rýh - příložné - hl. do 2m</t>
  </si>
  <si>
    <t xml:space="preserve">110,42 : </t>
  </si>
  <si>
    <t>110,42</t>
  </si>
  <si>
    <t xml:space="preserve">VIZ.ZŘÍZENÍ : </t>
  </si>
  <si>
    <t xml:space="preserve">220,94 : </t>
  </si>
  <si>
    <t>220,94</t>
  </si>
  <si>
    <t>151101103R00</t>
  </si>
  <si>
    <t>Pažení a rozepření stěn rýh - příložné - hl.do 8 m</t>
  </si>
  <si>
    <t xml:space="preserve">213,09 : </t>
  </si>
  <si>
    <t>213,09</t>
  </si>
  <si>
    <t>151101113R00</t>
  </si>
  <si>
    <t>Odstranění pažení stěn rýh - příložné - hl. do 8 m</t>
  </si>
  <si>
    <t xml:space="preserve">379,31 : </t>
  </si>
  <si>
    <t>379,31</t>
  </si>
  <si>
    <t xml:space="preserve">165,82 : </t>
  </si>
  <si>
    <t>165,82</t>
  </si>
  <si>
    <t>161101103R00</t>
  </si>
  <si>
    <t>Svislé přemístění výkopku z hor.1-4 do 6,0 m</t>
  </si>
  <si>
    <t xml:space="preserve">304,52 : </t>
  </si>
  <si>
    <t>304,52</t>
  </si>
  <si>
    <t xml:space="preserve">Včetně protlaku mezi RJ6 a RJ7 : </t>
  </si>
  <si>
    <t xml:space="preserve">849,64 : </t>
  </si>
  <si>
    <t xml:space="preserve">VIZ.PŘEMÍSTĚNÍ : </t>
  </si>
  <si>
    <t>849,64</t>
  </si>
  <si>
    <t xml:space="preserve">849,64*10 : </t>
  </si>
  <si>
    <t xml:space="preserve">10 KM, CELKEM 20 KM : </t>
  </si>
  <si>
    <t>8496,4</t>
  </si>
  <si>
    <t xml:space="preserve">213,44 : </t>
  </si>
  <si>
    <t>213,44</t>
  </si>
  <si>
    <t xml:space="preserve">510,60 : </t>
  </si>
  <si>
    <t xml:space="preserve">VIZ.PODÉLMÉ PROFILY : </t>
  </si>
  <si>
    <t>510,6</t>
  </si>
  <si>
    <t xml:space="preserve">VIZ.VODOROVNÉ PŘEMÍSTĚNÍ : </t>
  </si>
  <si>
    <t>352351111LP</t>
  </si>
  <si>
    <t>Oprava vnitřní části revizních šachet (spáry, skruže), stupadla(dodávka a montáž)</t>
  </si>
  <si>
    <t xml:space="preserve">(2*3,14*0,6)*3,00*2 : </t>
  </si>
  <si>
    <t xml:space="preserve">STÁVAJÍCÍ RŠ : </t>
  </si>
  <si>
    <t>22,608</t>
  </si>
  <si>
    <t>359901111R00</t>
  </si>
  <si>
    <t>Vyčištění stok jakékoliv výšky</t>
  </si>
  <si>
    <t xml:space="preserve">10+10 : </t>
  </si>
  <si>
    <t xml:space="preserve">20+20 : </t>
  </si>
  <si>
    <t xml:space="preserve">STÁVAJÍCÍ - PO TOKU : </t>
  </si>
  <si>
    <t>359310211LP</t>
  </si>
  <si>
    <t>Oprava šachtových den revizních šachet, úprava žlábku, zapravení. Dodávka a montáž.</t>
  </si>
  <si>
    <t xml:space="preserve">(2*3,14*1,0)*0,8*2 : </t>
  </si>
  <si>
    <t xml:space="preserve">STÁV. RŠ : </t>
  </si>
  <si>
    <t>10,048</t>
  </si>
  <si>
    <t>389381001R00</t>
  </si>
  <si>
    <t>Dobetonování prefabrikovaných konstrukcí</t>
  </si>
  <si>
    <t xml:space="preserve">2*(0,5*0,5*0,15) : </t>
  </si>
  <si>
    <t>0,075</t>
  </si>
  <si>
    <t>820361113LP</t>
  </si>
  <si>
    <t>Vyřezání stávajícího potrubí DN 300 mm pro novou revizní šachtu</t>
  </si>
  <si>
    <t>452351101R00</t>
  </si>
  <si>
    <t>Bednění desek nebo sedlových loží pod potrubí</t>
  </si>
  <si>
    <t xml:space="preserve">(1,5*0,1*4)*21 : </t>
  </si>
  <si>
    <t xml:space="preserve">RŠ BETONOVÉ-VIZ.SPECIFIKACE : </t>
  </si>
  <si>
    <t xml:space="preserve">(1,0*0,1*4)*2 : </t>
  </si>
  <si>
    <t xml:space="preserve">RŠ PLASTOVÉ : </t>
  </si>
  <si>
    <t>13,4</t>
  </si>
  <si>
    <t xml:space="preserve">34,92 : </t>
  </si>
  <si>
    <t>34,92</t>
  </si>
  <si>
    <t>871313121R00</t>
  </si>
  <si>
    <t>Montáž trub z plastu, gumový kroužek, DN 150</t>
  </si>
  <si>
    <t xml:space="preserve">20,6 : </t>
  </si>
  <si>
    <t>20,6</t>
  </si>
  <si>
    <t>877313123R00</t>
  </si>
  <si>
    <t>Montáž tvarovek jednoos. plast. gum.kroužek DN 150</t>
  </si>
  <si>
    <t xml:space="preserve">KOLENA : </t>
  </si>
  <si>
    <t>871353121R00</t>
  </si>
  <si>
    <t>Montáž trub z plastu, gumový kroužek, DN 200</t>
  </si>
  <si>
    <t xml:space="preserve">18,2 : </t>
  </si>
  <si>
    <t>18,2</t>
  </si>
  <si>
    <t>877353123R00</t>
  </si>
  <si>
    <t>Montáž tvarovek jednoos. plast. gum.kroužek DN 200</t>
  </si>
  <si>
    <t xml:space="preserve">REDUKCE : </t>
  </si>
  <si>
    <t>877353121R00</t>
  </si>
  <si>
    <t>Montáž tvarovek odboč. plast. gum. kroužek DN 200</t>
  </si>
  <si>
    <t xml:space="preserve">ODBOČKA 200/160 : </t>
  </si>
  <si>
    <t>871373121R00</t>
  </si>
  <si>
    <t>Montáž trub z plastu, gumový kroužek, DN 300</t>
  </si>
  <si>
    <t xml:space="preserve">271,2 : </t>
  </si>
  <si>
    <t>271,2</t>
  </si>
  <si>
    <t>877373121R00</t>
  </si>
  <si>
    <t>Montáž tvarovek odboč. plast. gum. kroužek DN 300</t>
  </si>
  <si>
    <t xml:space="preserve">ODBOČKA 300/160 : </t>
  </si>
  <si>
    <t xml:space="preserve">ODBOČKA 300/200 : </t>
  </si>
  <si>
    <t>721242117T00</t>
  </si>
  <si>
    <t>Montáž litinového lapače střešních spl. do DN 150</t>
  </si>
  <si>
    <t>892571111R00</t>
  </si>
  <si>
    <t>Zkouška těsnosti kanalizace DN do 200, vodou</t>
  </si>
  <si>
    <t xml:space="preserve">DN150, VI.POL. MONTÁŽ : </t>
  </si>
  <si>
    <t xml:space="preserve">DN200, VIZ.POL. MONTÁŽ : </t>
  </si>
  <si>
    <t>38,8</t>
  </si>
  <si>
    <t>892573111R00</t>
  </si>
  <si>
    <t>Zabezpečení konců kanal. potrubí DN do 200, vodou</t>
  </si>
  <si>
    <t>úsek</t>
  </si>
  <si>
    <t xml:space="preserve">VIZ.SITUACE DN150 : </t>
  </si>
  <si>
    <t xml:space="preserve">VIZ.SITUACE DN200 : </t>
  </si>
  <si>
    <t>892581111R00</t>
  </si>
  <si>
    <t>Zkouška těsnosti kanalizace DN do 300, vodou</t>
  </si>
  <si>
    <t xml:space="preserve">309,9 : </t>
  </si>
  <si>
    <t xml:space="preserve">VIZ.PODÉLNÝ PROFIL : </t>
  </si>
  <si>
    <t>309,9</t>
  </si>
  <si>
    <t>892585111R00</t>
  </si>
  <si>
    <t>Zabezpečení konců a zkouška vzduch. kan. DN do 300</t>
  </si>
  <si>
    <t xml:space="preserve">23 : </t>
  </si>
  <si>
    <t>899101111R00</t>
  </si>
  <si>
    <t>Osazení poklopu s rámem do 50 kg</t>
  </si>
  <si>
    <t xml:space="preserve">VIZ.SPECIFIKACE RŠ : </t>
  </si>
  <si>
    <t>894432112R00</t>
  </si>
  <si>
    <t>Osazení plastové šachty revizní prům.425 mm</t>
  </si>
  <si>
    <t xml:space="preserve">VIZ.SPECIFIKACE ŠACHET : </t>
  </si>
  <si>
    <t>899103111R00</t>
  </si>
  <si>
    <t>Osazení poklopu s rámem do 150 kg</t>
  </si>
  <si>
    <t xml:space="preserve">21 : </t>
  </si>
  <si>
    <t>894411121R00</t>
  </si>
  <si>
    <t>Zřízení šachet z dílců, dno C25/30, potrubí DN 300</t>
  </si>
  <si>
    <t>894118001R00</t>
  </si>
  <si>
    <t>Příplatek za dalších 0,60 m výšky vstupu</t>
  </si>
  <si>
    <t xml:space="preserve">(59,69-21*1,5)/0,6 : </t>
  </si>
  <si>
    <t>46,98333</t>
  </si>
  <si>
    <t>899103111LP</t>
  </si>
  <si>
    <t>Demontáž poklopu s rámem do 150 kg</t>
  </si>
  <si>
    <t xml:space="preserve">RUŠENÍÉ RŠ : </t>
  </si>
  <si>
    <t>892591111LP</t>
  </si>
  <si>
    <t>Kamerová zkouška potrubí nového a opraveného potrubí (dodávka, montáž)</t>
  </si>
  <si>
    <t xml:space="preserve">DN150; VIZ.POL. MONTÁŽ : </t>
  </si>
  <si>
    <t xml:space="preserve">DN200; VIZ.POL. MONTÁŽ : </t>
  </si>
  <si>
    <t xml:space="preserve">DN300; VIZ.POL. MONTÁŽ : </t>
  </si>
  <si>
    <t>310</t>
  </si>
  <si>
    <t>916211111R00</t>
  </si>
  <si>
    <t>Osazení obruby z kostek drobných, bez opěry, kamen</t>
  </si>
  <si>
    <t xml:space="preserve">(2*3,14*0,62)*(21) : </t>
  </si>
  <si>
    <t xml:space="preserve">VIZ.SPECIFIKACE ŠACHET - BETONOVÉ : </t>
  </si>
  <si>
    <t xml:space="preserve">(2*3,14*0,225)*(2) : </t>
  </si>
  <si>
    <t xml:space="preserve">VIZ.SPECIFIKACE ŠACHET - PLASTOVÉ : </t>
  </si>
  <si>
    <t>84,5916</t>
  </si>
  <si>
    <t>936452112R00</t>
  </si>
  <si>
    <t>Výplň potrubí cementopopílkovou suspenzí DN 150</t>
  </si>
  <si>
    <t xml:space="preserve">8,6 : </t>
  </si>
  <si>
    <t xml:space="preserve">RUŠENÁ KANALIZACE MIMO PŘÍSTAVBU : </t>
  </si>
  <si>
    <t>8,6</t>
  </si>
  <si>
    <t>936452115R00</t>
  </si>
  <si>
    <t>Výplň potrubí cementopopílkovou suspenzí DN 300</t>
  </si>
  <si>
    <t xml:space="preserve">13,5+8,1+10,5 : </t>
  </si>
  <si>
    <t>32,1</t>
  </si>
  <si>
    <t>970051300R00</t>
  </si>
  <si>
    <t>Vrtání jádrové do ŽB do D 300 mm</t>
  </si>
  <si>
    <t xml:space="preserve">2*0,5 : </t>
  </si>
  <si>
    <t>998276101R00</t>
  </si>
  <si>
    <t>Přesun hmot, trubní vedení plastová, otevř. výkop</t>
  </si>
  <si>
    <t xml:space="preserve">1299,2544+48,2812+0,0038 : </t>
  </si>
  <si>
    <t>1347,5394</t>
  </si>
  <si>
    <t>460921102LP</t>
  </si>
  <si>
    <t>Geodetické zaměření nového potrubí a retencí (dodávka, doprava, mzdy)</t>
  </si>
  <si>
    <t>OPN</t>
  </si>
  <si>
    <t>POL13_0</t>
  </si>
  <si>
    <t xml:space="preserve">20,6+18,2+271,2 : </t>
  </si>
  <si>
    <t xml:space="preserve">1,25498*2,5 : </t>
  </si>
  <si>
    <t xml:space="preserve">VIZ.POL. BOURÁNÍ ŽB.KONSTR. : </t>
  </si>
  <si>
    <t>3,13745</t>
  </si>
  <si>
    <t xml:space="preserve">3,13745*19 : </t>
  </si>
  <si>
    <t xml:space="preserve">VIZ.ODVOZ SUTI : </t>
  </si>
  <si>
    <t>59,61155</t>
  </si>
  <si>
    <t xml:space="preserve">3,13745 : </t>
  </si>
  <si>
    <t xml:space="preserve">3,13745*5 : </t>
  </si>
  <si>
    <t>15,68725</t>
  </si>
  <si>
    <t>979093111R00</t>
  </si>
  <si>
    <t>Uložení suti na skládku bez zhutnění</t>
  </si>
  <si>
    <t>979990104R00</t>
  </si>
  <si>
    <t>Poplatek za skládku suti - beton</t>
  </si>
  <si>
    <t>27296092LP</t>
  </si>
  <si>
    <t>Utěsnění potrubí balónováním do DN300</t>
  </si>
  <si>
    <t xml:space="preserve">21+2 : </t>
  </si>
  <si>
    <t>58922207</t>
  </si>
  <si>
    <t>Beton C 12/15 (B 15) -podkladní</t>
  </si>
  <si>
    <t xml:space="preserve">(1,5*1,5*0,1)*(21) : </t>
  </si>
  <si>
    <t xml:space="preserve">VIZ.SPECIFIKACE ŠACHET-BETONOVÉ : </t>
  </si>
  <si>
    <t xml:space="preserve">(1,0*1,0*0,1)*(2) : </t>
  </si>
  <si>
    <t xml:space="preserve">VIZ.SPECIFIKACE ŠACHET-PLASTOVÉ : </t>
  </si>
  <si>
    <t>4,925</t>
  </si>
  <si>
    <t>58380129</t>
  </si>
  <si>
    <t>Kostka dlažební drobná 10/12 štípaná Itř. 1t=4,0m2</t>
  </si>
  <si>
    <t xml:space="preserve">(2*3,14*0,62*0,15*0,1)*(21) : </t>
  </si>
  <si>
    <t xml:space="preserve">(2*3,14*0,225*0,15*0,1)*(2) : </t>
  </si>
  <si>
    <t>1,26887</t>
  </si>
  <si>
    <t>28611260.LP</t>
  </si>
  <si>
    <t>Trubka kanalizační PVC SN 8 DN150 (dodávka, doprava)</t>
  </si>
  <si>
    <t xml:space="preserve">VIZ.MONTÁŽ : </t>
  </si>
  <si>
    <t>28611261.LP</t>
  </si>
  <si>
    <t>Trubka kanalizační PVC SN 8 DN200 (dodávka, doprava)</t>
  </si>
  <si>
    <t>28611262.LP</t>
  </si>
  <si>
    <t>Trubka kanalizační PVC SN 8 DN300 (dodávka, doprava)</t>
  </si>
  <si>
    <t>28651662.A</t>
  </si>
  <si>
    <t>Koleno kanalizační 160/ 45° PVC</t>
  </si>
  <si>
    <t xml:space="preserve">VIZ.MONTÁŽ TVAROVEK : </t>
  </si>
  <si>
    <t>28651708.A</t>
  </si>
  <si>
    <t>Odbočka kanalizační 200/ 160/45° PVC</t>
  </si>
  <si>
    <t>28651717.A</t>
  </si>
  <si>
    <t>Odbočka kanalizační 315/ 160/45° PVC</t>
  </si>
  <si>
    <t>28651718.A</t>
  </si>
  <si>
    <t>Odbočka kanalizační 315/ 200/45° PVC</t>
  </si>
  <si>
    <t>551625191</t>
  </si>
  <si>
    <t>Lapač střešních splavenin DN 110/125/150</t>
  </si>
  <si>
    <t>55243064.A</t>
  </si>
  <si>
    <t>Poklop litina 425/40 t kruhový do teleskopu</t>
  </si>
  <si>
    <t>28697166LP</t>
  </si>
  <si>
    <t>Adaptér teleskopický</t>
  </si>
  <si>
    <t>2869716902</t>
  </si>
  <si>
    <t>Dno šachtové výkyv. 425/150 30° pro korug.</t>
  </si>
  <si>
    <t>2869716911</t>
  </si>
  <si>
    <t>Dno šachtové výkyv. 425/200 přímé pro korug.</t>
  </si>
  <si>
    <t>286971402</t>
  </si>
  <si>
    <t>Roura šachtová korugovaná  bez hrdla 425/1500 mm</t>
  </si>
  <si>
    <t>286971601LP</t>
  </si>
  <si>
    <t>Manžeta těsnicí pro korug. rouru</t>
  </si>
  <si>
    <t>55243346.A</t>
  </si>
  <si>
    <t>Poklop celolitinový průměr 600 mm,  zatížení 40 t</t>
  </si>
  <si>
    <t>59224174.A</t>
  </si>
  <si>
    <t>Prstenec vyrovnávací 63/40</t>
  </si>
  <si>
    <t>59224175</t>
  </si>
  <si>
    <t>Prstenec vyrovnávací 63/60</t>
  </si>
  <si>
    <t>59224176</t>
  </si>
  <si>
    <t>Prstenec vyrovnávací  63/80</t>
  </si>
  <si>
    <t xml:space="preserve">8 : </t>
  </si>
  <si>
    <t>59224177</t>
  </si>
  <si>
    <t>Prstenec vyrovnávací  63/100</t>
  </si>
  <si>
    <t>59224177.A</t>
  </si>
  <si>
    <t>Prstenec vyrovnávací 63/120</t>
  </si>
  <si>
    <t>59224353.A</t>
  </si>
  <si>
    <t>Konus šachetní 100-63/58/12</t>
  </si>
  <si>
    <t>59224356.A</t>
  </si>
  <si>
    <t>Skruž šachetní 100/25/12</t>
  </si>
  <si>
    <t xml:space="preserve">9 : </t>
  </si>
  <si>
    <t>59224359.A</t>
  </si>
  <si>
    <t>Skruž šachetní 100/50/12</t>
  </si>
  <si>
    <t>59224362.A</t>
  </si>
  <si>
    <t>Skruž šachetní 100/100/12</t>
  </si>
  <si>
    <t>59224373.A</t>
  </si>
  <si>
    <t>Těsnění elastom pro šach díly  - DN 1000</t>
  </si>
  <si>
    <t>59224366.LP</t>
  </si>
  <si>
    <t>Dno šachetní 100/469 KOM tl.15 cm. jednolité (dodáv, doprava)</t>
  </si>
  <si>
    <t>59224368.LP</t>
  </si>
  <si>
    <t>Dno šachetní 100/523 KOM tl.15 cm. jednolité (dodáv, doprava)</t>
  </si>
  <si>
    <t xml:space="preserve">16 : </t>
  </si>
  <si>
    <t>59224369.LP</t>
  </si>
  <si>
    <t>Dno šachetní 100/525 KOM tl.15 cm. jednolité (dodáv, doprava)</t>
  </si>
  <si>
    <t>59224370.LP</t>
  </si>
  <si>
    <t>Dno šachetní 100/585 KOM tl.15 cm. jednolité (dodáv, doprava)</t>
  </si>
  <si>
    <t>59224371.LP</t>
  </si>
  <si>
    <t>Dno šachetní 100/722 KOM tl.15 cm. jednolité (dodáv, doprava)</t>
  </si>
  <si>
    <t xml:space="preserve">213,44*1,67 : </t>
  </si>
  <si>
    <t xml:space="preserve">VIZ.OBSYP : </t>
  </si>
  <si>
    <t>356,4448</t>
  </si>
  <si>
    <t>583418064</t>
  </si>
  <si>
    <t>Kamenivo drcené frakce  16/32 B</t>
  </si>
  <si>
    <t xml:space="preserve">510,60*1,67 : </t>
  </si>
  <si>
    <t xml:space="preserve">VIZ.ZÁSYP : </t>
  </si>
  <si>
    <t>852,702</t>
  </si>
  <si>
    <t xml:space="preserve">14*24 : </t>
  </si>
  <si>
    <t>336</t>
  </si>
  <si>
    <t xml:space="preserve">1*1,5 : </t>
  </si>
  <si>
    <t>1,5</t>
  </si>
  <si>
    <t>119001401R00</t>
  </si>
  <si>
    <t>Dočasné zajištění ocelového potrubí do DN 200 mm</t>
  </si>
  <si>
    <t xml:space="preserve">VIZ.SITUACE (VODOVOD) : </t>
  </si>
  <si>
    <t xml:space="preserve">EL.KABELY : </t>
  </si>
  <si>
    <t xml:space="preserve">1*1,5*1,5*1,0 : </t>
  </si>
  <si>
    <t xml:space="preserve">2*1,5*1,5*1,0 : </t>
  </si>
  <si>
    <t>7,83</t>
  </si>
  <si>
    <t>132201211R00</t>
  </si>
  <si>
    <t>Hloubení rýh š.do 200 cm hor.3 do 100 m3,STROJNĚ</t>
  </si>
  <si>
    <t>58,68</t>
  </si>
  <si>
    <t xml:space="preserve">58,68/2 : </t>
  </si>
  <si>
    <t>29,34</t>
  </si>
  <si>
    <t>132301210R00</t>
  </si>
  <si>
    <t>Hloubení rýh š.do 200 cm hor.4 do 50 m3, STROJNĚ</t>
  </si>
  <si>
    <t>6,52</t>
  </si>
  <si>
    <t xml:space="preserve">6,52/2 : </t>
  </si>
  <si>
    <t>3,26</t>
  </si>
  <si>
    <t>45,64</t>
  </si>
  <si>
    <t>65,2</t>
  </si>
  <si>
    <t>167101101R00</t>
  </si>
  <si>
    <t>Nakládání výkopku z hor.1-4 v množství do 100 m3</t>
  </si>
  <si>
    <t xml:space="preserve">VIZ.VODOROVNÝ PŘESUN : </t>
  </si>
  <si>
    <t xml:space="preserve">VYTLAČENÁ KUBATURA POTRUBÍM : </t>
  </si>
  <si>
    <t xml:space="preserve">0,44 : </t>
  </si>
  <si>
    <t xml:space="preserve">LOŽE : </t>
  </si>
  <si>
    <t xml:space="preserve">4,64 : </t>
  </si>
  <si>
    <t xml:space="preserve">OBSYP : </t>
  </si>
  <si>
    <t xml:space="preserve">18,58 : </t>
  </si>
  <si>
    <t xml:space="preserve">ZÁSYP : </t>
  </si>
  <si>
    <t xml:space="preserve">41,54 : </t>
  </si>
  <si>
    <t xml:space="preserve">65,20*10 : </t>
  </si>
  <si>
    <t>652</t>
  </si>
  <si>
    <t>18,58</t>
  </si>
  <si>
    <t xml:space="preserve">VIZ.PODÉLNÝ PROFIL A SITUACE : </t>
  </si>
  <si>
    <t>41,54</t>
  </si>
  <si>
    <t>327311114R00</t>
  </si>
  <si>
    <t>Opěrné bloky z betonu prostého vodost. C25/30</t>
  </si>
  <si>
    <t xml:space="preserve">Kolena, vč.bednění, zajištění potrubí, montáže : </t>
  </si>
  <si>
    <t xml:space="preserve">0,5*0,5*0,29*(1) : </t>
  </si>
  <si>
    <t>0,0725</t>
  </si>
  <si>
    <t>4,64</t>
  </si>
  <si>
    <t>783422320RK</t>
  </si>
  <si>
    <t>Nátěr syntetický poklopy 2x</t>
  </si>
  <si>
    <t xml:space="preserve">ŠOUPÁTKOVÉ : </t>
  </si>
  <si>
    <t xml:space="preserve">HYDRANTOVÝ : </t>
  </si>
  <si>
    <t>852241121R00</t>
  </si>
  <si>
    <t>Montáž trub litin. tlak. přír. ve výkopu DN 80</t>
  </si>
  <si>
    <t xml:space="preserve">FF80/500-VIZ.KLADEČSKÉ SCHÉMA : </t>
  </si>
  <si>
    <t xml:space="preserve">PP80-VIZ.KLADEČSKÉ SCHÉMA : </t>
  </si>
  <si>
    <t>857601102R00</t>
  </si>
  <si>
    <t>Montáž tvarovek jednoosých, tvárná litina DN 100</t>
  </si>
  <si>
    <t xml:space="preserve">HRDLOVÁ SPOJKA-VIZ.KLADEČSKÉ SCHÉMA : </t>
  </si>
  <si>
    <t>850265121LP</t>
  </si>
  <si>
    <t>Výřez nebo výsek na potrubí plastovém DN 100</t>
  </si>
  <si>
    <t xml:space="preserve">VIZ.KLADEČSKÉ SCHÉMA : </t>
  </si>
  <si>
    <t>871241121R00</t>
  </si>
  <si>
    <t>Montáž potrubí polyetylenového ve výkopu d 90 mm</t>
  </si>
  <si>
    <t xml:space="preserve">VIZ.TECHNICKÁ ZPRÁVA-PROVIZORNÍ : </t>
  </si>
  <si>
    <t xml:space="preserve">45+5+5+1,5+1,5 : </t>
  </si>
  <si>
    <t>Montáž potrubí polyetylenového ve výkopu d 90 mm - DEMONTÁŽ</t>
  </si>
  <si>
    <t>871251121R00</t>
  </si>
  <si>
    <t>Montáž trubek polyetylenových ve výkopu d 110 mm</t>
  </si>
  <si>
    <t xml:space="preserve">VIZ.PODÉLNÉ PROFILY A SITUACE : </t>
  </si>
  <si>
    <t>877242121R00</t>
  </si>
  <si>
    <t>Přirážka za 1 spoj elektrotvarovky d 90 mm</t>
  </si>
  <si>
    <t xml:space="preserve">VIZ.TECHNICKÁ ZPRÁVA : </t>
  </si>
  <si>
    <t>877252121R00</t>
  </si>
  <si>
    <t>Přirážka za 1 spoj elektrotvarovky d 110 mm</t>
  </si>
  <si>
    <t>70411151LP</t>
  </si>
  <si>
    <t>Vytyčení stávajícího i rušeného vodovodu</t>
  </si>
  <si>
    <t>899713111R00</t>
  </si>
  <si>
    <t>Orientační tabulky na sloupku ocelovém, betonovém</t>
  </si>
  <si>
    <t xml:space="preserve">OZNAČENÍ LOMU A VSTUPU DO OBJEKTU, HYDR. A ŠOUPÁTEK : </t>
  </si>
  <si>
    <t>892241111R00</t>
  </si>
  <si>
    <t>Tlaková zkouška vodovodního potrubí DN 80</t>
  </si>
  <si>
    <t>892372111R00</t>
  </si>
  <si>
    <t>Zabezpečení konců vodovod. potrubí DN 300</t>
  </si>
  <si>
    <t xml:space="preserve">VIZ.PROVIZORNÍ POTRUBÍ : </t>
  </si>
  <si>
    <t>722 00-1002VD</t>
  </si>
  <si>
    <t xml:space="preserve">VIZ.SITUACE A HARMONOGRAM VÝSTAVBY : </t>
  </si>
  <si>
    <t>892271111R00</t>
  </si>
  <si>
    <t>Tlaková zkouška vodovodního potrubí DN 125</t>
  </si>
  <si>
    <t>892273111R00</t>
  </si>
  <si>
    <t>Desinfekce vodovodního potrubí DN 125</t>
  </si>
  <si>
    <t xml:space="preserve">58 : </t>
  </si>
  <si>
    <t xml:space="preserve">47 : </t>
  </si>
  <si>
    <t>Zabezpečení konců vodovod. potrubí do DN 300</t>
  </si>
  <si>
    <t>891261111R00</t>
  </si>
  <si>
    <t>Montáž vodovodních šoupátek ve výkopu DN 100</t>
  </si>
  <si>
    <t>899401112R00</t>
  </si>
  <si>
    <t>Osazení poklopů litinových šoupátkových</t>
  </si>
  <si>
    <t>891247111LP</t>
  </si>
  <si>
    <t>Demontáž hydrantů podzemních DN 80</t>
  </si>
  <si>
    <t>891247111R00</t>
  </si>
  <si>
    <t>Montáž hydrantů podzemních DN 80</t>
  </si>
  <si>
    <t>899401113R00</t>
  </si>
  <si>
    <t>Osazení poklopů litinových hydrantových</t>
  </si>
  <si>
    <t>891241111LP</t>
  </si>
  <si>
    <t>Demontáž vodovodních šoupátek ve výkopu DN 80</t>
  </si>
  <si>
    <t>891241111R00</t>
  </si>
  <si>
    <t>Montáž vodovodních šoupátek ve výkopu DN 80</t>
  </si>
  <si>
    <t xml:space="preserve">101,9294+0,9308+0,0004 : </t>
  </si>
  <si>
    <t>102,8606</t>
  </si>
  <si>
    <t>Geodetické zaměření nového potrubí  (dodávka, doprava, mzdy)</t>
  </si>
  <si>
    <t>466590LP</t>
  </si>
  <si>
    <t>Zakrytí potrubí výstražnou folií s vodičem 6 mm2  "POZOD VODA"</t>
  </si>
  <si>
    <t>5586590RK</t>
  </si>
  <si>
    <t>Fólie výstražná modrá "POZOR VODA" + 2 vodiče</t>
  </si>
  <si>
    <t>28613742LP</t>
  </si>
  <si>
    <t>Trubka tlaková PE HD (PE 80) D 32 x 4,4</t>
  </si>
  <si>
    <t xml:space="preserve">ODVODNĚNÍ HYDRANTU : </t>
  </si>
  <si>
    <t>286134212LP</t>
  </si>
  <si>
    <t>Trubka tlaková RC2 PE100 90x5,4 mm PN10</t>
  </si>
  <si>
    <t xml:space="preserve">VIZ.MONTÁŽ(PROVIZORNÍ) : </t>
  </si>
  <si>
    <t>286134216LP</t>
  </si>
  <si>
    <t>Trubka tlaková RC2 PE100 110x6,6 mm PN10</t>
  </si>
  <si>
    <t>422935304LP</t>
  </si>
  <si>
    <t>Speciální spojka DN 100, PN 16 (jištěná proti posunu pro všechny stand. mat. potrubí s velkým rozsahem vnějších průměrů potrubí a úhlovým vychýlením)</t>
  </si>
  <si>
    <t>42224907</t>
  </si>
  <si>
    <t>Šoupátko PN16  DN 80</t>
  </si>
  <si>
    <t>42224910</t>
  </si>
  <si>
    <t>Šoupátko PN16  DN 100</t>
  </si>
  <si>
    <t>42293140</t>
  </si>
  <si>
    <t>Souprava zemní voda, L=1,3-1,8m</t>
  </si>
  <si>
    <t>42291360</t>
  </si>
  <si>
    <t>Poklop uliční šoupátkový teleskopický</t>
  </si>
  <si>
    <t>42273601</t>
  </si>
  <si>
    <t>Hydrant podzemní PN 16 DN 80 krycí hloubka 1250</t>
  </si>
  <si>
    <t>55251216</t>
  </si>
  <si>
    <t>Trouba přír.litin. FF DN80 dl.500mm</t>
  </si>
  <si>
    <t>5526009702</t>
  </si>
  <si>
    <t>Koleno přír.s patkou N DN 80</t>
  </si>
  <si>
    <t xml:space="preserve">VIZ.MONTÁŽ (HYDRANT) : </t>
  </si>
  <si>
    <t>42291360LP</t>
  </si>
  <si>
    <t>Poklop uliční šoupátkový teleskopický s podkladní deskou</t>
  </si>
  <si>
    <t>422914522LP</t>
  </si>
  <si>
    <t>Poklop litinový hydrantový samonivelační D400 s podkl.deskou</t>
  </si>
  <si>
    <t>28653766</t>
  </si>
  <si>
    <t>Nákružek lemový PE 100 d 110 mm</t>
  </si>
  <si>
    <t>28613107.M</t>
  </si>
  <si>
    <t>Elektrospojka d 110 mm SDR 11 PE 100</t>
  </si>
  <si>
    <t>28613041.M</t>
  </si>
  <si>
    <t>Koleno 45° d 110 mm PE 100</t>
  </si>
  <si>
    <t>58922-Vl</t>
  </si>
  <si>
    <t>Beton C25/30</t>
  </si>
  <si>
    <t xml:space="preserve">Viz pol. opěrné bloky z betonu : </t>
  </si>
  <si>
    <t>Kostka dlažební drobná štípaná 15x15x15</t>
  </si>
  <si>
    <t xml:space="preserve">POKLOPY-VIZ.KLADEČSKÉ SCHÉMA : </t>
  </si>
  <si>
    <t xml:space="preserve">(2*3,1415*0,15)*(2+1+1)*0,15*0,15*0,15*1,67 : </t>
  </si>
  <si>
    <t>0,02125</t>
  </si>
  <si>
    <t xml:space="preserve">18,58*1,67 : </t>
  </si>
  <si>
    <t>31,0286</t>
  </si>
  <si>
    <t xml:space="preserve">41,54*1,67 : </t>
  </si>
  <si>
    <t xml:space="preserve">VIZ.DRENÁŽ HYDRANTU : </t>
  </si>
  <si>
    <t xml:space="preserve">0,5*1,67 : </t>
  </si>
  <si>
    <t>70,2068</t>
  </si>
  <si>
    <t>131201111R00</t>
  </si>
  <si>
    <t>Hloubení nezapaž. jam hor.3 do 100 m3, STROJNĚ</t>
  </si>
  <si>
    <t xml:space="preserve">VIZ.VÝKRES RETENCE : </t>
  </si>
  <si>
    <t>57,87</t>
  </si>
  <si>
    <t>131201119R00</t>
  </si>
  <si>
    <t>Příplatek za lepivost - hloubení nezap.jam v hor.3</t>
  </si>
  <si>
    <t xml:space="preserve">50,64/2 : </t>
  </si>
  <si>
    <t>25,32</t>
  </si>
  <si>
    <t>131301110R00</t>
  </si>
  <si>
    <t>Hloubení nezapaž. jam hor.4 do 50 m3, STROJNĚ</t>
  </si>
  <si>
    <t>14,47</t>
  </si>
  <si>
    <t>131301119R00</t>
  </si>
  <si>
    <t>Příplatek za lepivost - hloubení nezap.jam v hor.4</t>
  </si>
  <si>
    <t xml:space="preserve">14,47/2 : </t>
  </si>
  <si>
    <t>7,235</t>
  </si>
  <si>
    <t>132201210R00</t>
  </si>
  <si>
    <t>Hloubení rýh š.do 200 cm hor.3 do 50 m3,STROJNĚ</t>
  </si>
  <si>
    <t>18,16</t>
  </si>
  <si>
    <t>Přípl.za lepivost,hloubení rýh 200cm,hor.3,STROJNĚ</t>
  </si>
  <si>
    <t xml:space="preserve">18,16/2 : </t>
  </si>
  <si>
    <t>9,08</t>
  </si>
  <si>
    <t>4,54</t>
  </si>
  <si>
    <t xml:space="preserve">4,54/2 : </t>
  </si>
  <si>
    <t>2,27</t>
  </si>
  <si>
    <t>22,7</t>
  </si>
  <si>
    <t>72,34</t>
  </si>
  <si>
    <t>95,04</t>
  </si>
  <si>
    <t xml:space="preserve">95,04*10 : </t>
  </si>
  <si>
    <t>950,4</t>
  </si>
  <si>
    <t>175101201R00</t>
  </si>
  <si>
    <t>Obsyp objektu bez prohození sypaniny</t>
  </si>
  <si>
    <t xml:space="preserve">VIZ.RETENCE : </t>
  </si>
  <si>
    <t xml:space="preserve">2,53 : </t>
  </si>
  <si>
    <t xml:space="preserve">VIZ.POTRUBÍ : </t>
  </si>
  <si>
    <t xml:space="preserve">8,54 : </t>
  </si>
  <si>
    <t>11,07</t>
  </si>
  <si>
    <t xml:space="preserve">51,23 : </t>
  </si>
  <si>
    <t xml:space="preserve">12,22 : </t>
  </si>
  <si>
    <t>63,45</t>
  </si>
  <si>
    <t xml:space="preserve">DŠ2 : </t>
  </si>
  <si>
    <t xml:space="preserve">1,5*1,5*0,15 : </t>
  </si>
  <si>
    <t>0,3375</t>
  </si>
  <si>
    <t xml:space="preserve">1,53 : </t>
  </si>
  <si>
    <t xml:space="preserve">7,80 : </t>
  </si>
  <si>
    <t>9,33</t>
  </si>
  <si>
    <t>734449121LP</t>
  </si>
  <si>
    <t>Montáž regulátoru odtoku</t>
  </si>
  <si>
    <t xml:space="preserve">VIZ.ŠD2 : </t>
  </si>
  <si>
    <t>Montáž trub kanaliz. z plastu, hrdlových, DN 200</t>
  </si>
  <si>
    <t xml:space="preserve">VIZ.HAVARIJNÍ PŘEPAD : </t>
  </si>
  <si>
    <t>14,3</t>
  </si>
  <si>
    <t>877353122R00</t>
  </si>
  <si>
    <t>Montáž přesuvek z plastu, gumový kroužek, DN 200</t>
  </si>
  <si>
    <t xml:space="preserve">200-15 st. : </t>
  </si>
  <si>
    <t xml:space="preserve">200-90st. : </t>
  </si>
  <si>
    <t>871219111LP</t>
  </si>
  <si>
    <t>Doprava a montáž retenčních bloků</t>
  </si>
  <si>
    <t xml:space="preserve">3,2*8,0*0,66 : </t>
  </si>
  <si>
    <t>16,896</t>
  </si>
  <si>
    <t>894411111R00</t>
  </si>
  <si>
    <t>Zřízení šachet z dílců,dno C 25/30</t>
  </si>
  <si>
    <t xml:space="preserve">ŠD2 : </t>
  </si>
  <si>
    <t>894411111LP</t>
  </si>
  <si>
    <t>Zřízení šachet vnitřních plastových</t>
  </si>
  <si>
    <t>899102111R00</t>
  </si>
  <si>
    <t>Osazení poklopu s rámem do 100 kg</t>
  </si>
  <si>
    <t xml:space="preserve">RETENCE : </t>
  </si>
  <si>
    <t>Kamerová zkouška potrubí nového potrubí a retence (dodávka, montáž)</t>
  </si>
  <si>
    <t xml:space="preserve">DN200, DN300; VIZ.POL. MONTÁŽ : </t>
  </si>
  <si>
    <t xml:space="preserve">1,5+12,8 : </t>
  </si>
  <si>
    <t>22,3</t>
  </si>
  <si>
    <t xml:space="preserve">VIZ.MONTÁŽ POTRUBÍ : </t>
  </si>
  <si>
    <t xml:space="preserve">1,5+12,8+1,5 : </t>
  </si>
  <si>
    <t xml:space="preserve">(2*3,14*0,62)*(1) : </t>
  </si>
  <si>
    <t>3,8936</t>
  </si>
  <si>
    <t xml:space="preserve">128,0288+0,1079+6,1358+0,0003 : </t>
  </si>
  <si>
    <t>134,2728</t>
  </si>
  <si>
    <t>Geodetické zaměření nového potrubí a retence (dodávka, doprava, mzdy)</t>
  </si>
  <si>
    <t xml:space="preserve">VIZ.POTRUBÍ A RETENCE : </t>
  </si>
  <si>
    <t xml:space="preserve">1,5+12,8+8+8+3,2+3,2 : </t>
  </si>
  <si>
    <t>36,7</t>
  </si>
  <si>
    <t xml:space="preserve">(1,5*1,5*0,1)*1 : </t>
  </si>
  <si>
    <t>0,225</t>
  </si>
  <si>
    <t xml:space="preserve">(2*3,14*0,62*0,15*0,1)*(1) : </t>
  </si>
  <si>
    <t>0,0584</t>
  </si>
  <si>
    <t>28611156.LP</t>
  </si>
  <si>
    <t>Trubka kanalizační KGEM SN 4 PVC 200x4,9</t>
  </si>
  <si>
    <t>28651665.A</t>
  </si>
  <si>
    <t>Koleno kanalizační 200/ 15° PVC</t>
  </si>
  <si>
    <t>28651669.A</t>
  </si>
  <si>
    <t>Koleno kanalizační 200/ 87° PVC</t>
  </si>
  <si>
    <t>28651813.A</t>
  </si>
  <si>
    <t>Přesuvka kanalizační KGU 200 PVC</t>
  </si>
  <si>
    <t xml:space="preserve">VIZ.SPECIFIKACE ŠACHTY : </t>
  </si>
  <si>
    <t>Dno šachetní atyp.(rovné dno) 100/563 KOM tl.15 cm. jednolité (dodáv, doprava)</t>
  </si>
  <si>
    <t>28600610LP</t>
  </si>
  <si>
    <t>Retenční bloky 0,8*0,8*0,66 bez žlábku</t>
  </si>
  <si>
    <t xml:space="preserve">3*10 : </t>
  </si>
  <si>
    <t>28600611LP</t>
  </si>
  <si>
    <t>Retenční bloky 0,8*0,8*0,66 s rozvodným žlábkem</t>
  </si>
  <si>
    <t>286981024LP</t>
  </si>
  <si>
    <t>Regulátor odtoku plastový (nastavitelná clona) 1,3 l/s, vč. nástavce na osazení do bet. RŠ</t>
  </si>
  <si>
    <t>286971878LP</t>
  </si>
  <si>
    <t>Připojovací systém (vnitřní šachta) s lapačem písku a prodloužením, vč.poklopu</t>
  </si>
  <si>
    <t>55244422LP</t>
  </si>
  <si>
    <t>Poklop litinový DN500, D400</t>
  </si>
  <si>
    <t xml:space="preserve">RETENCE VNITŘNÍ ŠACHTA : </t>
  </si>
  <si>
    <t>69366198LP</t>
  </si>
  <si>
    <t>Geotextilie 400 g/m2 š. 200cm 100% PP s hydroizolací PVC 1,5 mm</t>
  </si>
  <si>
    <t xml:space="preserve">VIZ.OBSYP - RETENCE : </t>
  </si>
  <si>
    <t xml:space="preserve">2,53*1,67 : </t>
  </si>
  <si>
    <t xml:space="preserve">VIZ.OBSYP - POTRUBÍ : </t>
  </si>
  <si>
    <t xml:space="preserve">8,54*1,67 : </t>
  </si>
  <si>
    <t>18,4869</t>
  </si>
  <si>
    <t xml:space="preserve">VIZ.ZÁSYP - RETENCE : </t>
  </si>
  <si>
    <t xml:space="preserve">51,23*1,67 : </t>
  </si>
  <si>
    <t xml:space="preserve">VIZ.ZÁSYP - POTRUBÍ : </t>
  </si>
  <si>
    <t xml:space="preserve">12,22*1,67 : </t>
  </si>
  <si>
    <t>105,9615</t>
  </si>
  <si>
    <t>583320003</t>
  </si>
  <si>
    <t>Kamenivo těžené frakce 63/125 Jihomor. kraj</t>
  </si>
  <si>
    <t xml:space="preserve">VIZ.OBSYP-HAVARYJNÍ PŘEPAD NADZEMNÍ ČÁST : </t>
  </si>
  <si>
    <t xml:space="preserve">(0,5*0,5*0,5)*1,67 : </t>
  </si>
  <si>
    <t>0,20875</t>
  </si>
  <si>
    <t>Vyhledání místa napájení , ověření skutečného stavu,..</t>
  </si>
  <si>
    <t>Vytýčení stávající zemní kabelové trasy demontovaného    venkovního osvětlení v délce cca 150m</t>
  </si>
  <si>
    <t>Vytýčení stávajících podzemních překážek v trase demontovaného venkovního osvětlení  v délce cca 150m</t>
  </si>
  <si>
    <t>montážní práce spojené s demontáží  vo ( popis. viz Technická specifikace zažízení pol. 1.1 )</t>
  </si>
  <si>
    <t>Demontáž stávajícího stožárového svítidla výšky  8m ( popis. viz. Technická specifilace zařízení pol.1.2)</t>
  </si>
  <si>
    <t>Demontáž stávajícího stožárového svítidla výšky  8m ( popis. viz. Technická specifilace zařízení pol.1.3)</t>
  </si>
  <si>
    <t>Demontáž stávajícího stožárového svítidla výšky  4m ( popis. viz. Technická specifilace zařízení pol.1.4)</t>
  </si>
  <si>
    <t>Revizni technik</t>
  </si>
  <si>
    <t>Spoluprace s reviz.technikem</t>
  </si>
  <si>
    <t>KOORDINACE POSTUPU PRACI S ostatnimi profesemi</t>
  </si>
  <si>
    <t>napojení nového  el. rozvaděče RVO/D3 ( viz.TSZ pol.2.1)</t>
  </si>
  <si>
    <t>el. rozvaděč vo RVO/D3 včetně řídící jednotky ( viz. TSZ pol. 2.2., 2.3)</t>
  </si>
  <si>
    <t>osvětlovací bod venkovního osvětlení typ A  ( viz TSZ pol. 2.4, 2.8, 2.10, 2.11, 2.12)</t>
  </si>
  <si>
    <t>osvětlovací bod venkovního osvětlení typ A1  ( viz TSZ pol.  2.5, 2.8, 2.10, 2.11, 2.12)</t>
  </si>
  <si>
    <t>osvětlovací bod venkovního osvětlení typ B  ( viz TSZ pol.  2.6, 2.8, 2.10, 2.11, 2.12)</t>
  </si>
  <si>
    <t>osvětlovací bod venkovního osvětlení typ C1  ( viz TSZ pol.  2.7, 2.9, 2.10, 2.11, 2.12)</t>
  </si>
  <si>
    <t>CYKY 4x16 uložený v chráničce ( včetně kabelové smyčky k stožárové svorkmovnici ve  sloupu  )</t>
  </si>
  <si>
    <t>TRUBKA KOPOFLEX 63 pro uložení kabelu do výkopu, včetně spojek</t>
  </si>
  <si>
    <t>Páska 30x4 páska 30x4 (0,95 kg/m), pevně, pro uzemnění stožáru</t>
  </si>
  <si>
    <t>Drát 10 drát o 10mm(0,40kg/m), pevně</t>
  </si>
  <si>
    <t>SR02 odbočná a spojovací</t>
  </si>
  <si>
    <t>SR03 zemnící pásek - drát</t>
  </si>
  <si>
    <t>SS Svorka na spojení drátu FeZn10 a vodiče CYA 16 pro uzemnění stožáru provedeného  uvnitř stožáru na zemnící svorku</t>
  </si>
  <si>
    <t>Ochrana asfaltováním zemnícího pásku při přechodu ze země do vzduchu</t>
  </si>
  <si>
    <t>Kabelolé oko pro vodič CYA 16 pro napojení uzemnění stožáru na zemnící svorku uvnitř stořáru</t>
  </si>
  <si>
    <t>výstražná fólie červené barvy  Šířka 22cm, uložená do výkopu nad kabel</t>
  </si>
  <si>
    <t>Vytýčení  nového venkovního osvětlení  v zastavěném terénu v délce cca 435m</t>
  </si>
  <si>
    <t>Vytýčení stávajících podzemních překážek v nové  trase kabelu vo  v délce 435m</t>
  </si>
  <si>
    <t>Montaz - obsahuje všechny zbývající úkony mimo již samostatně  uvedené montáže spojené s montáží , zprovozněním osvětlení včetně jeho napojení</t>
  </si>
  <si>
    <t>Geometrické zaměření  trasy  venkovního osvětlení, dokumentace skutečného stavu, provedení ve dvou tištěných vyhotoveních +v elektronické podobě na CD</t>
  </si>
  <si>
    <t>Nastavení regulace , vizualizace</t>
  </si>
  <si>
    <t>Drobný el. instalační materiál, recyklační poplatky , ...</t>
  </si>
  <si>
    <t>Napojení venkovní el. rozpojovací skříně   1RMAD/D3  (viz TSZ pol. 3.1)</t>
  </si>
  <si>
    <t>Doplnění hlavního rozvaděče  RH.D3 /MDO na přívodu o  měřící trafa proudu 800/5A,( viz. TSZ pol. 3.7 )</t>
  </si>
  <si>
    <t>Venkovní el. rozvaděč 1RMAD/D3 (viz. TSZ pol. 3.2)</t>
  </si>
  <si>
    <t>El. rozvaděč 2RMAD/D3 pro napojení a řízení dobíjecích stanic (viz.TSZ pol.3.3)</t>
  </si>
  <si>
    <t>dobíjecí stanice 11kW/400V v provedení s regulací výkonu (viz. TSZ pol. 3.4)</t>
  </si>
  <si>
    <t>napojení  dobíjecí stanice 11kW/400V  ( ozn.EDS1) z el. rozvaděče 2RMAD/D3 ( viz. TSZ pol. 3.5)</t>
  </si>
  <si>
    <t>Kabel CYKY 5x95 , včetně ukončení</t>
  </si>
  <si>
    <t>TRUBKA KOPOFLEX 125 pro uložení kabelu do výkopu, včetně spojek</t>
  </si>
  <si>
    <t>zodolněná mikrotrubička pr14/10 pro zafouknutí optického kabelu sitě LAN</t>
  </si>
  <si>
    <t>FeZn-D10 (0,62kg/m), pevně</t>
  </si>
  <si>
    <t>příprava  pro napojení    dalších  dobíjecích stanic (viz. TSZ pol. 3.6)</t>
  </si>
  <si>
    <t>Vytýčení  trasy kabelového vedení  mezi el. body  1RMAD/D3 a  2RMAD/D3 ( délka 65m)</t>
  </si>
  <si>
    <t>Vytýčení stávajících podzemních překážek v  trase kabelu vo  v délce 65m</t>
  </si>
  <si>
    <t>Montaz - obsahuje všechny zbývající úkony mimo již samostatně  uvedené montáže spojené s montáží , zprovozněním systému  včetně jeho napojení</t>
  </si>
  <si>
    <t>VYTÝČENÍ TRATI - Venkovní vedení nn v přehledném terénu</t>
  </si>
  <si>
    <t>HLOUBENÍ KABELOVÉ RÝHY - Zemina třídy 3, šíře 400mm,hloubka 800mm</t>
  </si>
  <si>
    <t>ZŘÍZENÍ KABELOVÉHO LOŽE - Z kopaného písku, bez zakrytí, šíře do 65cm,tloušťka 10cm</t>
  </si>
  <si>
    <t>KABEL.PROSTUP - dělená chránička pro ochranu sítí  při kžížení a souběnu</t>
  </si>
  <si>
    <t>ZÁHOZ KABELOVÉ RÝHY -Zemina třídy 3, šíře 400mm,hloubka 800mm</t>
  </si>
  <si>
    <t>SEJMUTÍ ORNICE - Vrstva do 15cm,zemina tř.2</t>
  </si>
  <si>
    <t>ODSTRANĚNÍ DŘEVITÉHO POROSTU - Porost měkký, středně hustý</t>
  </si>
  <si>
    <t>BOURANÍ ŽIVIČNÝCH POVRCHŮ - Síla vrstvy 3-5cm ( přechod přes asfaltové plochy )</t>
  </si>
  <si>
    <t>ŘEZÁNÍ SPÁRY -V asfaltu nebo betonu</t>
  </si>
  <si>
    <t>VYTRHÁNÍ OBRUBY - Ležaté kladené do betonového lože</t>
  </si>
  <si>
    <t>Osetí povrchu travou</t>
  </si>
  <si>
    <t>uvedení asfaltové vozovky do původního  stavu  (ve stejné skladbě jak byla) - štěrkové lože, hutnění , asfaltový povrch , ....  ( v délce cca 38m)</t>
  </si>
  <si>
    <t>uložení silničního obrubníku do betonového lože</t>
  </si>
  <si>
    <t>ODVOZ ZEMINY- Do vzdálenosti 10 km, včetně poplatku za uložení na skládku</t>
  </si>
  <si>
    <t>Naložení,rozhoz,úprava povrchu</t>
  </si>
  <si>
    <t>Kabelový označník</t>
  </si>
  <si>
    <t>ZÁHOZ KABELOVÉ RÝHY - Zemina třídy 3, šíře 400mm,hloubka 800mm</t>
  </si>
  <si>
    <t>SEJMUTÍ ORNICE-  Vrstva do 15cm,zemina tř.2</t>
  </si>
  <si>
    <t>ODVOZ ZEMINY-  Do vzdálenosti 10 km, včetně poplatku za uložení na skládku</t>
  </si>
  <si>
    <t>ODVOZ ZEMINY - Naložení,rozhoz,úprava povrchu</t>
  </si>
  <si>
    <t>NAK</t>
  </si>
  <si>
    <t>005111021R</t>
  </si>
  <si>
    <t>Vytyčení inženýrských sítí</t>
  </si>
  <si>
    <t>Soubor</t>
  </si>
  <si>
    <t>VRN</t>
  </si>
  <si>
    <t>POL99_8</t>
  </si>
  <si>
    <t>Zaměření a vytýčení stávajících inženýrských sítí v místě stavby z hlediska jejich ochrany při provádění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</si>
  <si>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</si>
  <si>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</si>
  <si>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</si>
  <si>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</si>
  <si>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</si>
  <si>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</si>
  <si>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 xml:space="preserve">Náklady spojené s případným vypracováním projektové dokumentace zařízení staveniště, zřízením přípojek energií  : </t>
  </si>
  <si>
    <t xml:space="preserve">k objektům zařízení staveniště, vybudování případných měřících odběrných míst a zřízení, případná příprava území pro objekty zařízení staveniště a vlastní vybudování objektů zařízení staveniště. : </t>
  </si>
  <si>
    <t>005121020R</t>
  </si>
  <si>
    <t>Provoz zařízení staveniště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</si>
  <si>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</si>
  <si>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 xml:space="preserve">Náklady na vybavení objektů zařízení staveniště, ostraha staveniště,  náklady na energie spotřebované dodavatelem v rámci provozu zařízení staveniště,  : </t>
  </si>
  <si>
    <t xml:space="preserve">náklady na potřebný úklid v prostorách zařízení staveniště, náklady na nutnou údržbu a opravy na objektech zařízení staveniště a na přípojkách energií. : 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</si>
  <si>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</si>
  <si>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</si>
  <si>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</si>
  <si>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 xml:space="preserve">Odstranění objektů zařízení staveniště včetně přípojek energií a jejich odvoz.  : 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</si>
  <si>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</si>
  <si>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</si>
  <si>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005241020R</t>
  </si>
  <si>
    <t>Geodetické zaměření skutečného provedení</t>
  </si>
  <si>
    <t>005124010R</t>
  </si>
  <si>
    <t>Koordinační činnost</t>
  </si>
  <si>
    <t>Koordinace stavebních a technologických dodávek stavby.</t>
  </si>
  <si>
    <t xml:space="preserve">Jednání s dotčenými institucemi, s dotčenými orgány státní správy a samosprávy  : </t>
  </si>
  <si>
    <t xml:space="preserve">- například zajištění, , dokladů nutných k získání kolaudačního souhlasu, povolení a rozhodnutí nutných k ralizací stavby : </t>
  </si>
  <si>
    <t xml:space="preserve">Součinnost se všemi zúčastněnými stranami - investorem, budoucím uživatelem, projektantem, zástupci, : </t>
  </si>
  <si>
    <t xml:space="preserve">organizací státní správy, koordinátorem BOZP apod. : </t>
  </si>
  <si>
    <t xml:space="preserve">Provedení nezbytných sond - koordinace jejich lokalizace : </t>
  </si>
  <si>
    <t>ON0X18</t>
  </si>
  <si>
    <t>Fotodokumentace a pasport stávajícho stavu stavbou dotčených částí objektu</t>
  </si>
  <si>
    <t>005111021RI</t>
  </si>
  <si>
    <t>Inženýrská činnost</t>
  </si>
  <si>
    <t xml:space="preserve">hod   </t>
  </si>
  <si>
    <t xml:space="preserve">Zpracování harmonogramu stavby včetně průběžné aktualizace, projednání s investorem dle požadavků na provoz areálu : </t>
  </si>
  <si>
    <t xml:space="preserve">Plán organizace výstavby, koordinace s investorem a provozem areálu : </t>
  </si>
  <si>
    <t xml:space="preserve">Zajištění všech podkladů a dokumentů pro vydání kolaudačního rozhodnutí : </t>
  </si>
  <si>
    <t xml:space="preserve">Pasportizace území stavby a jejího okolí, zejména stavu příjezdových komunikací staveništní dopravy,, předpokládaných dotčených ploch zasažených realizací stavby, požadavků vlastníků a uživatelů : </t>
  </si>
  <si>
    <t xml:space="preserve">Náklady na provedení vzorků - např. barevnost fasád, klempířských prvků atd. : </t>
  </si>
  <si>
    <t xml:space="preserve">Fotodokumentace průběhu výstavby : </t>
  </si>
  <si>
    <t xml:space="preserve">Zaškolení obsluhy a investorem pověřených osob, vypracování a odsouhlasení provozních a,, manipulačních řádů, proškolení provozovatele s provozováním a užíváním realizovaného díla dle SoD : </t>
  </si>
  <si>
    <t xml:space="preserve">Technická řešení rozdílů skutečně zjištěného stavu se stavem předpokládaným v PD, technická řešení,, kolizí se skrytými konstrukcemi, které nemohl projektant předvídat : </t>
  </si>
  <si>
    <t xml:space="preserve">Zajištění průzkumů, zkoušek, atestů, sond a revizí apod. uvedených v rozhodnutích a v projektové,, dokumetnaci nezbytně nutných k provedení díla : </t>
  </si>
  <si>
    <t xml:space="preserve">Provedení veškerých měření a zkoušek, revizních zpráv apod. dle platné legislativy a dle SoD, např.,, na termovizní měření stavby, revize plynu, revize hromosvodu : </t>
  </si>
  <si>
    <t xml:space="preserve">Zajištění a projednání všech nezbytných administrativních úkonů spojených s realizací stavby : </t>
  </si>
  <si>
    <t xml:space="preserve">Vytýčení inženýrských sítí  - vč. případných kopaných sond, vč.  projednání se správci, apod. : </t>
  </si>
  <si>
    <t>005122 R</t>
  </si>
  <si>
    <t>Provozní vlivy</t>
  </si>
  <si>
    <t xml:space="preserve">Náklady na ztížené podmínky provádění tam, kde jsou stavební práce zcela nebo zčásti omezovány provozem jiných osob. : </t>
  </si>
  <si>
    <t>Jde zejména o zvýšené náklady související s omezením provozem v areálu objednatele nebo o náklady v důsledku nezbytného respektování stávající dopravy ovlivňující stavební práce. Práce v noci a o víkendech. : 1</t>
  </si>
  <si>
    <t>005123010R</t>
  </si>
  <si>
    <t>Ztížené podmínky</t>
  </si>
  <si>
    <t>005231040R</t>
  </si>
  <si>
    <t>Provozní řády</t>
  </si>
  <si>
    <t>005241010R</t>
  </si>
  <si>
    <t>Dokumentace skutečného provedení</t>
  </si>
  <si>
    <t>Náklady na vyhotovení dokumentace skutečného provedení stavby a její předání objednateli v požadované formě a požadovaném počtu.</t>
  </si>
  <si>
    <t>004111020R</t>
  </si>
  <si>
    <t>Vypracování projektové dokumentace realizační, dílenské</t>
  </si>
  <si>
    <t>Náklady spojené s vypracováním projektové dokumentace</t>
  </si>
  <si>
    <t>004111020X</t>
  </si>
  <si>
    <t>Vypracování dokumentace POV</t>
  </si>
  <si>
    <t>005211030R</t>
  </si>
  <si>
    <t>Dočasná dopravní opatření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</si>
  <si>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</si>
  <si>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005211020R</t>
  </si>
  <si>
    <t>Ochrana stávaj. inženýrských sítí na staveništi</t>
  </si>
  <si>
    <t xml:space="preserve">sada  </t>
  </si>
  <si>
    <t xml:space="preserve"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IS : </t>
  </si>
  <si>
    <t>005211080R</t>
  </si>
  <si>
    <t>Bezpečnostní a hygienická opatření na staveništi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</si>
  <si>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</si>
  <si>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 xml:space="preserve">Náklady na ochranu staveniště před vstupem nepovolaných osob, včetně příslušného značení, náklady na oplocení staveniště či na jeho osvětlení, náklady na vypracování potřebné dokumentace pro provoz staveniště z hlediska požární ochrany : </t>
  </si>
  <si>
    <t xml:space="preserve">(požární řád a poplachová směrnice) a z hlediska provozu staveniště (provozně dopravní řád). : </t>
  </si>
  <si>
    <t xml:space="preserve">Bezpečnostní opatření na ochranu osob a majetku v rozsahu platné legislativy a dle podmínek v SoD : </t>
  </si>
  <si>
    <t xml:space="preserve">Bezpečnostní hrazení, oplocení, zajištění přístupu na staveniště apod. : </t>
  </si>
  <si>
    <t xml:space="preserve">Zajištění ostrahy majetku a osob v průběhu realizace stavby a až do předání stavby do užívání, např., , kamerový systém : </t>
  </si>
  <si>
    <t xml:space="preserve">Zabezpečení staveniště, vnější stavby a ploch dotčených stavbou, vybavení proti odcizení a škodám : </t>
  </si>
  <si>
    <t>005231010R</t>
  </si>
  <si>
    <t>Revize</t>
  </si>
  <si>
    <t>náklady spojené s provedením všech technickými normami předepsaných zkoušek a revizí stavebních konstrukcí nebo stavebních prací.</t>
  </si>
  <si>
    <t>Veškeré revize a zkoušky v rámci celého stavebního díla : 1</t>
  </si>
  <si>
    <t>005211010R</t>
  </si>
  <si>
    <t>Předání a převzetí staveniště</t>
  </si>
  <si>
    <t>Náklady spojené s účastí zhotovitele na předání a převzetí staveniště.</t>
  </si>
  <si>
    <t xml:space="preserve">Náklady spojené s účastí zhotovitele na předání a převzetí staveniště. : </t>
  </si>
  <si>
    <t>VON002</t>
  </si>
  <si>
    <t>Měření hluku včetně zprávy</t>
  </si>
  <si>
    <t>VON003</t>
  </si>
  <si>
    <t>Rozbor pitné vody včetně zprávy</t>
  </si>
  <si>
    <t>VON004</t>
  </si>
  <si>
    <t>TIČR</t>
  </si>
  <si>
    <t>VON006</t>
  </si>
  <si>
    <t>Mobilní jeřáb Dovoz, pronájem, odvoz</t>
  </si>
  <si>
    <t>Vybudování akustických a prachotěsných dělících konstrukcí v rozsahu 100 m2</t>
  </si>
  <si>
    <t>VON005</t>
  </si>
  <si>
    <t>Náklady na pojištění stavby a bankovní garance dle SoD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</si>
</sst>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6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1" fillId="0" borderId="0" xfId="0" applyNumberFormat="1" applyFont="1" applyAlignment="1">
      <alignment horizontal="center" vertical="top" wrapText="1" shrinkToFit="1"/>
    </xf>
    <xf numFmtId="165" fontId="21" fillId="0" borderId="0" xfId="0" applyNumberFormat="1" applyFont="1" applyAlignment="1">
      <alignment vertical="top" wrapText="1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0" fontId="23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165" fontId="20" fillId="0" borderId="0" xfId="0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165" fontId="21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4" fillId="0" borderId="0" xfId="0" applyNumberFormat="1" applyFont="1" applyAlignment="1">
      <alignment horizontal="center" vertical="top" wrapText="1" shrinkToFit="1"/>
    </xf>
    <xf numFmtId="165" fontId="24" fillId="0" borderId="0" xfId="0" applyNumberFormat="1" applyFont="1" applyAlignment="1">
      <alignment vertical="top" wrapText="1" shrinkToFit="1"/>
    </xf>
    <xf numFmtId="165" fontId="24" fillId="0" borderId="0" xfId="0" quotePrefix="1" applyNumberFormat="1" applyFont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0" fillId="0" borderId="0" xfId="0" applyAlignment="1">
      <alignment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22" fillId="0" borderId="18" xfId="0" applyFont="1" applyBorder="1" applyAlignment="1">
      <alignment horizontal="left" vertical="top" wrapText="1"/>
    </xf>
    <xf numFmtId="0" fontId="22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204" t="s">
        <v>41</v>
      </c>
      <c r="B2" s="204"/>
      <c r="C2" s="204"/>
      <c r="D2" s="204"/>
      <c r="E2" s="204"/>
      <c r="F2" s="204"/>
      <c r="G2" s="204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88"/>
  <sheetViews>
    <sheetView showGridLines="0" topLeftCell="B19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77734375" style="52" customWidth="1"/>
    <col min="6" max="6" width="11.77734375" customWidth="1"/>
    <col min="7" max="9" width="13" customWidth="1"/>
    <col min="10" max="10" width="5.5546875" customWidth="1"/>
    <col min="11" max="11" width="4.21875" customWidth="1"/>
    <col min="12" max="15" width="10.77734375" customWidth="1"/>
    <col min="52" max="52" width="95.21875" customWidth="1"/>
  </cols>
  <sheetData>
    <row r="1" spans="1:15" ht="33.75" customHeight="1" x14ac:dyDescent="0.25">
      <c r="A1" s="47" t="s">
        <v>38</v>
      </c>
      <c r="B1" s="205" t="s">
        <v>4</v>
      </c>
      <c r="C1" s="206"/>
      <c r="D1" s="206"/>
      <c r="E1" s="206"/>
      <c r="F1" s="206"/>
      <c r="G1" s="206"/>
      <c r="H1" s="206"/>
      <c r="I1" s="206"/>
      <c r="J1" s="207"/>
    </row>
    <row r="2" spans="1:15" ht="36" customHeight="1" x14ac:dyDescent="0.25">
      <c r="A2" s="2"/>
      <c r="B2" s="76" t="s">
        <v>24</v>
      </c>
      <c r="C2" s="77"/>
      <c r="D2" s="78" t="s">
        <v>43</v>
      </c>
      <c r="E2" s="214" t="s">
        <v>44</v>
      </c>
      <c r="F2" s="215"/>
      <c r="G2" s="215"/>
      <c r="H2" s="215"/>
      <c r="I2" s="215"/>
      <c r="J2" s="216"/>
      <c r="O2" s="1"/>
    </row>
    <row r="3" spans="1:15" ht="27" hidden="1" customHeight="1" x14ac:dyDescent="0.25">
      <c r="A3" s="2"/>
      <c r="B3" s="79"/>
      <c r="C3" s="77"/>
      <c r="D3" s="80"/>
      <c r="E3" s="217"/>
      <c r="F3" s="218"/>
      <c r="G3" s="218"/>
      <c r="H3" s="218"/>
      <c r="I3" s="218"/>
      <c r="J3" s="219"/>
    </row>
    <row r="4" spans="1:15" ht="23.25" customHeight="1" x14ac:dyDescent="0.25">
      <c r="A4" s="2"/>
      <c r="B4" s="81"/>
      <c r="C4" s="82"/>
      <c r="D4" s="83"/>
      <c r="E4" s="227"/>
      <c r="F4" s="227"/>
      <c r="G4" s="227"/>
      <c r="H4" s="227"/>
      <c r="I4" s="227"/>
      <c r="J4" s="228"/>
    </row>
    <row r="5" spans="1:15" ht="24" customHeight="1" x14ac:dyDescent="0.25">
      <c r="A5" s="2"/>
      <c r="B5" s="31" t="s">
        <v>23</v>
      </c>
      <c r="D5" s="231"/>
      <c r="E5" s="232"/>
      <c r="F5" s="232"/>
      <c r="G5" s="232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33"/>
      <c r="E6" s="234"/>
      <c r="F6" s="234"/>
      <c r="G6" s="23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35"/>
      <c r="F7" s="236"/>
      <c r="G7" s="23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21"/>
      <c r="E11" s="221"/>
      <c r="F11" s="221"/>
      <c r="G11" s="221"/>
      <c r="H11" s="18" t="s">
        <v>42</v>
      </c>
      <c r="I11" s="84"/>
      <c r="J11" s="8"/>
    </row>
    <row r="12" spans="1:15" ht="15.75" customHeight="1" x14ac:dyDescent="0.25">
      <c r="A12" s="2"/>
      <c r="B12" s="28"/>
      <c r="C12" s="55"/>
      <c r="D12" s="226"/>
      <c r="E12" s="226"/>
      <c r="F12" s="226"/>
      <c r="G12" s="226"/>
      <c r="H12" s="18" t="s">
        <v>36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29"/>
      <c r="F13" s="230"/>
      <c r="G13" s="2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20"/>
      <c r="F15" s="220"/>
      <c r="G15" s="222"/>
      <c r="H15" s="222"/>
      <c r="I15" s="222" t="s">
        <v>31</v>
      </c>
      <c r="J15" s="223"/>
    </row>
    <row r="16" spans="1:15" ht="23.25" customHeight="1" x14ac:dyDescent="0.25">
      <c r="A16" s="139" t="s">
        <v>26</v>
      </c>
      <c r="B16" s="38" t="s">
        <v>26</v>
      </c>
      <c r="C16" s="62"/>
      <c r="D16" s="63"/>
      <c r="E16" s="211"/>
      <c r="F16" s="212"/>
      <c r="G16" s="211"/>
      <c r="H16" s="212"/>
      <c r="I16" s="211">
        <f>SUMIF(F129:F284,A16,I129:I284)+SUMIF(F129:F284,"PSU",I129:I284)</f>
        <v>0</v>
      </c>
      <c r="J16" s="213"/>
    </row>
    <row r="17" spans="1:10" ht="23.25" customHeight="1" x14ac:dyDescent="0.25">
      <c r="A17" s="139" t="s">
        <v>27</v>
      </c>
      <c r="B17" s="38" t="s">
        <v>27</v>
      </c>
      <c r="C17" s="62"/>
      <c r="D17" s="63"/>
      <c r="E17" s="211"/>
      <c r="F17" s="212"/>
      <c r="G17" s="211"/>
      <c r="H17" s="212"/>
      <c r="I17" s="211">
        <f>SUMIF(F129:F284,A17,I129:I284)</f>
        <v>0</v>
      </c>
      <c r="J17" s="213"/>
    </row>
    <row r="18" spans="1:10" ht="23.25" customHeight="1" x14ac:dyDescent="0.25">
      <c r="A18" s="139" t="s">
        <v>28</v>
      </c>
      <c r="B18" s="38" t="s">
        <v>28</v>
      </c>
      <c r="C18" s="62"/>
      <c r="D18" s="63"/>
      <c r="E18" s="211"/>
      <c r="F18" s="212"/>
      <c r="G18" s="211"/>
      <c r="H18" s="212"/>
      <c r="I18" s="211">
        <f>SUMIF(F129:F284,A18,I129:I284)</f>
        <v>0</v>
      </c>
      <c r="J18" s="213"/>
    </row>
    <row r="19" spans="1:10" ht="23.25" customHeight="1" x14ac:dyDescent="0.25">
      <c r="A19" s="139" t="s">
        <v>398</v>
      </c>
      <c r="B19" s="38" t="s">
        <v>29</v>
      </c>
      <c r="C19" s="62"/>
      <c r="D19" s="63"/>
      <c r="E19" s="211"/>
      <c r="F19" s="212"/>
      <c r="G19" s="211"/>
      <c r="H19" s="212"/>
      <c r="I19" s="211">
        <f>SUMIF(F129:F284,A19,I129:I284)</f>
        <v>0</v>
      </c>
      <c r="J19" s="213"/>
    </row>
    <row r="20" spans="1:10" ht="23.25" customHeight="1" x14ac:dyDescent="0.25">
      <c r="A20" s="139" t="s">
        <v>399</v>
      </c>
      <c r="B20" s="38" t="s">
        <v>30</v>
      </c>
      <c r="C20" s="62"/>
      <c r="D20" s="63"/>
      <c r="E20" s="211"/>
      <c r="F20" s="212"/>
      <c r="G20" s="211"/>
      <c r="H20" s="212"/>
      <c r="I20" s="211">
        <f>SUMIF(F129:F284,A20,I129:I284)</f>
        <v>0</v>
      </c>
      <c r="J20" s="213"/>
    </row>
    <row r="21" spans="1:10" ht="23.25" customHeight="1" x14ac:dyDescent="0.25">
      <c r="A21" s="2"/>
      <c r="B21" s="48" t="s">
        <v>31</v>
      </c>
      <c r="C21" s="64"/>
      <c r="D21" s="65"/>
      <c r="E21" s="224"/>
      <c r="F21" s="225"/>
      <c r="G21" s="224"/>
      <c r="H21" s="225"/>
      <c r="I21" s="224">
        <f>SUM(I16:J20)</f>
        <v>0</v>
      </c>
      <c r="J21" s="244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42">
        <f>ZakladDPHSniVypocet</f>
        <v>0</v>
      </c>
      <c r="H23" s="243"/>
      <c r="I23" s="243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40">
        <f>A23</f>
        <v>0</v>
      </c>
      <c r="H24" s="241"/>
      <c r="I24" s="241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42">
        <f>ZakladDPHZaklVypocet</f>
        <v>0</v>
      </c>
      <c r="H25" s="243"/>
      <c r="I25" s="243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08">
        <f>A25</f>
        <v>0</v>
      </c>
      <c r="H26" s="209"/>
      <c r="I26" s="209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10">
        <f>CenaCelkem-(ZakladDPHSni+DPHSni+ZakladDPHZakl+DPHZakl)</f>
        <v>0</v>
      </c>
      <c r="H27" s="210"/>
      <c r="I27" s="210"/>
      <c r="J27" s="41" t="str">
        <f t="shared" si="0"/>
        <v>CZK</v>
      </c>
    </row>
    <row r="28" spans="1:10" ht="27.75" hidden="1" customHeight="1" thickBot="1" x14ac:dyDescent="0.3">
      <c r="A28" s="2"/>
      <c r="B28" s="111" t="s">
        <v>25</v>
      </c>
      <c r="C28" s="112"/>
      <c r="D28" s="112"/>
      <c r="E28" s="113"/>
      <c r="F28" s="114"/>
      <c r="G28" s="246">
        <f>ZakladDPHSniVypocet+ZakladDPHZaklVypocet</f>
        <v>0</v>
      </c>
      <c r="H28" s="246"/>
      <c r="I28" s="246"/>
      <c r="J28" s="115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1" t="s">
        <v>37</v>
      </c>
      <c r="C29" s="116"/>
      <c r="D29" s="116"/>
      <c r="E29" s="116"/>
      <c r="F29" s="117"/>
      <c r="G29" s="245">
        <f>A27</f>
        <v>0</v>
      </c>
      <c r="H29" s="245"/>
      <c r="I29" s="245"/>
      <c r="J29" s="118" t="s">
        <v>100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47"/>
      <c r="E34" s="248"/>
      <c r="G34" s="249"/>
      <c r="H34" s="250"/>
      <c r="I34" s="250"/>
      <c r="J34" s="25"/>
    </row>
    <row r="35" spans="1:10" ht="12.75" customHeight="1" x14ac:dyDescent="0.25">
      <c r="A35" s="2"/>
      <c r="B35" s="2"/>
      <c r="D35" s="239" t="s">
        <v>2</v>
      </c>
      <c r="E35" s="239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5">
      <c r="A39" s="87">
        <v>1</v>
      </c>
      <c r="B39" s="97" t="s">
        <v>45</v>
      </c>
      <c r="C39" s="237"/>
      <c r="D39" s="237"/>
      <c r="E39" s="237"/>
      <c r="F39" s="98">
        <f>'D.1.1 D.1.01._A01 Pol'!AE2078+'D.1.1 D.1.01._B01 Pol'!AE138+'D.1.1 D.1.01.4a Pol'!AE567+'D.1.1 D.1.01.4b Pol'!AE413+'D.1.1 D.1.01.4c Pol'!AE314+'D.1.1 D.1.01.4d Pol'!AE401+'D.1.1 D.1.01.4e Pol'!AE447+'D.1.1 D.1.01.4f Pol'!AE872+'D.1.1 D.1.01.4g_1 Pol'!AE244+'D.1.1 D.1.01.4g_2 Pol'!AE245+'D.1.1 D.1.01.4g_3 Pol'!AE79+'D.1.1 D.1.01.4g_4 Pol'!AE108+'D.1.1 D.1.01.4h Pol'!AE137+'D.1.11 D.1.11 Pol'!AE78+'D.1.12 D.1.12_01 Pol'!AE132+'D.1.12 D.1.12_02 Pol'!AE67+'D.1.13 D.1.13_01 Pol'!AE175+'D.1.13 D.1.13_02 Pol'!AE265+'D.1.14 D.1.14 Pol'!AE459+'D.1.15 D.1.15 Pol'!AE271+'D.1.16 D.1.16 Pol'!AE226+'D.1.17 D.1.17 Pol'!AE96+'VON VON Naklady'!AE93</f>
        <v>0</v>
      </c>
      <c r="G39" s="99">
        <f>'D.1.1 D.1.01._A01 Pol'!AF2078+'D.1.1 D.1.01._B01 Pol'!AF138+'D.1.1 D.1.01.4a Pol'!AF567+'D.1.1 D.1.01.4b Pol'!AF413+'D.1.1 D.1.01.4c Pol'!AF314+'D.1.1 D.1.01.4d Pol'!AF401+'D.1.1 D.1.01.4e Pol'!AF447+'D.1.1 D.1.01.4f Pol'!AF872+'D.1.1 D.1.01.4g_1 Pol'!AF244+'D.1.1 D.1.01.4g_2 Pol'!AF245+'D.1.1 D.1.01.4g_3 Pol'!AF79+'D.1.1 D.1.01.4g_4 Pol'!AF108+'D.1.1 D.1.01.4h Pol'!AF137+'D.1.11 D.1.11 Pol'!AF78+'D.1.12 D.1.12_01 Pol'!AF132+'D.1.12 D.1.12_02 Pol'!AF67+'D.1.13 D.1.13_01 Pol'!AF175+'D.1.13 D.1.13_02 Pol'!AF265+'D.1.14 D.1.14 Pol'!AF459+'D.1.15 D.1.15 Pol'!AF271+'D.1.16 D.1.16 Pol'!AF226+'D.1.17 D.1.17 Pol'!AF96+'VON VON Naklady'!AF93</f>
        <v>0</v>
      </c>
      <c r="H39" s="100">
        <f t="shared" ref="H39:H71" si="1">(F39*SazbaDPH1/100)+(G39*SazbaDPH2/100)</f>
        <v>0</v>
      </c>
      <c r="I39" s="100">
        <f t="shared" ref="I39:I71" si="2">F39+G39+H39</f>
        <v>0</v>
      </c>
      <c r="J39" s="101" t="str">
        <f t="shared" ref="J39:J71" si="3">IF(_xlfn.SINGLE(CenaCelkemVypocet)=0,"",I39/_xlfn.SINGLE(CenaCelkemVypocet)*100)</f>
        <v/>
      </c>
    </row>
    <row r="40" spans="1:10" ht="25.5" customHeight="1" x14ac:dyDescent="0.25">
      <c r="A40" s="87">
        <v>2</v>
      </c>
      <c r="B40" s="102" t="s">
        <v>46</v>
      </c>
      <c r="C40" s="238" t="s">
        <v>47</v>
      </c>
      <c r="D40" s="238"/>
      <c r="E40" s="238"/>
      <c r="F40" s="103">
        <f>'D.1.1 D.1.01._A01 Pol'!AE2078+'D.1.1 D.1.01._B01 Pol'!AE138+'D.1.1 D.1.01.4a Pol'!AE567+'D.1.1 D.1.01.4b Pol'!AE413+'D.1.1 D.1.01.4c Pol'!AE314+'D.1.1 D.1.01.4d Pol'!AE401+'D.1.1 D.1.01.4e Pol'!AE447+'D.1.1 D.1.01.4f Pol'!AE872+'D.1.1 D.1.01.4g_1 Pol'!AE244+'D.1.1 D.1.01.4g_2 Pol'!AE245+'D.1.1 D.1.01.4g_3 Pol'!AE79+'D.1.1 D.1.01.4g_4 Pol'!AE108+'D.1.1 D.1.01.4h Pol'!AE137</f>
        <v>0</v>
      </c>
      <c r="G40" s="104">
        <f>'D.1.1 D.1.01._A01 Pol'!AF2078+'D.1.1 D.1.01._B01 Pol'!AF138+'D.1.1 D.1.01.4a Pol'!AF567+'D.1.1 D.1.01.4b Pol'!AF413+'D.1.1 D.1.01.4c Pol'!AF314+'D.1.1 D.1.01.4d Pol'!AF401+'D.1.1 D.1.01.4e Pol'!AF447+'D.1.1 D.1.01.4f Pol'!AF872+'D.1.1 D.1.01.4g_1 Pol'!AF244+'D.1.1 D.1.01.4g_2 Pol'!AF245+'D.1.1 D.1.01.4g_3 Pol'!AF79+'D.1.1 D.1.01.4g_4 Pol'!AF108+'D.1.1 D.1.01.4h Pol'!AF137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5">
      <c r="A41" s="87">
        <v>3</v>
      </c>
      <c r="B41" s="106" t="s">
        <v>48</v>
      </c>
      <c r="C41" s="237" t="s">
        <v>49</v>
      </c>
      <c r="D41" s="237"/>
      <c r="E41" s="237"/>
      <c r="F41" s="107">
        <f>'D.1.1 D.1.01._A01 Pol'!AE2078</f>
        <v>0</v>
      </c>
      <c r="G41" s="100">
        <f>'D.1.1 D.1.01._A01 Pol'!AF2078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5">
      <c r="A42" s="87">
        <v>3</v>
      </c>
      <c r="B42" s="106" t="s">
        <v>50</v>
      </c>
      <c r="C42" s="237" t="s">
        <v>51</v>
      </c>
      <c r="D42" s="237"/>
      <c r="E42" s="237"/>
      <c r="F42" s="107">
        <f>'D.1.1 D.1.01._B01 Pol'!AE138</f>
        <v>0</v>
      </c>
      <c r="G42" s="100">
        <f>'D.1.1 D.1.01._B01 Pol'!AF138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25">
      <c r="A43" s="87">
        <v>3</v>
      </c>
      <c r="B43" s="106" t="s">
        <v>52</v>
      </c>
      <c r="C43" s="237" t="s">
        <v>53</v>
      </c>
      <c r="D43" s="237"/>
      <c r="E43" s="237"/>
      <c r="F43" s="107">
        <f>'D.1.1 D.1.01.4a Pol'!AE567</f>
        <v>0</v>
      </c>
      <c r="G43" s="100">
        <f>'D.1.1 D.1.01.4a Pol'!AF567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5">
      <c r="A44" s="87">
        <v>3</v>
      </c>
      <c r="B44" s="106" t="s">
        <v>54</v>
      </c>
      <c r="C44" s="237" t="s">
        <v>55</v>
      </c>
      <c r="D44" s="237"/>
      <c r="E44" s="237"/>
      <c r="F44" s="107">
        <f>'D.1.1 D.1.01.4b Pol'!AE413</f>
        <v>0</v>
      </c>
      <c r="G44" s="100">
        <f>'D.1.1 D.1.01.4b Pol'!AF413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5">
      <c r="A45" s="87">
        <v>3</v>
      </c>
      <c r="B45" s="106" t="s">
        <v>56</v>
      </c>
      <c r="C45" s="237" t="s">
        <v>57</v>
      </c>
      <c r="D45" s="237"/>
      <c r="E45" s="237"/>
      <c r="F45" s="107">
        <f>'D.1.1 D.1.01.4c Pol'!AE314</f>
        <v>0</v>
      </c>
      <c r="G45" s="100">
        <f>'D.1.1 D.1.01.4c Pol'!AF314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5">
      <c r="A46" s="87">
        <v>3</v>
      </c>
      <c r="B46" s="106" t="s">
        <v>58</v>
      </c>
      <c r="C46" s="237" t="s">
        <v>59</v>
      </c>
      <c r="D46" s="237"/>
      <c r="E46" s="237"/>
      <c r="F46" s="107">
        <f>'D.1.1 D.1.01.4d Pol'!AE401</f>
        <v>0</v>
      </c>
      <c r="G46" s="100">
        <f>'D.1.1 D.1.01.4d Pol'!AF401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5">
      <c r="A47" s="87">
        <v>3</v>
      </c>
      <c r="B47" s="106" t="s">
        <v>60</v>
      </c>
      <c r="C47" s="237" t="s">
        <v>61</v>
      </c>
      <c r="D47" s="237"/>
      <c r="E47" s="237"/>
      <c r="F47" s="107">
        <f>'D.1.1 D.1.01.4e Pol'!AE447</f>
        <v>0</v>
      </c>
      <c r="G47" s="100">
        <f>'D.1.1 D.1.01.4e Pol'!AF447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5">
      <c r="A48" s="87">
        <v>3</v>
      </c>
      <c r="B48" s="106" t="s">
        <v>62</v>
      </c>
      <c r="C48" s="237" t="s">
        <v>63</v>
      </c>
      <c r="D48" s="237"/>
      <c r="E48" s="237"/>
      <c r="F48" s="107">
        <f>'D.1.1 D.1.01.4f Pol'!AE872</f>
        <v>0</v>
      </c>
      <c r="G48" s="100">
        <f>'D.1.1 D.1.01.4f Pol'!AF872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10" ht="25.5" customHeight="1" x14ac:dyDescent="0.25">
      <c r="A49" s="87">
        <v>3</v>
      </c>
      <c r="B49" s="106" t="s">
        <v>64</v>
      </c>
      <c r="C49" s="237" t="s">
        <v>65</v>
      </c>
      <c r="D49" s="237"/>
      <c r="E49" s="237"/>
      <c r="F49" s="107">
        <f>'D.1.1 D.1.01.4g_1 Pol'!AE244</f>
        <v>0</v>
      </c>
      <c r="G49" s="100">
        <f>'D.1.1 D.1.01.4g_1 Pol'!AF244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5">
      <c r="A50" s="87">
        <v>3</v>
      </c>
      <c r="B50" s="106" t="s">
        <v>66</v>
      </c>
      <c r="C50" s="237" t="s">
        <v>67</v>
      </c>
      <c r="D50" s="237"/>
      <c r="E50" s="237"/>
      <c r="F50" s="107">
        <f>'D.1.1 D.1.01.4g_2 Pol'!AE245</f>
        <v>0</v>
      </c>
      <c r="G50" s="100">
        <f>'D.1.1 D.1.01.4g_2 Pol'!AF245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5">
      <c r="A51" s="87">
        <v>3</v>
      </c>
      <c r="B51" s="106" t="s">
        <v>68</v>
      </c>
      <c r="C51" s="237" t="s">
        <v>69</v>
      </c>
      <c r="D51" s="237"/>
      <c r="E51" s="237"/>
      <c r="F51" s="107">
        <f>'D.1.1 D.1.01.4g_3 Pol'!AE79</f>
        <v>0</v>
      </c>
      <c r="G51" s="100">
        <f>'D.1.1 D.1.01.4g_3 Pol'!AF79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5">
      <c r="A52" s="87">
        <v>3</v>
      </c>
      <c r="B52" s="106" t="s">
        <v>70</v>
      </c>
      <c r="C52" s="237" t="s">
        <v>71</v>
      </c>
      <c r="D52" s="237"/>
      <c r="E52" s="237"/>
      <c r="F52" s="107">
        <f>'D.1.1 D.1.01.4g_4 Pol'!AE108</f>
        <v>0</v>
      </c>
      <c r="G52" s="100">
        <f>'D.1.1 D.1.01.4g_4 Pol'!AF108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5">
      <c r="A53" s="87">
        <v>3</v>
      </c>
      <c r="B53" s="106" t="s">
        <v>72</v>
      </c>
      <c r="C53" s="237" t="s">
        <v>73</v>
      </c>
      <c r="D53" s="237"/>
      <c r="E53" s="237"/>
      <c r="F53" s="107">
        <f>'D.1.1 D.1.01.4h Pol'!AE137</f>
        <v>0</v>
      </c>
      <c r="G53" s="100">
        <f>'D.1.1 D.1.01.4h Pol'!AF137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5">
      <c r="A54" s="87">
        <v>2</v>
      </c>
      <c r="B54" s="102" t="s">
        <v>74</v>
      </c>
      <c r="C54" s="238" t="s">
        <v>75</v>
      </c>
      <c r="D54" s="238"/>
      <c r="E54" s="238"/>
      <c r="F54" s="103">
        <f>'D.1.11 D.1.11 Pol'!AE78</f>
        <v>0</v>
      </c>
      <c r="G54" s="104">
        <f>'D.1.11 D.1.11 Pol'!AF78</f>
        <v>0</v>
      </c>
      <c r="H54" s="104">
        <f t="shared" si="1"/>
        <v>0</v>
      </c>
      <c r="I54" s="104">
        <f t="shared" si="2"/>
        <v>0</v>
      </c>
      <c r="J54" s="105" t="str">
        <f t="shared" si="3"/>
        <v/>
      </c>
    </row>
    <row r="55" spans="1:10" ht="25.5" customHeight="1" x14ac:dyDescent="0.25">
      <c r="A55" s="87">
        <v>3</v>
      </c>
      <c r="B55" s="106" t="s">
        <v>74</v>
      </c>
      <c r="C55" s="237" t="s">
        <v>75</v>
      </c>
      <c r="D55" s="237"/>
      <c r="E55" s="237"/>
      <c r="F55" s="107">
        <f>'D.1.11 D.1.11 Pol'!AE78</f>
        <v>0</v>
      </c>
      <c r="G55" s="100">
        <f>'D.1.11 D.1.11 Pol'!AF78</f>
        <v>0</v>
      </c>
      <c r="H55" s="100">
        <f t="shared" si="1"/>
        <v>0</v>
      </c>
      <c r="I55" s="100">
        <f t="shared" si="2"/>
        <v>0</v>
      </c>
      <c r="J55" s="101" t="str">
        <f t="shared" si="3"/>
        <v/>
      </c>
    </row>
    <row r="56" spans="1:10" ht="25.5" customHeight="1" x14ac:dyDescent="0.25">
      <c r="A56" s="87">
        <v>2</v>
      </c>
      <c r="B56" s="102" t="s">
        <v>76</v>
      </c>
      <c r="C56" s="238" t="s">
        <v>77</v>
      </c>
      <c r="D56" s="238"/>
      <c r="E56" s="238"/>
      <c r="F56" s="103">
        <f>'D.1.12 D.1.12_01 Pol'!AE132+'D.1.12 D.1.12_02 Pol'!AE67</f>
        <v>0</v>
      </c>
      <c r="G56" s="104">
        <f>'D.1.12 D.1.12_01 Pol'!AF132+'D.1.12 D.1.12_02 Pol'!AF67</f>
        <v>0</v>
      </c>
      <c r="H56" s="104">
        <f t="shared" si="1"/>
        <v>0</v>
      </c>
      <c r="I56" s="104">
        <f t="shared" si="2"/>
        <v>0</v>
      </c>
      <c r="J56" s="105" t="str">
        <f t="shared" si="3"/>
        <v/>
      </c>
    </row>
    <row r="57" spans="1:10" ht="25.5" customHeight="1" x14ac:dyDescent="0.25">
      <c r="A57" s="87">
        <v>3</v>
      </c>
      <c r="B57" s="106" t="s">
        <v>78</v>
      </c>
      <c r="C57" s="237" t="s">
        <v>47</v>
      </c>
      <c r="D57" s="237"/>
      <c r="E57" s="237"/>
      <c r="F57" s="107">
        <f>'D.1.12 D.1.12_01 Pol'!AE132</f>
        <v>0</v>
      </c>
      <c r="G57" s="100">
        <f>'D.1.12 D.1.12_01 Pol'!AF132</f>
        <v>0</v>
      </c>
      <c r="H57" s="100">
        <f t="shared" si="1"/>
        <v>0</v>
      </c>
      <c r="I57" s="100">
        <f t="shared" si="2"/>
        <v>0</v>
      </c>
      <c r="J57" s="101" t="str">
        <f t="shared" si="3"/>
        <v/>
      </c>
    </row>
    <row r="58" spans="1:10" ht="25.5" customHeight="1" x14ac:dyDescent="0.25">
      <c r="A58" s="87">
        <v>3</v>
      </c>
      <c r="B58" s="106" t="s">
        <v>79</v>
      </c>
      <c r="C58" s="237" t="s">
        <v>80</v>
      </c>
      <c r="D58" s="237"/>
      <c r="E58" s="237"/>
      <c r="F58" s="107">
        <f>'D.1.12 D.1.12_02 Pol'!AE67</f>
        <v>0</v>
      </c>
      <c r="G58" s="100">
        <f>'D.1.12 D.1.12_02 Pol'!AF67</f>
        <v>0</v>
      </c>
      <c r="H58" s="100">
        <f t="shared" si="1"/>
        <v>0</v>
      </c>
      <c r="I58" s="100">
        <f t="shared" si="2"/>
        <v>0</v>
      </c>
      <c r="J58" s="101" t="str">
        <f t="shared" si="3"/>
        <v/>
      </c>
    </row>
    <row r="59" spans="1:10" ht="25.5" customHeight="1" x14ac:dyDescent="0.25">
      <c r="A59" s="87">
        <v>2</v>
      </c>
      <c r="B59" s="102" t="s">
        <v>81</v>
      </c>
      <c r="C59" s="238" t="s">
        <v>82</v>
      </c>
      <c r="D59" s="238"/>
      <c r="E59" s="238"/>
      <c r="F59" s="103">
        <f>'D.1.13 D.1.13_01 Pol'!AE175+'D.1.13 D.1.13_02 Pol'!AE265</f>
        <v>0</v>
      </c>
      <c r="G59" s="104">
        <f>'D.1.13 D.1.13_01 Pol'!AF175+'D.1.13 D.1.13_02 Pol'!AF265</f>
        <v>0</v>
      </c>
      <c r="H59" s="104">
        <f t="shared" si="1"/>
        <v>0</v>
      </c>
      <c r="I59" s="104">
        <f t="shared" si="2"/>
        <v>0</v>
      </c>
      <c r="J59" s="105" t="str">
        <f t="shared" si="3"/>
        <v/>
      </c>
    </row>
    <row r="60" spans="1:10" ht="25.5" customHeight="1" x14ac:dyDescent="0.25">
      <c r="A60" s="87">
        <v>3</v>
      </c>
      <c r="B60" s="106" t="s">
        <v>83</v>
      </c>
      <c r="C60" s="237" t="s">
        <v>84</v>
      </c>
      <c r="D60" s="237"/>
      <c r="E60" s="237"/>
      <c r="F60" s="107">
        <f>'D.1.13 D.1.13_01 Pol'!AE175</f>
        <v>0</v>
      </c>
      <c r="G60" s="100">
        <f>'D.1.13 D.1.13_01 Pol'!AF175</f>
        <v>0</v>
      </c>
      <c r="H60" s="100">
        <f t="shared" si="1"/>
        <v>0</v>
      </c>
      <c r="I60" s="100">
        <f t="shared" si="2"/>
        <v>0</v>
      </c>
      <c r="J60" s="101" t="str">
        <f t="shared" si="3"/>
        <v/>
      </c>
    </row>
    <row r="61" spans="1:10" ht="25.5" customHeight="1" x14ac:dyDescent="0.25">
      <c r="A61" s="87">
        <v>3</v>
      </c>
      <c r="B61" s="106" t="s">
        <v>85</v>
      </c>
      <c r="C61" s="237" t="s">
        <v>86</v>
      </c>
      <c r="D61" s="237"/>
      <c r="E61" s="237"/>
      <c r="F61" s="107">
        <f>'D.1.13 D.1.13_02 Pol'!AE265</f>
        <v>0</v>
      </c>
      <c r="G61" s="100">
        <f>'D.1.13 D.1.13_02 Pol'!AF265</f>
        <v>0</v>
      </c>
      <c r="H61" s="100">
        <f t="shared" si="1"/>
        <v>0</v>
      </c>
      <c r="I61" s="100">
        <f t="shared" si="2"/>
        <v>0</v>
      </c>
      <c r="J61" s="101" t="str">
        <f t="shared" si="3"/>
        <v/>
      </c>
    </row>
    <row r="62" spans="1:10" ht="25.5" customHeight="1" x14ac:dyDescent="0.25">
      <c r="A62" s="87">
        <v>2</v>
      </c>
      <c r="B62" s="102" t="s">
        <v>87</v>
      </c>
      <c r="C62" s="238" t="s">
        <v>88</v>
      </c>
      <c r="D62" s="238"/>
      <c r="E62" s="238"/>
      <c r="F62" s="103">
        <f>'D.1.14 D.1.14 Pol'!AE459</f>
        <v>0</v>
      </c>
      <c r="G62" s="104">
        <f>'D.1.14 D.1.14 Pol'!AF459</f>
        <v>0</v>
      </c>
      <c r="H62" s="104">
        <f t="shared" si="1"/>
        <v>0</v>
      </c>
      <c r="I62" s="104">
        <f t="shared" si="2"/>
        <v>0</v>
      </c>
      <c r="J62" s="105" t="str">
        <f t="shared" si="3"/>
        <v/>
      </c>
    </row>
    <row r="63" spans="1:10" ht="25.5" customHeight="1" x14ac:dyDescent="0.25">
      <c r="A63" s="87">
        <v>3</v>
      </c>
      <c r="B63" s="106" t="s">
        <v>87</v>
      </c>
      <c r="C63" s="237" t="s">
        <v>88</v>
      </c>
      <c r="D63" s="237"/>
      <c r="E63" s="237"/>
      <c r="F63" s="107">
        <f>'D.1.14 D.1.14 Pol'!AE459</f>
        <v>0</v>
      </c>
      <c r="G63" s="100">
        <f>'D.1.14 D.1.14 Pol'!AF459</f>
        <v>0</v>
      </c>
      <c r="H63" s="100">
        <f t="shared" si="1"/>
        <v>0</v>
      </c>
      <c r="I63" s="100">
        <f t="shared" si="2"/>
        <v>0</v>
      </c>
      <c r="J63" s="101" t="str">
        <f t="shared" si="3"/>
        <v/>
      </c>
    </row>
    <row r="64" spans="1:10" ht="25.5" customHeight="1" x14ac:dyDescent="0.25">
      <c r="A64" s="87">
        <v>2</v>
      </c>
      <c r="B64" s="102" t="s">
        <v>89</v>
      </c>
      <c r="C64" s="238" t="s">
        <v>90</v>
      </c>
      <c r="D64" s="238"/>
      <c r="E64" s="238"/>
      <c r="F64" s="103">
        <f>'D.1.15 D.1.15 Pol'!AE271</f>
        <v>0</v>
      </c>
      <c r="G64" s="104">
        <f>'D.1.15 D.1.15 Pol'!AF271</f>
        <v>0</v>
      </c>
      <c r="H64" s="104">
        <f t="shared" si="1"/>
        <v>0</v>
      </c>
      <c r="I64" s="104">
        <f t="shared" si="2"/>
        <v>0</v>
      </c>
      <c r="J64" s="105" t="str">
        <f t="shared" si="3"/>
        <v/>
      </c>
    </row>
    <row r="65" spans="1:52" ht="25.5" customHeight="1" x14ac:dyDescent="0.25">
      <c r="A65" s="87">
        <v>3</v>
      </c>
      <c r="B65" s="106" t="s">
        <v>89</v>
      </c>
      <c r="C65" s="237" t="s">
        <v>91</v>
      </c>
      <c r="D65" s="237"/>
      <c r="E65" s="237"/>
      <c r="F65" s="107">
        <f>'D.1.15 D.1.15 Pol'!AE271</f>
        <v>0</v>
      </c>
      <c r="G65" s="100">
        <f>'D.1.15 D.1.15 Pol'!AF271</f>
        <v>0</v>
      </c>
      <c r="H65" s="100">
        <f t="shared" si="1"/>
        <v>0</v>
      </c>
      <c r="I65" s="100">
        <f t="shared" si="2"/>
        <v>0</v>
      </c>
      <c r="J65" s="101" t="str">
        <f t="shared" si="3"/>
        <v/>
      </c>
    </row>
    <row r="66" spans="1:52" ht="25.5" customHeight="1" x14ac:dyDescent="0.25">
      <c r="A66" s="87">
        <v>2</v>
      </c>
      <c r="B66" s="102" t="s">
        <v>92</v>
      </c>
      <c r="C66" s="238" t="s">
        <v>93</v>
      </c>
      <c r="D66" s="238"/>
      <c r="E66" s="238"/>
      <c r="F66" s="103">
        <f>'D.1.16 D.1.16 Pol'!AE226</f>
        <v>0</v>
      </c>
      <c r="G66" s="104">
        <f>'D.1.16 D.1.16 Pol'!AF226</f>
        <v>0</v>
      </c>
      <c r="H66" s="104">
        <f t="shared" si="1"/>
        <v>0</v>
      </c>
      <c r="I66" s="104">
        <f t="shared" si="2"/>
        <v>0</v>
      </c>
      <c r="J66" s="105" t="str">
        <f t="shared" si="3"/>
        <v/>
      </c>
    </row>
    <row r="67" spans="1:52" ht="25.5" customHeight="1" x14ac:dyDescent="0.25">
      <c r="A67" s="87">
        <v>3</v>
      </c>
      <c r="B67" s="106" t="s">
        <v>92</v>
      </c>
      <c r="C67" s="237" t="s">
        <v>93</v>
      </c>
      <c r="D67" s="237"/>
      <c r="E67" s="237"/>
      <c r="F67" s="107">
        <f>'D.1.16 D.1.16 Pol'!AE226</f>
        <v>0</v>
      </c>
      <c r="G67" s="100">
        <f>'D.1.16 D.1.16 Pol'!AF226</f>
        <v>0</v>
      </c>
      <c r="H67" s="100">
        <f t="shared" si="1"/>
        <v>0</v>
      </c>
      <c r="I67" s="100">
        <f t="shared" si="2"/>
        <v>0</v>
      </c>
      <c r="J67" s="101" t="str">
        <f t="shared" si="3"/>
        <v/>
      </c>
    </row>
    <row r="68" spans="1:52" ht="25.5" customHeight="1" x14ac:dyDescent="0.25">
      <c r="A68" s="87">
        <v>2</v>
      </c>
      <c r="B68" s="102" t="s">
        <v>94</v>
      </c>
      <c r="C68" s="238" t="s">
        <v>95</v>
      </c>
      <c r="D68" s="238"/>
      <c r="E68" s="238"/>
      <c r="F68" s="103">
        <f>'D.1.17 D.1.17 Pol'!AE96</f>
        <v>0</v>
      </c>
      <c r="G68" s="104">
        <f>'D.1.17 D.1.17 Pol'!AF96</f>
        <v>0</v>
      </c>
      <c r="H68" s="104">
        <f t="shared" si="1"/>
        <v>0</v>
      </c>
      <c r="I68" s="104">
        <f t="shared" si="2"/>
        <v>0</v>
      </c>
      <c r="J68" s="105" t="str">
        <f t="shared" si="3"/>
        <v/>
      </c>
    </row>
    <row r="69" spans="1:52" ht="25.5" customHeight="1" x14ac:dyDescent="0.25">
      <c r="A69" s="87">
        <v>3</v>
      </c>
      <c r="B69" s="106" t="s">
        <v>94</v>
      </c>
      <c r="C69" s="237" t="s">
        <v>95</v>
      </c>
      <c r="D69" s="237"/>
      <c r="E69" s="237"/>
      <c r="F69" s="107">
        <f>'D.1.17 D.1.17 Pol'!AE96</f>
        <v>0</v>
      </c>
      <c r="G69" s="100">
        <f>'D.1.17 D.1.17 Pol'!AF96</f>
        <v>0</v>
      </c>
      <c r="H69" s="100">
        <f t="shared" si="1"/>
        <v>0</v>
      </c>
      <c r="I69" s="100">
        <f t="shared" si="2"/>
        <v>0</v>
      </c>
      <c r="J69" s="101" t="str">
        <f t="shared" si="3"/>
        <v/>
      </c>
    </row>
    <row r="70" spans="1:52" ht="25.5" customHeight="1" x14ac:dyDescent="0.25">
      <c r="A70" s="87">
        <v>2</v>
      </c>
      <c r="B70" s="102" t="s">
        <v>96</v>
      </c>
      <c r="C70" s="238" t="s">
        <v>97</v>
      </c>
      <c r="D70" s="238"/>
      <c r="E70" s="238"/>
      <c r="F70" s="103">
        <f>'VON VON Naklady'!AE93</f>
        <v>0</v>
      </c>
      <c r="G70" s="104">
        <f>'VON VON Naklady'!AF93</f>
        <v>0</v>
      </c>
      <c r="H70" s="104">
        <f t="shared" si="1"/>
        <v>0</v>
      </c>
      <c r="I70" s="104">
        <f t="shared" si="2"/>
        <v>0</v>
      </c>
      <c r="J70" s="105" t="str">
        <f t="shared" si="3"/>
        <v/>
      </c>
    </row>
    <row r="71" spans="1:52" ht="25.5" customHeight="1" x14ac:dyDescent="0.25">
      <c r="A71" s="87">
        <v>3</v>
      </c>
      <c r="B71" s="106" t="s">
        <v>96</v>
      </c>
      <c r="C71" s="237" t="s">
        <v>98</v>
      </c>
      <c r="D71" s="237"/>
      <c r="E71" s="237"/>
      <c r="F71" s="107">
        <f>'VON VON Naklady'!AE93</f>
        <v>0</v>
      </c>
      <c r="G71" s="100">
        <f>'VON VON Naklady'!AF93</f>
        <v>0</v>
      </c>
      <c r="H71" s="100">
        <f t="shared" si="1"/>
        <v>0</v>
      </c>
      <c r="I71" s="100">
        <f t="shared" si="2"/>
        <v>0</v>
      </c>
      <c r="J71" s="101" t="str">
        <f t="shared" si="3"/>
        <v/>
      </c>
    </row>
    <row r="72" spans="1:52" ht="25.5" customHeight="1" x14ac:dyDescent="0.25">
      <c r="A72" s="87"/>
      <c r="B72" s="251" t="s">
        <v>99</v>
      </c>
      <c r="C72" s="252"/>
      <c r="D72" s="252"/>
      <c r="E72" s="253"/>
      <c r="F72" s="108">
        <f>SUMIF(A39:A71,"=1",F39:F71)</f>
        <v>0</v>
      </c>
      <c r="G72" s="109">
        <f>SUMIF(A39:A71,"=1",G39:G71)</f>
        <v>0</v>
      </c>
      <c r="H72" s="109">
        <f>SUMIF(A39:A71,"=1",H39:H71)</f>
        <v>0</v>
      </c>
      <c r="I72" s="109">
        <f>SUMIF(A39:A71,"=1",I39:I71)</f>
        <v>0</v>
      </c>
      <c r="J72" s="110">
        <f>SUMIF(A39:A71,"=1",J39:J71)</f>
        <v>0</v>
      </c>
    </row>
    <row r="74" spans="1:52" x14ac:dyDescent="0.25">
      <c r="A74" t="s">
        <v>101</v>
      </c>
      <c r="B74" t="s">
        <v>102</v>
      </c>
    </row>
    <row r="75" spans="1:52" x14ac:dyDescent="0.25">
      <c r="A75" t="s">
        <v>103</v>
      </c>
      <c r="B75" t="s">
        <v>104</v>
      </c>
    </row>
    <row r="76" spans="1:52" x14ac:dyDescent="0.25">
      <c r="A76" t="s">
        <v>105</v>
      </c>
      <c r="B76" t="s">
        <v>106</v>
      </c>
    </row>
    <row r="77" spans="1:52" ht="26.4" x14ac:dyDescent="0.25">
      <c r="B77" s="254" t="s">
        <v>107</v>
      </c>
      <c r="C77" s="254"/>
      <c r="D77" s="254"/>
      <c r="E77" s="254"/>
      <c r="F77" s="254"/>
      <c r="G77" s="254"/>
      <c r="H77" s="254"/>
      <c r="I77" s="254"/>
      <c r="J77" s="254"/>
      <c r="AZ77" s="119" t="str">
        <f>B77</f>
        <v>Položky označené D+M (dodávka + montáž) se oceňují včetně přesunu hmot. Ostatní vlastní položky jsou založeny na cenové soustavě RTS.</v>
      </c>
    </row>
    <row r="78" spans="1:52" ht="26.4" x14ac:dyDescent="0.25">
      <c r="B78" s="254" t="s">
        <v>108</v>
      </c>
      <c r="C78" s="254"/>
      <c r="D78" s="254"/>
      <c r="E78" s="254"/>
      <c r="F78" s="254"/>
      <c r="G78" s="254"/>
      <c r="H78" s="254"/>
      <c r="I78" s="254"/>
      <c r="J78" s="254"/>
      <c r="AZ78" s="119" t="str">
        <f>B78</f>
        <v>Veškeré prvky a konstrukce se oceňují jako kompletní, včetně detailů, pomocných prací (vysekání drážek, doklinkování, vysekání kapes, lože apod.).</v>
      </c>
    </row>
    <row r="79" spans="1:52" ht="26.4" x14ac:dyDescent="0.25">
      <c r="B79" s="254" t="s">
        <v>109</v>
      </c>
      <c r="C79" s="254"/>
      <c r="D79" s="254"/>
      <c r="E79" s="254"/>
      <c r="F79" s="254"/>
      <c r="G79" s="254"/>
      <c r="H79" s="254"/>
      <c r="I79" s="254"/>
      <c r="J79" s="254"/>
      <c r="AZ79" s="119" t="str">
        <f>B79</f>
        <v>Jakýkoliv rozpor mezi PD a Soupisem prací je nutné na základě důsledné kontroly zhotovitelem neprodleně oznámit.</v>
      </c>
    </row>
    <row r="80" spans="1:52" x14ac:dyDescent="0.25">
      <c r="A80" t="s">
        <v>105</v>
      </c>
      <c r="B80" t="s">
        <v>110</v>
      </c>
    </row>
    <row r="81" spans="1:52" ht="26.4" x14ac:dyDescent="0.25">
      <c r="B81" s="254" t="s">
        <v>107</v>
      </c>
      <c r="C81" s="254"/>
      <c r="D81" s="254"/>
      <c r="E81" s="254"/>
      <c r="F81" s="254"/>
      <c r="G81" s="254"/>
      <c r="H81" s="254"/>
      <c r="I81" s="254"/>
      <c r="J81" s="254"/>
      <c r="AZ81" s="119" t="str">
        <f>B81</f>
        <v>Položky označené D+M (dodávka + montáž) se oceňují včetně přesunu hmot. Ostatní vlastní položky jsou založeny na cenové soustavě RTS.</v>
      </c>
    </row>
    <row r="82" spans="1:52" ht="26.4" x14ac:dyDescent="0.25">
      <c r="B82" s="254" t="s">
        <v>108</v>
      </c>
      <c r="C82" s="254"/>
      <c r="D82" s="254"/>
      <c r="E82" s="254"/>
      <c r="F82" s="254"/>
      <c r="G82" s="254"/>
      <c r="H82" s="254"/>
      <c r="I82" s="254"/>
      <c r="J82" s="254"/>
      <c r="AZ82" s="119" t="str">
        <f>B82</f>
        <v>Veškeré prvky a konstrukce se oceňují jako kompletní, včetně detailů, pomocných prací (vysekání drážek, doklinkování, vysekání kapes, lože apod.).</v>
      </c>
    </row>
    <row r="83" spans="1:52" ht="26.4" x14ac:dyDescent="0.25">
      <c r="B83" s="254" t="s">
        <v>109</v>
      </c>
      <c r="C83" s="254"/>
      <c r="D83" s="254"/>
      <c r="E83" s="254"/>
      <c r="F83" s="254"/>
      <c r="G83" s="254"/>
      <c r="H83" s="254"/>
      <c r="I83" s="254"/>
      <c r="J83" s="254"/>
      <c r="AZ83" s="119" t="str">
        <f>B83</f>
        <v>Jakýkoliv rozpor mezi PD a Soupisem prací je nutné na základě důsledné kontroly zhotovitelem neprodleně oznámit.</v>
      </c>
    </row>
    <row r="84" spans="1:52" x14ac:dyDescent="0.25">
      <c r="A84" t="s">
        <v>105</v>
      </c>
      <c r="B84" t="s">
        <v>111</v>
      </c>
    </row>
    <row r="85" spans="1:52" x14ac:dyDescent="0.25">
      <c r="A85" t="s">
        <v>105</v>
      </c>
      <c r="B85" t="s">
        <v>112</v>
      </c>
    </row>
    <row r="86" spans="1:52" x14ac:dyDescent="0.25">
      <c r="A86" t="s">
        <v>105</v>
      </c>
      <c r="B86" t="s">
        <v>113</v>
      </c>
    </row>
    <row r="87" spans="1:52" x14ac:dyDescent="0.25">
      <c r="A87" t="s">
        <v>105</v>
      </c>
      <c r="B87" t="s">
        <v>114</v>
      </c>
    </row>
    <row r="88" spans="1:52" x14ac:dyDescent="0.25">
      <c r="B88" s="254" t="s">
        <v>115</v>
      </c>
      <c r="C88" s="254"/>
      <c r="D88" s="254"/>
      <c r="E88" s="254"/>
      <c r="F88" s="254"/>
      <c r="G88" s="254"/>
      <c r="H88" s="254"/>
      <c r="I88" s="254"/>
      <c r="J88" s="254"/>
      <c r="AZ88" s="119" t="str">
        <f>B88</f>
        <v>Legenda k výměrům:</v>
      </c>
    </row>
    <row r="89" spans="1:52" x14ac:dyDescent="0.25">
      <c r="B89" s="254" t="s">
        <v>116</v>
      </c>
      <c r="C89" s="254"/>
      <c r="D89" s="254"/>
      <c r="E89" s="254"/>
      <c r="F89" s="254"/>
      <c r="G89" s="254"/>
      <c r="H89" s="254"/>
      <c r="I89" s="254"/>
      <c r="J89" s="254"/>
      <c r="AZ89" s="119" t="str">
        <f>B89</f>
        <v>"viz 201:"100*1</v>
      </c>
    </row>
    <row r="90" spans="1:52" x14ac:dyDescent="0.25">
      <c r="B90" s="254" t="s">
        <v>117</v>
      </c>
      <c r="C90" s="254"/>
      <c r="D90" s="254"/>
      <c r="E90" s="254"/>
      <c r="F90" s="254"/>
      <c r="G90" s="254"/>
      <c r="H90" s="254"/>
      <c r="I90" s="254"/>
      <c r="J90" s="254"/>
      <c r="AZ90" s="119" t="str">
        <f>B90</f>
        <v>201 = výkres D.1.01.4.h-201 Půdorys 1.PP - část 1</v>
      </c>
    </row>
    <row r="91" spans="1:52" x14ac:dyDescent="0.25">
      <c r="B91" s="254" t="s">
        <v>118</v>
      </c>
      <c r="C91" s="254"/>
      <c r="D91" s="254"/>
      <c r="E91" s="254"/>
      <c r="F91" s="254"/>
      <c r="G91" s="254"/>
      <c r="H91" s="254"/>
      <c r="I91" s="254"/>
      <c r="J91" s="254"/>
      <c r="AZ91" s="119" t="str">
        <f>B91</f>
        <v>100*1 = vlastní výměr</v>
      </c>
    </row>
    <row r="92" spans="1:52" x14ac:dyDescent="0.25">
      <c r="A92" t="s">
        <v>105</v>
      </c>
      <c r="B92" t="s">
        <v>119</v>
      </c>
    </row>
    <row r="93" spans="1:52" x14ac:dyDescent="0.25">
      <c r="A93" t="s">
        <v>105</v>
      </c>
      <c r="B93" t="s">
        <v>120</v>
      </c>
    </row>
    <row r="94" spans="1:52" x14ac:dyDescent="0.25">
      <c r="A94" t="s">
        <v>105</v>
      </c>
      <c r="B94" t="s">
        <v>121</v>
      </c>
    </row>
    <row r="95" spans="1:52" x14ac:dyDescent="0.25">
      <c r="A95" t="s">
        <v>105</v>
      </c>
      <c r="B95" t="s">
        <v>122</v>
      </c>
    </row>
    <row r="96" spans="1:52" x14ac:dyDescent="0.25">
      <c r="A96" t="s">
        <v>105</v>
      </c>
      <c r="B96" t="s">
        <v>123</v>
      </c>
    </row>
    <row r="97" spans="1:52" x14ac:dyDescent="0.25">
      <c r="A97" t="s">
        <v>105</v>
      </c>
      <c r="B97" t="s">
        <v>124</v>
      </c>
    </row>
    <row r="98" spans="1:52" x14ac:dyDescent="0.25">
      <c r="A98" t="s">
        <v>105</v>
      </c>
      <c r="B98" t="s">
        <v>125</v>
      </c>
    </row>
    <row r="99" spans="1:52" x14ac:dyDescent="0.25">
      <c r="B99" s="254" t="s">
        <v>115</v>
      </c>
      <c r="C99" s="254"/>
      <c r="D99" s="254"/>
      <c r="E99" s="254"/>
      <c r="F99" s="254"/>
      <c r="G99" s="254"/>
      <c r="H99" s="254"/>
      <c r="I99" s="254"/>
      <c r="J99" s="254"/>
      <c r="AZ99" s="119" t="str">
        <f>B99</f>
        <v>Legenda k výměrům:</v>
      </c>
    </row>
    <row r="100" spans="1:52" x14ac:dyDescent="0.25">
      <c r="B100" s="254" t="s">
        <v>116</v>
      </c>
      <c r="C100" s="254"/>
      <c r="D100" s="254"/>
      <c r="E100" s="254"/>
      <c r="F100" s="254"/>
      <c r="G100" s="254"/>
      <c r="H100" s="254"/>
      <c r="I100" s="254"/>
      <c r="J100" s="254"/>
      <c r="AZ100" s="119" t="str">
        <f>B100</f>
        <v>"viz 201:"100*1</v>
      </c>
    </row>
    <row r="101" spans="1:52" x14ac:dyDescent="0.25">
      <c r="B101" s="254" t="s">
        <v>117</v>
      </c>
      <c r="C101" s="254"/>
      <c r="D101" s="254"/>
      <c r="E101" s="254"/>
      <c r="F101" s="254"/>
      <c r="G101" s="254"/>
      <c r="H101" s="254"/>
      <c r="I101" s="254"/>
      <c r="J101" s="254"/>
      <c r="AZ101" s="119" t="str">
        <f>B101</f>
        <v>201 = výkres D.1.01.4.h-201 Půdorys 1.PP - část 1</v>
      </c>
    </row>
    <row r="102" spans="1:52" x14ac:dyDescent="0.25">
      <c r="B102" s="254" t="s">
        <v>118</v>
      </c>
      <c r="C102" s="254"/>
      <c r="D102" s="254"/>
      <c r="E102" s="254"/>
      <c r="F102" s="254"/>
      <c r="G102" s="254"/>
      <c r="H102" s="254"/>
      <c r="I102" s="254"/>
      <c r="J102" s="254"/>
      <c r="AZ102" s="119" t="str">
        <f>B102</f>
        <v>100*1 = vlastní výměr</v>
      </c>
    </row>
    <row r="103" spans="1:52" x14ac:dyDescent="0.25">
      <c r="A103" t="s">
        <v>103</v>
      </c>
      <c r="B103" t="s">
        <v>126</v>
      </c>
    </row>
    <row r="104" spans="1:52" x14ac:dyDescent="0.25">
      <c r="A104" t="s">
        <v>105</v>
      </c>
      <c r="B104" t="s">
        <v>127</v>
      </c>
    </row>
    <row r="105" spans="1:52" ht="26.4" x14ac:dyDescent="0.25">
      <c r="B105" s="254" t="s">
        <v>107</v>
      </c>
      <c r="C105" s="254"/>
      <c r="D105" s="254"/>
      <c r="E105" s="254"/>
      <c r="F105" s="254"/>
      <c r="G105" s="254"/>
      <c r="H105" s="254"/>
      <c r="I105" s="254"/>
      <c r="J105" s="254"/>
      <c r="AZ105" s="119" t="str">
        <f>B105</f>
        <v>Položky označené D+M (dodávka + montáž) se oceňují včetně přesunu hmot. Ostatní vlastní položky jsou založeny na cenové soustavě RTS.</v>
      </c>
    </row>
    <row r="106" spans="1:52" ht="26.4" x14ac:dyDescent="0.25">
      <c r="B106" s="254" t="s">
        <v>108</v>
      </c>
      <c r="C106" s="254"/>
      <c r="D106" s="254"/>
      <c r="E106" s="254"/>
      <c r="F106" s="254"/>
      <c r="G106" s="254"/>
      <c r="H106" s="254"/>
      <c r="I106" s="254"/>
      <c r="J106" s="254"/>
      <c r="AZ106" s="119" t="str">
        <f>B106</f>
        <v>Veškeré prvky a konstrukce se oceňují jako kompletní, včetně detailů, pomocných prací (vysekání drážek, doklinkování, vysekání kapes, lože apod.).</v>
      </c>
    </row>
    <row r="107" spans="1:52" ht="26.4" x14ac:dyDescent="0.25">
      <c r="B107" s="254" t="s">
        <v>109</v>
      </c>
      <c r="C107" s="254"/>
      <c r="D107" s="254"/>
      <c r="E107" s="254"/>
      <c r="F107" s="254"/>
      <c r="G107" s="254"/>
      <c r="H107" s="254"/>
      <c r="I107" s="254"/>
      <c r="J107" s="254"/>
      <c r="AZ107" s="119" t="str">
        <f>B107</f>
        <v>Jakýkoliv rozpor mezi PD a Soupisem prací je nutné na základě důsledné kontroly zhotovitelem neprodleně oznámit.</v>
      </c>
    </row>
    <row r="108" spans="1:52" x14ac:dyDescent="0.25">
      <c r="A108" t="s">
        <v>103</v>
      </c>
      <c r="B108" t="s">
        <v>128</v>
      </c>
    </row>
    <row r="109" spans="1:52" x14ac:dyDescent="0.25">
      <c r="A109" t="s">
        <v>105</v>
      </c>
      <c r="B109" t="s">
        <v>129</v>
      </c>
    </row>
    <row r="110" spans="1:52" x14ac:dyDescent="0.25">
      <c r="A110" t="s">
        <v>105</v>
      </c>
      <c r="B110" t="s">
        <v>130</v>
      </c>
    </row>
    <row r="111" spans="1:52" x14ac:dyDescent="0.25">
      <c r="A111" t="s">
        <v>103</v>
      </c>
      <c r="B111" t="s">
        <v>131</v>
      </c>
    </row>
    <row r="112" spans="1:52" x14ac:dyDescent="0.25">
      <c r="A112" t="s">
        <v>105</v>
      </c>
      <c r="B112" t="s">
        <v>132</v>
      </c>
    </row>
    <row r="113" spans="1:10" x14ac:dyDescent="0.25">
      <c r="A113" t="s">
        <v>105</v>
      </c>
      <c r="B113" t="s">
        <v>133</v>
      </c>
    </row>
    <row r="114" spans="1:10" x14ac:dyDescent="0.25">
      <c r="A114" t="s">
        <v>103</v>
      </c>
      <c r="B114" t="s">
        <v>134</v>
      </c>
    </row>
    <row r="115" spans="1:10" x14ac:dyDescent="0.25">
      <c r="A115" t="s">
        <v>105</v>
      </c>
      <c r="B115" t="s">
        <v>135</v>
      </c>
    </row>
    <row r="116" spans="1:10" x14ac:dyDescent="0.25">
      <c r="A116" t="s">
        <v>103</v>
      </c>
      <c r="B116" t="s">
        <v>136</v>
      </c>
    </row>
    <row r="117" spans="1:10" x14ac:dyDescent="0.25">
      <c r="A117" t="s">
        <v>105</v>
      </c>
      <c r="B117" t="s">
        <v>137</v>
      </c>
    </row>
    <row r="118" spans="1:10" x14ac:dyDescent="0.25">
      <c r="A118" t="s">
        <v>103</v>
      </c>
      <c r="B118" t="s">
        <v>138</v>
      </c>
    </row>
    <row r="119" spans="1:10" x14ac:dyDescent="0.25">
      <c r="A119" t="s">
        <v>105</v>
      </c>
      <c r="B119" t="s">
        <v>139</v>
      </c>
    </row>
    <row r="120" spans="1:10" x14ac:dyDescent="0.25">
      <c r="A120" t="s">
        <v>103</v>
      </c>
      <c r="B120" t="s">
        <v>140</v>
      </c>
    </row>
    <row r="121" spans="1:10" x14ac:dyDescent="0.25">
      <c r="A121" t="s">
        <v>105</v>
      </c>
      <c r="B121" t="s">
        <v>141</v>
      </c>
    </row>
    <row r="122" spans="1:10" x14ac:dyDescent="0.25">
      <c r="A122" t="s">
        <v>103</v>
      </c>
      <c r="B122" t="s">
        <v>142</v>
      </c>
    </row>
    <row r="123" spans="1:10" x14ac:dyDescent="0.25">
      <c r="A123" t="s">
        <v>105</v>
      </c>
      <c r="B123" t="s">
        <v>143</v>
      </c>
    </row>
    <row r="126" spans="1:10" ht="15.6" x14ac:dyDescent="0.3">
      <c r="B126" s="120" t="s">
        <v>144</v>
      </c>
    </row>
    <row r="128" spans="1:10" ht="25.5" customHeight="1" x14ac:dyDescent="0.25">
      <c r="A128" s="122"/>
      <c r="B128" s="125" t="s">
        <v>18</v>
      </c>
      <c r="C128" s="125" t="s">
        <v>6</v>
      </c>
      <c r="D128" s="126"/>
      <c r="E128" s="126"/>
      <c r="F128" s="127" t="s">
        <v>145</v>
      </c>
      <c r="G128" s="127"/>
      <c r="H128" s="127"/>
      <c r="I128" s="127" t="s">
        <v>31</v>
      </c>
      <c r="J128" s="127" t="s">
        <v>0</v>
      </c>
    </row>
    <row r="129" spans="1:10" ht="36.75" customHeight="1" x14ac:dyDescent="0.25">
      <c r="A129" s="123"/>
      <c r="B129" s="128" t="s">
        <v>146</v>
      </c>
      <c r="C129" s="255" t="s">
        <v>147</v>
      </c>
      <c r="D129" s="256"/>
      <c r="E129" s="256"/>
      <c r="F129" s="135" t="s">
        <v>26</v>
      </c>
      <c r="G129" s="136"/>
      <c r="H129" s="136"/>
      <c r="I129" s="136">
        <f>'D.1.1 D.1.01.4f Pol'!G8</f>
        <v>0</v>
      </c>
      <c r="J129" s="132" t="str">
        <f>IF(I285=0,"",I129/I285*100)</f>
        <v/>
      </c>
    </row>
    <row r="130" spans="1:10" ht="36.75" customHeight="1" x14ac:dyDescent="0.25">
      <c r="A130" s="123"/>
      <c r="B130" s="128" t="s">
        <v>146</v>
      </c>
      <c r="C130" s="255" t="s">
        <v>148</v>
      </c>
      <c r="D130" s="256"/>
      <c r="E130" s="256"/>
      <c r="F130" s="135" t="s">
        <v>26</v>
      </c>
      <c r="G130" s="136"/>
      <c r="H130" s="136"/>
      <c r="I130" s="136">
        <f>'D.1.17 D.1.17 Pol'!G8</f>
        <v>0</v>
      </c>
      <c r="J130" s="132" t="str">
        <f>IF(I285=0,"",I130/I285*100)</f>
        <v/>
      </c>
    </row>
    <row r="131" spans="1:10" ht="36.75" customHeight="1" x14ac:dyDescent="0.25">
      <c r="A131" s="123"/>
      <c r="B131" s="128" t="s">
        <v>146</v>
      </c>
      <c r="C131" s="255" t="s">
        <v>149</v>
      </c>
      <c r="D131" s="256"/>
      <c r="E131" s="256"/>
      <c r="F131" s="135" t="s">
        <v>26</v>
      </c>
      <c r="G131" s="136"/>
      <c r="H131" s="136"/>
      <c r="I131" s="136">
        <f>'D.1.1 D.1.01.4c Pol'!G8</f>
        <v>0</v>
      </c>
      <c r="J131" s="132" t="str">
        <f>IF(I285=0,"",I131/I285*100)</f>
        <v/>
      </c>
    </row>
    <row r="132" spans="1:10" ht="36.75" customHeight="1" x14ac:dyDescent="0.25">
      <c r="A132" s="123"/>
      <c r="B132" s="128" t="s">
        <v>150</v>
      </c>
      <c r="C132" s="255" t="s">
        <v>151</v>
      </c>
      <c r="D132" s="256"/>
      <c r="E132" s="256"/>
      <c r="F132" s="135" t="s">
        <v>26</v>
      </c>
      <c r="G132" s="136"/>
      <c r="H132" s="136"/>
      <c r="I132" s="136">
        <f>'D.1.1 D.1.01.4f Pol'!G787</f>
        <v>0</v>
      </c>
      <c r="J132" s="132" t="str">
        <f>IF(I285=0,"",I132/I285*100)</f>
        <v/>
      </c>
    </row>
    <row r="133" spans="1:10" ht="36.75" customHeight="1" x14ac:dyDescent="0.25">
      <c r="A133" s="123"/>
      <c r="B133" s="128" t="s">
        <v>150</v>
      </c>
      <c r="C133" s="255" t="s">
        <v>152</v>
      </c>
      <c r="D133" s="256"/>
      <c r="E133" s="256"/>
      <c r="F133" s="135" t="s">
        <v>26</v>
      </c>
      <c r="G133" s="136"/>
      <c r="H133" s="136"/>
      <c r="I133" s="136">
        <f>'D.1.1 D.1.01.4c Pol'!G295</f>
        <v>0</v>
      </c>
      <c r="J133" s="132" t="str">
        <f>IF(I285=0,"",I133/I285*100)</f>
        <v/>
      </c>
    </row>
    <row r="134" spans="1:10" ht="36.75" customHeight="1" x14ac:dyDescent="0.25">
      <c r="A134" s="123"/>
      <c r="B134" s="128" t="s">
        <v>153</v>
      </c>
      <c r="C134" s="255" t="s">
        <v>154</v>
      </c>
      <c r="D134" s="256"/>
      <c r="E134" s="256"/>
      <c r="F134" s="135" t="s">
        <v>26</v>
      </c>
      <c r="G134" s="136"/>
      <c r="H134" s="136"/>
      <c r="I134" s="136">
        <f>'D.1.1 D.1.01.4f Pol'!G812</f>
        <v>0</v>
      </c>
      <c r="J134" s="132" t="str">
        <f>IF(I285=0,"",I134/I285*100)</f>
        <v/>
      </c>
    </row>
    <row r="135" spans="1:10" ht="36.75" customHeight="1" x14ac:dyDescent="0.25">
      <c r="A135" s="123"/>
      <c r="B135" s="128" t="s">
        <v>155</v>
      </c>
      <c r="C135" s="255" t="s">
        <v>156</v>
      </c>
      <c r="D135" s="256"/>
      <c r="E135" s="256"/>
      <c r="F135" s="135" t="s">
        <v>26</v>
      </c>
      <c r="G135" s="136"/>
      <c r="H135" s="136"/>
      <c r="I135" s="136">
        <f>'D.1.1 D.1.01.4f Pol'!G837</f>
        <v>0</v>
      </c>
      <c r="J135" s="132" t="str">
        <f>IF(I285=0,"",I135/I285*100)</f>
        <v/>
      </c>
    </row>
    <row r="136" spans="1:10" ht="36.75" customHeight="1" x14ac:dyDescent="0.25">
      <c r="A136" s="123"/>
      <c r="B136" s="128" t="s">
        <v>155</v>
      </c>
      <c r="C136" s="255" t="s">
        <v>157</v>
      </c>
      <c r="D136" s="256"/>
      <c r="E136" s="256"/>
      <c r="F136" s="135" t="s">
        <v>26</v>
      </c>
      <c r="G136" s="136"/>
      <c r="H136" s="136"/>
      <c r="I136" s="136">
        <f>'D.1.16 D.1.16 Pol'!G145</f>
        <v>0</v>
      </c>
      <c r="J136" s="132" t="str">
        <f>IF(I285=0,"",I136/I285*100)</f>
        <v/>
      </c>
    </row>
    <row r="137" spans="1:10" ht="36.75" customHeight="1" x14ac:dyDescent="0.25">
      <c r="A137" s="123"/>
      <c r="B137" s="128" t="s">
        <v>158</v>
      </c>
      <c r="C137" s="255" t="s">
        <v>159</v>
      </c>
      <c r="D137" s="256"/>
      <c r="E137" s="256"/>
      <c r="F137" s="135" t="s">
        <v>26</v>
      </c>
      <c r="G137" s="136"/>
      <c r="H137" s="136"/>
      <c r="I137" s="136">
        <f>'D.1.1 D.1.01.4f Pol'!G858</f>
        <v>0</v>
      </c>
      <c r="J137" s="132" t="str">
        <f>IF(I285=0,"",I137/I285*100)</f>
        <v/>
      </c>
    </row>
    <row r="138" spans="1:10" ht="36.75" customHeight="1" x14ac:dyDescent="0.25">
      <c r="A138" s="123"/>
      <c r="B138" s="128" t="s">
        <v>160</v>
      </c>
      <c r="C138" s="255" t="s">
        <v>157</v>
      </c>
      <c r="D138" s="256"/>
      <c r="E138" s="256"/>
      <c r="F138" s="135" t="s">
        <v>26</v>
      </c>
      <c r="G138" s="136"/>
      <c r="H138" s="136"/>
      <c r="I138" s="136">
        <f>'D.1.15 D.1.15 Pol'!G201</f>
        <v>0</v>
      </c>
      <c r="J138" s="132" t="str">
        <f>IF(I285=0,"",I138/I285*100)</f>
        <v/>
      </c>
    </row>
    <row r="139" spans="1:10" ht="36.75" customHeight="1" x14ac:dyDescent="0.25">
      <c r="A139" s="123"/>
      <c r="B139" s="128" t="s">
        <v>161</v>
      </c>
      <c r="C139" s="255" t="s">
        <v>157</v>
      </c>
      <c r="D139" s="256"/>
      <c r="E139" s="256"/>
      <c r="F139" s="135" t="s">
        <v>26</v>
      </c>
      <c r="G139" s="136"/>
      <c r="H139" s="136"/>
      <c r="I139" s="136">
        <f>'D.1.14 D.1.14 Pol'!G314</f>
        <v>0</v>
      </c>
      <c r="J139" s="132" t="str">
        <f>IF(I285=0,"",I139/I285*100)</f>
        <v/>
      </c>
    </row>
    <row r="140" spans="1:10" ht="36.75" customHeight="1" x14ac:dyDescent="0.25">
      <c r="A140" s="123"/>
      <c r="B140" s="128" t="s">
        <v>162</v>
      </c>
      <c r="C140" s="255" t="s">
        <v>163</v>
      </c>
      <c r="D140" s="256"/>
      <c r="E140" s="256"/>
      <c r="F140" s="135" t="s">
        <v>26</v>
      </c>
      <c r="G140" s="136"/>
      <c r="H140" s="136"/>
      <c r="I140" s="136">
        <f>'D.1.1 D.1.01.4f Pol'!G150</f>
        <v>0</v>
      </c>
      <c r="J140" s="132" t="str">
        <f>IF(I285=0,"",I140/I285*100)</f>
        <v/>
      </c>
    </row>
    <row r="141" spans="1:10" ht="36.75" customHeight="1" x14ac:dyDescent="0.25">
      <c r="A141" s="123"/>
      <c r="B141" s="128" t="s">
        <v>162</v>
      </c>
      <c r="C141" s="255" t="s">
        <v>164</v>
      </c>
      <c r="D141" s="256"/>
      <c r="E141" s="256"/>
      <c r="F141" s="135" t="s">
        <v>26</v>
      </c>
      <c r="G141" s="136"/>
      <c r="H141" s="136"/>
      <c r="I141" s="136">
        <f>'D.1.1 D.1.01.4d Pol'!G42</f>
        <v>0</v>
      </c>
      <c r="J141" s="132" t="str">
        <f>IF(I285=0,"",I141/I285*100)</f>
        <v/>
      </c>
    </row>
    <row r="142" spans="1:10" ht="36.75" customHeight="1" x14ac:dyDescent="0.25">
      <c r="A142" s="123"/>
      <c r="B142" s="128" t="s">
        <v>162</v>
      </c>
      <c r="C142" s="255" t="s">
        <v>165</v>
      </c>
      <c r="D142" s="256"/>
      <c r="E142" s="256"/>
      <c r="F142" s="135" t="s">
        <v>26</v>
      </c>
      <c r="G142" s="136"/>
      <c r="H142" s="136"/>
      <c r="I142" s="136">
        <f>'D.1.1 D.1.01.4c Pol'!G32</f>
        <v>0</v>
      </c>
      <c r="J142" s="132" t="str">
        <f>IF(I285=0,"",I142/I285*100)</f>
        <v/>
      </c>
    </row>
    <row r="143" spans="1:10" ht="36.75" customHeight="1" x14ac:dyDescent="0.25">
      <c r="A143" s="123"/>
      <c r="B143" s="128" t="s">
        <v>166</v>
      </c>
      <c r="C143" s="255" t="s">
        <v>167</v>
      </c>
      <c r="D143" s="256"/>
      <c r="E143" s="256"/>
      <c r="F143" s="135" t="s">
        <v>26</v>
      </c>
      <c r="G143" s="136"/>
      <c r="H143" s="136"/>
      <c r="I143" s="136">
        <f>'D.1.1 D.1.01.4f Pol'!G179</f>
        <v>0</v>
      </c>
      <c r="J143" s="132" t="str">
        <f>IF(I285=0,"",I143/I285*100)</f>
        <v/>
      </c>
    </row>
    <row r="144" spans="1:10" ht="36.75" customHeight="1" x14ac:dyDescent="0.25">
      <c r="A144" s="123"/>
      <c r="B144" s="128" t="s">
        <v>166</v>
      </c>
      <c r="C144" s="255" t="s">
        <v>168</v>
      </c>
      <c r="D144" s="256"/>
      <c r="E144" s="256"/>
      <c r="F144" s="135" t="s">
        <v>26</v>
      </c>
      <c r="G144" s="136"/>
      <c r="H144" s="136"/>
      <c r="I144" s="136">
        <f>'D.1.1 D.1.01.4c Pol'!G63</f>
        <v>0</v>
      </c>
      <c r="J144" s="132" t="str">
        <f>IF(I285=0,"",I144/I285*100)</f>
        <v/>
      </c>
    </row>
    <row r="145" spans="1:10" ht="36.75" customHeight="1" x14ac:dyDescent="0.25">
      <c r="A145" s="123"/>
      <c r="B145" s="128" t="s">
        <v>166</v>
      </c>
      <c r="C145" s="255" t="s">
        <v>169</v>
      </c>
      <c r="D145" s="256"/>
      <c r="E145" s="256"/>
      <c r="F145" s="135" t="s">
        <v>26</v>
      </c>
      <c r="G145" s="136"/>
      <c r="H145" s="136"/>
      <c r="I145" s="136">
        <f>'D.1.17 D.1.17 Pol'!G19</f>
        <v>0</v>
      </c>
      <c r="J145" s="132" t="str">
        <f>IF(I285=0,"",I145/I285*100)</f>
        <v/>
      </c>
    </row>
    <row r="146" spans="1:10" ht="36.75" customHeight="1" x14ac:dyDescent="0.25">
      <c r="A146" s="123"/>
      <c r="B146" s="128" t="s">
        <v>170</v>
      </c>
      <c r="C146" s="255" t="s">
        <v>171</v>
      </c>
      <c r="D146" s="256"/>
      <c r="E146" s="256"/>
      <c r="F146" s="135" t="s">
        <v>26</v>
      </c>
      <c r="G146" s="136"/>
      <c r="H146" s="136"/>
      <c r="I146" s="136">
        <f>'D.1.1 D.1.01.4f Pol'!G192</f>
        <v>0</v>
      </c>
      <c r="J146" s="132" t="str">
        <f>IF(I285=0,"",I146/I285*100)</f>
        <v/>
      </c>
    </row>
    <row r="147" spans="1:10" ht="36.75" customHeight="1" x14ac:dyDescent="0.25">
      <c r="A147" s="123"/>
      <c r="B147" s="128" t="s">
        <v>170</v>
      </c>
      <c r="C147" s="255" t="s">
        <v>172</v>
      </c>
      <c r="D147" s="256"/>
      <c r="E147" s="256"/>
      <c r="F147" s="135" t="s">
        <v>26</v>
      </c>
      <c r="G147" s="136"/>
      <c r="H147" s="136"/>
      <c r="I147" s="136">
        <f>'D.1.17 D.1.17 Pol'!G43</f>
        <v>0</v>
      </c>
      <c r="J147" s="132" t="str">
        <f>IF(I285=0,"",I147/I285*100)</f>
        <v/>
      </c>
    </row>
    <row r="148" spans="1:10" ht="36.75" customHeight="1" x14ac:dyDescent="0.25">
      <c r="A148" s="123"/>
      <c r="B148" s="128" t="s">
        <v>170</v>
      </c>
      <c r="C148" s="255" t="s">
        <v>173</v>
      </c>
      <c r="D148" s="256"/>
      <c r="E148" s="256"/>
      <c r="F148" s="135" t="s">
        <v>26</v>
      </c>
      <c r="G148" s="136"/>
      <c r="H148" s="136"/>
      <c r="I148" s="136">
        <f>'D.1.1 D.1.01.4c Pol'!G90</f>
        <v>0</v>
      </c>
      <c r="J148" s="132" t="str">
        <f>IF(I285=0,"",I148/I285*100)</f>
        <v/>
      </c>
    </row>
    <row r="149" spans="1:10" ht="36.75" customHeight="1" x14ac:dyDescent="0.25">
      <c r="A149" s="123"/>
      <c r="B149" s="128" t="s">
        <v>174</v>
      </c>
      <c r="C149" s="255" t="s">
        <v>175</v>
      </c>
      <c r="D149" s="256"/>
      <c r="E149" s="256"/>
      <c r="F149" s="135" t="s">
        <v>26</v>
      </c>
      <c r="G149" s="136"/>
      <c r="H149" s="136"/>
      <c r="I149" s="136">
        <f>'D.1.1 D.1.01.4f Pol'!G410</f>
        <v>0</v>
      </c>
      <c r="J149" s="132" t="str">
        <f>IF(I285=0,"",I149/I285*100)</f>
        <v/>
      </c>
    </row>
    <row r="150" spans="1:10" ht="36.75" customHeight="1" x14ac:dyDescent="0.25">
      <c r="A150" s="123"/>
      <c r="B150" s="128" t="s">
        <v>174</v>
      </c>
      <c r="C150" s="255" t="s">
        <v>176</v>
      </c>
      <c r="D150" s="256"/>
      <c r="E150" s="256"/>
      <c r="F150" s="135" t="s">
        <v>26</v>
      </c>
      <c r="G150" s="136"/>
      <c r="H150" s="136"/>
      <c r="I150" s="136">
        <f>'D.1.1 D.1.01.4c Pol'!G111</f>
        <v>0</v>
      </c>
      <c r="J150" s="132" t="str">
        <f>IF(I285=0,"",I150/I285*100)</f>
        <v/>
      </c>
    </row>
    <row r="151" spans="1:10" ht="36.75" customHeight="1" x14ac:dyDescent="0.25">
      <c r="A151" s="123"/>
      <c r="B151" s="128" t="s">
        <v>174</v>
      </c>
      <c r="C151" s="255" t="s">
        <v>177</v>
      </c>
      <c r="D151" s="256"/>
      <c r="E151" s="256"/>
      <c r="F151" s="135" t="s">
        <v>26</v>
      </c>
      <c r="G151" s="136"/>
      <c r="H151" s="136"/>
      <c r="I151" s="136">
        <f>'D.1.17 D.1.17 Pol'!G67</f>
        <v>0</v>
      </c>
      <c r="J151" s="132" t="str">
        <f>IF(I285=0,"",I151/I285*100)</f>
        <v/>
      </c>
    </row>
    <row r="152" spans="1:10" ht="36.75" customHeight="1" x14ac:dyDescent="0.25">
      <c r="A152" s="123"/>
      <c r="B152" s="128" t="s">
        <v>178</v>
      </c>
      <c r="C152" s="255" t="s">
        <v>179</v>
      </c>
      <c r="D152" s="256"/>
      <c r="E152" s="256"/>
      <c r="F152" s="135" t="s">
        <v>26</v>
      </c>
      <c r="G152" s="136"/>
      <c r="H152" s="136"/>
      <c r="I152" s="136">
        <f>'D.1.1 D.1.01.4f Pol'!G439</f>
        <v>0</v>
      </c>
      <c r="J152" s="132" t="str">
        <f>IF(I285=0,"",I152/I285*100)</f>
        <v/>
      </c>
    </row>
    <row r="153" spans="1:10" ht="36.75" customHeight="1" x14ac:dyDescent="0.25">
      <c r="A153" s="123"/>
      <c r="B153" s="128" t="s">
        <v>178</v>
      </c>
      <c r="C153" s="255" t="s">
        <v>180</v>
      </c>
      <c r="D153" s="256"/>
      <c r="E153" s="256"/>
      <c r="F153" s="135" t="s">
        <v>26</v>
      </c>
      <c r="G153" s="136"/>
      <c r="H153" s="136"/>
      <c r="I153" s="136">
        <f>'D.1.17 D.1.17 Pol'!G84</f>
        <v>0</v>
      </c>
      <c r="J153" s="132" t="str">
        <f>IF(I285=0,"",I153/I285*100)</f>
        <v/>
      </c>
    </row>
    <row r="154" spans="1:10" ht="36.75" customHeight="1" x14ac:dyDescent="0.25">
      <c r="A154" s="123"/>
      <c r="B154" s="128" t="s">
        <v>178</v>
      </c>
      <c r="C154" s="255" t="s">
        <v>181</v>
      </c>
      <c r="D154" s="256"/>
      <c r="E154" s="256"/>
      <c r="F154" s="135" t="s">
        <v>26</v>
      </c>
      <c r="G154" s="136"/>
      <c r="H154" s="136"/>
      <c r="I154" s="136">
        <f>'D.1.1 D.1.01.4c Pol'!G193</f>
        <v>0</v>
      </c>
      <c r="J154" s="132" t="str">
        <f>IF(I285=0,"",I154/I285*100)</f>
        <v/>
      </c>
    </row>
    <row r="155" spans="1:10" ht="36.75" customHeight="1" x14ac:dyDescent="0.25">
      <c r="A155" s="123"/>
      <c r="B155" s="128" t="s">
        <v>182</v>
      </c>
      <c r="C155" s="255" t="s">
        <v>183</v>
      </c>
      <c r="D155" s="256"/>
      <c r="E155" s="256"/>
      <c r="F155" s="135" t="s">
        <v>26</v>
      </c>
      <c r="G155" s="136"/>
      <c r="H155" s="136"/>
      <c r="I155" s="136">
        <f>'D.1.1 D.1.01.4f Pol'!G620</f>
        <v>0</v>
      </c>
      <c r="J155" s="132" t="str">
        <f>IF(I285=0,"",I155/I285*100)</f>
        <v/>
      </c>
    </row>
    <row r="156" spans="1:10" ht="36.75" customHeight="1" x14ac:dyDescent="0.25">
      <c r="A156" s="123"/>
      <c r="B156" s="128" t="s">
        <v>182</v>
      </c>
      <c r="C156" s="255" t="s">
        <v>184</v>
      </c>
      <c r="D156" s="256"/>
      <c r="E156" s="256"/>
      <c r="F156" s="135" t="s">
        <v>26</v>
      </c>
      <c r="G156" s="136"/>
      <c r="H156" s="136"/>
      <c r="I156" s="136">
        <f>'D.1.1 D.1.01.4c Pol'!G226</f>
        <v>0</v>
      </c>
      <c r="J156" s="132" t="str">
        <f>IF(I285=0,"",I156/I285*100)</f>
        <v/>
      </c>
    </row>
    <row r="157" spans="1:10" ht="36.75" customHeight="1" x14ac:dyDescent="0.25">
      <c r="A157" s="123"/>
      <c r="B157" s="128" t="s">
        <v>185</v>
      </c>
      <c r="C157" s="255" t="s">
        <v>186</v>
      </c>
      <c r="D157" s="256"/>
      <c r="E157" s="256"/>
      <c r="F157" s="135" t="s">
        <v>26</v>
      </c>
      <c r="G157" s="136"/>
      <c r="H157" s="136"/>
      <c r="I157" s="136">
        <f>'D.1.1 D.1.01.4f Pol'!G657</f>
        <v>0</v>
      </c>
      <c r="J157" s="132" t="str">
        <f>IF(I285=0,"",I157/I285*100)</f>
        <v/>
      </c>
    </row>
    <row r="158" spans="1:10" ht="36.75" customHeight="1" x14ac:dyDescent="0.25">
      <c r="A158" s="123"/>
      <c r="B158" s="128" t="s">
        <v>185</v>
      </c>
      <c r="C158" s="255" t="s">
        <v>187</v>
      </c>
      <c r="D158" s="256"/>
      <c r="E158" s="256"/>
      <c r="F158" s="135" t="s">
        <v>26</v>
      </c>
      <c r="G158" s="136"/>
      <c r="H158" s="136"/>
      <c r="I158" s="136">
        <f>'D.1.1 D.1.01.4c Pol'!G257</f>
        <v>0</v>
      </c>
      <c r="J158" s="132" t="str">
        <f>IF(I285=0,"",I158/I285*100)</f>
        <v/>
      </c>
    </row>
    <row r="159" spans="1:10" ht="36.75" customHeight="1" x14ac:dyDescent="0.25">
      <c r="A159" s="123"/>
      <c r="B159" s="128" t="s">
        <v>188</v>
      </c>
      <c r="C159" s="255" t="s">
        <v>189</v>
      </c>
      <c r="D159" s="256"/>
      <c r="E159" s="256"/>
      <c r="F159" s="135" t="s">
        <v>26</v>
      </c>
      <c r="G159" s="136"/>
      <c r="H159" s="136"/>
      <c r="I159" s="136">
        <f>'D.1.1 D.1.01.4f Pol'!G750</f>
        <v>0</v>
      </c>
      <c r="J159" s="132" t="str">
        <f>IF(I285=0,"",I159/I285*100)</f>
        <v/>
      </c>
    </row>
    <row r="160" spans="1:10" ht="36.75" customHeight="1" x14ac:dyDescent="0.25">
      <c r="A160" s="123"/>
      <c r="B160" s="128" t="s">
        <v>188</v>
      </c>
      <c r="C160" s="255" t="s">
        <v>190</v>
      </c>
      <c r="D160" s="256"/>
      <c r="E160" s="256"/>
      <c r="F160" s="135" t="s">
        <v>26</v>
      </c>
      <c r="G160" s="136"/>
      <c r="H160" s="136"/>
      <c r="I160" s="136">
        <f>'D.1.1 D.1.01.4c Pol'!G278</f>
        <v>0</v>
      </c>
      <c r="J160" s="132" t="str">
        <f>IF(I285=0,"",I160/I285*100)</f>
        <v/>
      </c>
    </row>
    <row r="161" spans="1:10" ht="36.75" customHeight="1" x14ac:dyDescent="0.25">
      <c r="A161" s="123"/>
      <c r="B161" s="128" t="s">
        <v>191</v>
      </c>
      <c r="C161" s="255" t="s">
        <v>192</v>
      </c>
      <c r="D161" s="256"/>
      <c r="E161" s="256"/>
      <c r="F161" s="135" t="s">
        <v>26</v>
      </c>
      <c r="G161" s="136"/>
      <c r="H161" s="136"/>
      <c r="I161" s="136">
        <f>'D.1.1 D.1.01.4e Pol'!G8</f>
        <v>0</v>
      </c>
      <c r="J161" s="132" t="str">
        <f>IF(I285=0,"",I161/I285*100)</f>
        <v/>
      </c>
    </row>
    <row r="162" spans="1:10" ht="36.75" customHeight="1" x14ac:dyDescent="0.25">
      <c r="A162" s="123"/>
      <c r="B162" s="128" t="s">
        <v>191</v>
      </c>
      <c r="C162" s="255" t="s">
        <v>193</v>
      </c>
      <c r="D162" s="256"/>
      <c r="E162" s="256"/>
      <c r="F162" s="135" t="s">
        <v>26</v>
      </c>
      <c r="G162" s="136"/>
      <c r="H162" s="136"/>
      <c r="I162" s="136">
        <f>'D.1.1 D.1.01._A01 Pol'!G8+'D.1.1 D.1.01._B01 Pol'!G8+'D.1.11 D.1.11 Pol'!G8+'D.1.12 D.1.12_01 Pol'!G8+'D.1.12 D.1.12_02 Pol'!G8+'D.1.13 D.1.13_01 Pol'!G8+'D.1.13 D.1.13_02 Pol'!G8</f>
        <v>0</v>
      </c>
      <c r="J162" s="132" t="str">
        <f>IF(I285=0,"",I162/I285*100)</f>
        <v/>
      </c>
    </row>
    <row r="163" spans="1:10" ht="36.75" customHeight="1" x14ac:dyDescent="0.25">
      <c r="A163" s="123"/>
      <c r="B163" s="128" t="s">
        <v>194</v>
      </c>
      <c r="C163" s="255" t="s">
        <v>195</v>
      </c>
      <c r="D163" s="256"/>
      <c r="E163" s="256"/>
      <c r="F163" s="135" t="s">
        <v>26</v>
      </c>
      <c r="G163" s="136"/>
      <c r="H163" s="136"/>
      <c r="I163" s="136">
        <f>'D.1.1 D.1.01.4g_4 Pol'!G8</f>
        <v>0</v>
      </c>
      <c r="J163" s="132" t="str">
        <f>IF(I285=0,"",I163/I285*100)</f>
        <v/>
      </c>
    </row>
    <row r="164" spans="1:10" ht="36.75" customHeight="1" x14ac:dyDescent="0.25">
      <c r="A164" s="123"/>
      <c r="B164" s="128" t="s">
        <v>194</v>
      </c>
      <c r="C164" s="255" t="s">
        <v>196</v>
      </c>
      <c r="D164" s="256"/>
      <c r="E164" s="256"/>
      <c r="F164" s="135" t="s">
        <v>26</v>
      </c>
      <c r="G164" s="136"/>
      <c r="H164" s="136"/>
      <c r="I164" s="136">
        <f>'D.1.1 D.1.01.4g_1 Pol'!G8+'D.1.1 D.1.01.4g_2 Pol'!G8+'D.1.1 D.1.01.4g_3 Pol'!G8</f>
        <v>0</v>
      </c>
      <c r="J164" s="132" t="str">
        <f>IF(I285=0,"",I164/I285*100)</f>
        <v/>
      </c>
    </row>
    <row r="165" spans="1:10" ht="36.75" customHeight="1" x14ac:dyDescent="0.25">
      <c r="A165" s="123"/>
      <c r="B165" s="128" t="s">
        <v>197</v>
      </c>
      <c r="C165" s="255" t="s">
        <v>198</v>
      </c>
      <c r="D165" s="256"/>
      <c r="E165" s="256"/>
      <c r="F165" s="135" t="s">
        <v>26</v>
      </c>
      <c r="G165" s="136"/>
      <c r="H165" s="136"/>
      <c r="I165" s="136">
        <f>'D.1.1 D.1.01.4e Pol'!G395</f>
        <v>0</v>
      </c>
      <c r="J165" s="132" t="str">
        <f>IF(I285=0,"",I165/I285*100)</f>
        <v/>
      </c>
    </row>
    <row r="166" spans="1:10" ht="36.75" customHeight="1" x14ac:dyDescent="0.25">
      <c r="A166" s="123"/>
      <c r="B166" s="128" t="s">
        <v>199</v>
      </c>
      <c r="C166" s="255" t="s">
        <v>200</v>
      </c>
      <c r="D166" s="256"/>
      <c r="E166" s="256"/>
      <c r="F166" s="135" t="s">
        <v>26</v>
      </c>
      <c r="G166" s="136"/>
      <c r="H166" s="136"/>
      <c r="I166" s="136">
        <f>'D.1.13 D.1.13_02 Pol'!G255</f>
        <v>0</v>
      </c>
      <c r="J166" s="132" t="str">
        <f>IF(I285=0,"",I166/I285*100)</f>
        <v/>
      </c>
    </row>
    <row r="167" spans="1:10" ht="36.75" customHeight="1" x14ac:dyDescent="0.25">
      <c r="A167" s="123"/>
      <c r="B167" s="128" t="s">
        <v>201</v>
      </c>
      <c r="C167" s="255" t="s">
        <v>202</v>
      </c>
      <c r="D167" s="256"/>
      <c r="E167" s="256"/>
      <c r="F167" s="135" t="s">
        <v>26</v>
      </c>
      <c r="G167" s="136"/>
      <c r="H167" s="136"/>
      <c r="I167" s="136">
        <f>'D.1.1 D.1.01.4a Pol'!G8+'D.1.14 D.1.14 Pol'!G8+'D.1.15 D.1.15 Pol'!G8+'D.1.16 D.1.16 Pol'!G8</f>
        <v>0</v>
      </c>
      <c r="J167" s="132" t="str">
        <f>IF(I285=0,"",I167/I285*100)</f>
        <v/>
      </c>
    </row>
    <row r="168" spans="1:10" ht="36.75" customHeight="1" x14ac:dyDescent="0.25">
      <c r="A168" s="123"/>
      <c r="B168" s="128" t="s">
        <v>201</v>
      </c>
      <c r="C168" s="255" t="s">
        <v>203</v>
      </c>
      <c r="D168" s="256"/>
      <c r="E168" s="256"/>
      <c r="F168" s="135" t="s">
        <v>26</v>
      </c>
      <c r="G168" s="136"/>
      <c r="H168" s="136"/>
      <c r="I168" s="136">
        <f>'D.1.1 D.1.01.4e Pol'!G400</f>
        <v>0</v>
      </c>
      <c r="J168" s="132" t="str">
        <f>IF(I285=0,"",I168/I285*100)</f>
        <v/>
      </c>
    </row>
    <row r="169" spans="1:10" ht="36.75" customHeight="1" x14ac:dyDescent="0.25">
      <c r="A169" s="123"/>
      <c r="B169" s="128" t="s">
        <v>204</v>
      </c>
      <c r="C169" s="255" t="s">
        <v>205</v>
      </c>
      <c r="D169" s="256"/>
      <c r="E169" s="256"/>
      <c r="F169" s="135" t="s">
        <v>26</v>
      </c>
      <c r="G169" s="136"/>
      <c r="H169" s="136"/>
      <c r="I169" s="136">
        <f>'D.1.14 D.1.14 Pol'!G39+'D.1.15 D.1.15 Pol'!G28</f>
        <v>0</v>
      </c>
      <c r="J169" s="132" t="str">
        <f>IF(I285=0,"",I169/I285*100)</f>
        <v/>
      </c>
    </row>
    <row r="170" spans="1:10" ht="36.75" customHeight="1" x14ac:dyDescent="0.25">
      <c r="A170" s="123"/>
      <c r="B170" s="128" t="s">
        <v>204</v>
      </c>
      <c r="C170" s="255" t="s">
        <v>206</v>
      </c>
      <c r="D170" s="256"/>
      <c r="E170" s="256"/>
      <c r="F170" s="135" t="s">
        <v>26</v>
      </c>
      <c r="G170" s="136"/>
      <c r="H170" s="136"/>
      <c r="I170" s="136">
        <f>'D.1.1 D.1.01.4e Pol'!G429</f>
        <v>0</v>
      </c>
      <c r="J170" s="132" t="str">
        <f>IF(I285=0,"",I170/I285*100)</f>
        <v/>
      </c>
    </row>
    <row r="171" spans="1:10" ht="36.75" customHeight="1" x14ac:dyDescent="0.25">
      <c r="A171" s="123"/>
      <c r="B171" s="128" t="s">
        <v>207</v>
      </c>
      <c r="C171" s="255" t="s">
        <v>208</v>
      </c>
      <c r="D171" s="256"/>
      <c r="E171" s="256"/>
      <c r="F171" s="135" t="s">
        <v>26</v>
      </c>
      <c r="G171" s="136"/>
      <c r="H171" s="136"/>
      <c r="I171" s="136">
        <f>'D.1.1 D.1.01.4a Pol'!G17+'D.1.14 D.1.14 Pol'!G48+'D.1.15 D.1.15 Pol'!G37+'D.1.16 D.1.16 Pol'!G16</f>
        <v>0</v>
      </c>
      <c r="J171" s="132" t="str">
        <f>IF(I285=0,"",I171/I285*100)</f>
        <v/>
      </c>
    </row>
    <row r="172" spans="1:10" ht="36.75" customHeight="1" x14ac:dyDescent="0.25">
      <c r="A172" s="123"/>
      <c r="B172" s="128" t="s">
        <v>209</v>
      </c>
      <c r="C172" s="255" t="s">
        <v>210</v>
      </c>
      <c r="D172" s="256"/>
      <c r="E172" s="256"/>
      <c r="F172" s="135" t="s">
        <v>26</v>
      </c>
      <c r="G172" s="136"/>
      <c r="H172" s="136"/>
      <c r="I172" s="136">
        <f>'D.1.1 D.1.01.4a Pol'!G36+'D.1.14 D.1.14 Pol'!G73+'D.1.15 D.1.15 Pol'!G54</f>
        <v>0</v>
      </c>
      <c r="J172" s="132" t="str">
        <f>IF(I285=0,"",I172/I285*100)</f>
        <v/>
      </c>
    </row>
    <row r="173" spans="1:10" ht="36.75" customHeight="1" x14ac:dyDescent="0.25">
      <c r="A173" s="123"/>
      <c r="B173" s="128" t="s">
        <v>211</v>
      </c>
      <c r="C173" s="255" t="s">
        <v>212</v>
      </c>
      <c r="D173" s="256"/>
      <c r="E173" s="256"/>
      <c r="F173" s="135" t="s">
        <v>26</v>
      </c>
      <c r="G173" s="136"/>
      <c r="H173" s="136"/>
      <c r="I173" s="136">
        <f>'D.1.1 D.1.01.4a Pol'!G57+'D.1.14 D.1.14 Pol'!G98+'D.1.15 D.1.15 Pol'!G61+'D.1.16 D.1.16 Pol'!G41</f>
        <v>0</v>
      </c>
      <c r="J173" s="132" t="str">
        <f>IF(I285=0,"",I173/I285*100)</f>
        <v/>
      </c>
    </row>
    <row r="174" spans="1:10" ht="36.75" customHeight="1" x14ac:dyDescent="0.25">
      <c r="A174" s="123"/>
      <c r="B174" s="128" t="s">
        <v>213</v>
      </c>
      <c r="C174" s="255" t="s">
        <v>214</v>
      </c>
      <c r="D174" s="256"/>
      <c r="E174" s="256"/>
      <c r="F174" s="135" t="s">
        <v>26</v>
      </c>
      <c r="G174" s="136"/>
      <c r="H174" s="136"/>
      <c r="I174" s="136">
        <f>'D.1.1 D.1.01.4a Pol'!G100+'D.1.14 D.1.14 Pol'!G124+'D.1.15 D.1.15 Pol'!G83+'D.1.16 D.1.16 Pol'!G55</f>
        <v>0</v>
      </c>
      <c r="J174" s="132" t="str">
        <f>IF(I285=0,"",I174/I285*100)</f>
        <v/>
      </c>
    </row>
    <row r="175" spans="1:10" ht="36.75" customHeight="1" x14ac:dyDescent="0.25">
      <c r="A175" s="123"/>
      <c r="B175" s="128" t="s">
        <v>215</v>
      </c>
      <c r="C175" s="255" t="s">
        <v>216</v>
      </c>
      <c r="D175" s="256"/>
      <c r="E175" s="256"/>
      <c r="F175" s="135" t="s">
        <v>26</v>
      </c>
      <c r="G175" s="136"/>
      <c r="H175" s="136"/>
      <c r="I175" s="136">
        <f>'D.1.14 D.1.14 Pol'!G133+'D.1.15 D.1.15 Pol'!G90</f>
        <v>0</v>
      </c>
      <c r="J175" s="132" t="str">
        <f>IF(I285=0,"",I175/I285*100)</f>
        <v/>
      </c>
    </row>
    <row r="176" spans="1:10" ht="36.75" customHeight="1" x14ac:dyDescent="0.25">
      <c r="A176" s="123"/>
      <c r="B176" s="128" t="s">
        <v>217</v>
      </c>
      <c r="C176" s="255" t="s">
        <v>218</v>
      </c>
      <c r="D176" s="256"/>
      <c r="E176" s="256"/>
      <c r="F176" s="135" t="s">
        <v>26</v>
      </c>
      <c r="G176" s="136"/>
      <c r="H176" s="136"/>
      <c r="I176" s="136">
        <f>'D.1.1 D.1.01.4e Pol'!G84</f>
        <v>0</v>
      </c>
      <c r="J176" s="132" t="str">
        <f>IF(I285=0,"",I176/I285*100)</f>
        <v/>
      </c>
    </row>
    <row r="177" spans="1:10" ht="36.75" customHeight="1" x14ac:dyDescent="0.25">
      <c r="A177" s="123"/>
      <c r="B177" s="128" t="s">
        <v>217</v>
      </c>
      <c r="C177" s="255" t="s">
        <v>219</v>
      </c>
      <c r="D177" s="256"/>
      <c r="E177" s="256"/>
      <c r="F177" s="135" t="s">
        <v>26</v>
      </c>
      <c r="G177" s="136"/>
      <c r="H177" s="136"/>
      <c r="I177" s="136">
        <f>'D.1.1 D.1.01._A01 Pol'!G39</f>
        <v>0</v>
      </c>
      <c r="J177" s="132" t="str">
        <f>IF(I285=0,"",I177/I285*100)</f>
        <v/>
      </c>
    </row>
    <row r="178" spans="1:10" ht="36.75" customHeight="1" x14ac:dyDescent="0.25">
      <c r="A178" s="123"/>
      <c r="B178" s="128" t="s">
        <v>220</v>
      </c>
      <c r="C178" s="255" t="s">
        <v>221</v>
      </c>
      <c r="D178" s="256"/>
      <c r="E178" s="256"/>
      <c r="F178" s="135" t="s">
        <v>26</v>
      </c>
      <c r="G178" s="136"/>
      <c r="H178" s="136"/>
      <c r="I178" s="136">
        <f>'D.1.1 D.1.01.4g_1 Pol'!G87+'D.1.1 D.1.01.4g_2 Pol'!G87</f>
        <v>0</v>
      </c>
      <c r="J178" s="132" t="str">
        <f>IF(I285=0,"",I178/I285*100)</f>
        <v/>
      </c>
    </row>
    <row r="179" spans="1:10" ht="36.75" customHeight="1" x14ac:dyDescent="0.25">
      <c r="A179" s="123"/>
      <c r="B179" s="128" t="s">
        <v>220</v>
      </c>
      <c r="C179" s="255" t="s">
        <v>222</v>
      </c>
      <c r="D179" s="256"/>
      <c r="E179" s="256"/>
      <c r="F179" s="135" t="s">
        <v>26</v>
      </c>
      <c r="G179" s="136"/>
      <c r="H179" s="136"/>
      <c r="I179" s="136">
        <f>'D.1.1 D.1.01.4g_3 Pol'!G15</f>
        <v>0</v>
      </c>
      <c r="J179" s="132" t="str">
        <f>IF(I285=0,"",I179/I285*100)</f>
        <v/>
      </c>
    </row>
    <row r="180" spans="1:10" ht="36.75" customHeight="1" x14ac:dyDescent="0.25">
      <c r="A180" s="123"/>
      <c r="B180" s="128" t="s">
        <v>220</v>
      </c>
      <c r="C180" s="255" t="s">
        <v>223</v>
      </c>
      <c r="D180" s="256"/>
      <c r="E180" s="256"/>
      <c r="F180" s="135" t="s">
        <v>26</v>
      </c>
      <c r="G180" s="136"/>
      <c r="H180" s="136"/>
      <c r="I180" s="136">
        <f>'D.1.1 D.1.01.4g_4 Pol'!G43</f>
        <v>0</v>
      </c>
      <c r="J180" s="132" t="str">
        <f>IF(I285=0,"",I180/I285*100)</f>
        <v/>
      </c>
    </row>
    <row r="181" spans="1:10" ht="36.75" customHeight="1" x14ac:dyDescent="0.25">
      <c r="A181" s="123"/>
      <c r="B181" s="128" t="s">
        <v>224</v>
      </c>
      <c r="C181" s="255" t="s">
        <v>225</v>
      </c>
      <c r="D181" s="256"/>
      <c r="E181" s="256"/>
      <c r="F181" s="135" t="s">
        <v>26</v>
      </c>
      <c r="G181" s="136"/>
      <c r="H181" s="136"/>
      <c r="I181" s="136">
        <f>'D.1.1 D.1.01.4e Pol'!G151</f>
        <v>0</v>
      </c>
      <c r="J181" s="132" t="str">
        <f>IF(I285=0,"",I181/I285*100)</f>
        <v/>
      </c>
    </row>
    <row r="182" spans="1:10" ht="36.75" customHeight="1" x14ac:dyDescent="0.25">
      <c r="A182" s="123"/>
      <c r="B182" s="128" t="s">
        <v>224</v>
      </c>
      <c r="C182" s="255" t="s">
        <v>226</v>
      </c>
      <c r="D182" s="256"/>
      <c r="E182" s="256"/>
      <c r="F182" s="135" t="s">
        <v>26</v>
      </c>
      <c r="G182" s="136"/>
      <c r="H182" s="136"/>
      <c r="I182" s="136">
        <f>'D.1.1 D.1.01._A01 Pol'!G99+'D.1.1 D.1.01._B01 Pol'!G21</f>
        <v>0</v>
      </c>
      <c r="J182" s="132" t="str">
        <f>IF(I285=0,"",I182/I285*100)</f>
        <v/>
      </c>
    </row>
    <row r="183" spans="1:10" ht="36.75" customHeight="1" x14ac:dyDescent="0.25">
      <c r="A183" s="123"/>
      <c r="B183" s="128" t="s">
        <v>227</v>
      </c>
      <c r="C183" s="255" t="s">
        <v>222</v>
      </c>
      <c r="D183" s="256"/>
      <c r="E183" s="256"/>
      <c r="F183" s="135" t="s">
        <v>26</v>
      </c>
      <c r="G183" s="136"/>
      <c r="H183" s="136"/>
      <c r="I183" s="136">
        <f>'D.1.1 D.1.01.4g_1 Pol'!G124+'D.1.1 D.1.01.4g_2 Pol'!G125</f>
        <v>0</v>
      </c>
      <c r="J183" s="132" t="str">
        <f>IF(I285=0,"",I183/I285*100)</f>
        <v/>
      </c>
    </row>
    <row r="184" spans="1:10" ht="36.75" customHeight="1" x14ac:dyDescent="0.25">
      <c r="A184" s="123"/>
      <c r="B184" s="128" t="s">
        <v>227</v>
      </c>
      <c r="C184" s="255" t="s">
        <v>228</v>
      </c>
      <c r="D184" s="256"/>
      <c r="E184" s="256"/>
      <c r="F184" s="135" t="s">
        <v>26</v>
      </c>
      <c r="G184" s="136"/>
      <c r="H184" s="136"/>
      <c r="I184" s="136">
        <f>'D.1.1 D.1.01.4g_3 Pol'!G48</f>
        <v>0</v>
      </c>
      <c r="J184" s="132" t="str">
        <f>IF(I285=0,"",I184/I285*100)</f>
        <v/>
      </c>
    </row>
    <row r="185" spans="1:10" ht="36.75" customHeight="1" x14ac:dyDescent="0.25">
      <c r="A185" s="123"/>
      <c r="B185" s="128" t="s">
        <v>227</v>
      </c>
      <c r="C185" s="255" t="s">
        <v>229</v>
      </c>
      <c r="D185" s="256"/>
      <c r="E185" s="256"/>
      <c r="F185" s="135" t="s">
        <v>26</v>
      </c>
      <c r="G185" s="136"/>
      <c r="H185" s="136"/>
      <c r="I185" s="136">
        <f>'D.1.1 D.1.01.4g_4 Pol'!G56</f>
        <v>0</v>
      </c>
      <c r="J185" s="132" t="str">
        <f>IF(I285=0,"",I185/I285*100)</f>
        <v/>
      </c>
    </row>
    <row r="186" spans="1:10" ht="36.75" customHeight="1" x14ac:dyDescent="0.25">
      <c r="A186" s="123"/>
      <c r="B186" s="128" t="s">
        <v>230</v>
      </c>
      <c r="C186" s="255" t="s">
        <v>231</v>
      </c>
      <c r="D186" s="256"/>
      <c r="E186" s="256"/>
      <c r="F186" s="135" t="s">
        <v>26</v>
      </c>
      <c r="G186" s="136"/>
      <c r="H186" s="136"/>
      <c r="I186" s="136">
        <f>'D.1.15 D.1.15 Pol'!G94</f>
        <v>0</v>
      </c>
      <c r="J186" s="132" t="str">
        <f>IF(I285=0,"",I186/I285*100)</f>
        <v/>
      </c>
    </row>
    <row r="187" spans="1:10" ht="36.75" customHeight="1" x14ac:dyDescent="0.25">
      <c r="A187" s="123"/>
      <c r="B187" s="128" t="s">
        <v>232</v>
      </c>
      <c r="C187" s="255" t="s">
        <v>233</v>
      </c>
      <c r="D187" s="256"/>
      <c r="E187" s="256"/>
      <c r="F187" s="135" t="s">
        <v>26</v>
      </c>
      <c r="G187" s="136"/>
      <c r="H187" s="136"/>
      <c r="I187" s="136">
        <f>'D.1.1 D.1.01._A01 Pol'!G184</f>
        <v>0</v>
      </c>
      <c r="J187" s="132" t="str">
        <f>IF(I285=0,"",I187/I285*100)</f>
        <v/>
      </c>
    </row>
    <row r="188" spans="1:10" ht="36.75" customHeight="1" x14ac:dyDescent="0.25">
      <c r="A188" s="123"/>
      <c r="B188" s="128" t="s">
        <v>234</v>
      </c>
      <c r="C188" s="255" t="s">
        <v>235</v>
      </c>
      <c r="D188" s="256"/>
      <c r="E188" s="256"/>
      <c r="F188" s="135" t="s">
        <v>26</v>
      </c>
      <c r="G188" s="136"/>
      <c r="H188" s="136"/>
      <c r="I188" s="136">
        <f>'D.1.14 D.1.14 Pol'!G138</f>
        <v>0</v>
      </c>
      <c r="J188" s="132" t="str">
        <f>IF(I285=0,"",I188/I285*100)</f>
        <v/>
      </c>
    </row>
    <row r="189" spans="1:10" ht="36.75" customHeight="1" x14ac:dyDescent="0.25">
      <c r="A189" s="123"/>
      <c r="B189" s="128" t="s">
        <v>236</v>
      </c>
      <c r="C189" s="255" t="s">
        <v>237</v>
      </c>
      <c r="D189" s="256"/>
      <c r="E189" s="256"/>
      <c r="F189" s="135" t="s">
        <v>26</v>
      </c>
      <c r="G189" s="136"/>
      <c r="H189" s="136"/>
      <c r="I189" s="136">
        <f>'D.1.14 D.1.14 Pol'!G152</f>
        <v>0</v>
      </c>
      <c r="J189" s="132" t="str">
        <f>IF(I285=0,"",I189/I285*100)</f>
        <v/>
      </c>
    </row>
    <row r="190" spans="1:10" ht="36.75" customHeight="1" x14ac:dyDescent="0.25">
      <c r="A190" s="123"/>
      <c r="B190" s="128" t="s">
        <v>238</v>
      </c>
      <c r="C190" s="255" t="s">
        <v>239</v>
      </c>
      <c r="D190" s="256"/>
      <c r="E190" s="256"/>
      <c r="F190" s="135" t="s">
        <v>26</v>
      </c>
      <c r="G190" s="136"/>
      <c r="H190" s="136"/>
      <c r="I190" s="136">
        <f>'D.1.1 D.1.01.4e Pol'!G231</f>
        <v>0</v>
      </c>
      <c r="J190" s="132" t="str">
        <f>IF(I285=0,"",I190/I285*100)</f>
        <v/>
      </c>
    </row>
    <row r="191" spans="1:10" ht="36.75" customHeight="1" x14ac:dyDescent="0.25">
      <c r="A191" s="123"/>
      <c r="B191" s="128" t="s">
        <v>238</v>
      </c>
      <c r="C191" s="255" t="s">
        <v>240</v>
      </c>
      <c r="D191" s="256"/>
      <c r="E191" s="256"/>
      <c r="F191" s="135" t="s">
        <v>26</v>
      </c>
      <c r="G191" s="136"/>
      <c r="H191" s="136"/>
      <c r="I191" s="136">
        <f>'D.1.1 D.1.01._A01 Pol'!G324</f>
        <v>0</v>
      </c>
      <c r="J191" s="132" t="str">
        <f>IF(I285=0,"",I191/I285*100)</f>
        <v/>
      </c>
    </row>
    <row r="192" spans="1:10" ht="36.75" customHeight="1" x14ac:dyDescent="0.25">
      <c r="A192" s="123"/>
      <c r="B192" s="128" t="s">
        <v>241</v>
      </c>
      <c r="C192" s="255" t="s">
        <v>228</v>
      </c>
      <c r="D192" s="256"/>
      <c r="E192" s="256"/>
      <c r="F192" s="135" t="s">
        <v>26</v>
      </c>
      <c r="G192" s="136"/>
      <c r="H192" s="136"/>
      <c r="I192" s="136">
        <f>'D.1.1 D.1.01.4g_1 Pol'!G193+'D.1.1 D.1.01.4g_2 Pol'!G194</f>
        <v>0</v>
      </c>
      <c r="J192" s="132" t="str">
        <f>IF(I285=0,"",I192/I285*100)</f>
        <v/>
      </c>
    </row>
    <row r="193" spans="1:10" ht="36.75" customHeight="1" x14ac:dyDescent="0.25">
      <c r="A193" s="123"/>
      <c r="B193" s="128" t="s">
        <v>241</v>
      </c>
      <c r="C193" s="255" t="s">
        <v>242</v>
      </c>
      <c r="D193" s="256"/>
      <c r="E193" s="256"/>
      <c r="F193" s="135" t="s">
        <v>26</v>
      </c>
      <c r="G193" s="136"/>
      <c r="H193" s="136"/>
      <c r="I193" s="136">
        <f>'D.1.1 D.1.01.4g_3 Pol'!G53</f>
        <v>0</v>
      </c>
      <c r="J193" s="132" t="str">
        <f>IF(I285=0,"",I193/I285*100)</f>
        <v/>
      </c>
    </row>
    <row r="194" spans="1:10" ht="36.75" customHeight="1" x14ac:dyDescent="0.25">
      <c r="A194" s="123"/>
      <c r="B194" s="128" t="s">
        <v>241</v>
      </c>
      <c r="C194" s="255" t="s">
        <v>243</v>
      </c>
      <c r="D194" s="256"/>
      <c r="E194" s="256"/>
      <c r="F194" s="135" t="s">
        <v>26</v>
      </c>
      <c r="G194" s="136"/>
      <c r="H194" s="136"/>
      <c r="I194" s="136">
        <f>'D.1.1 D.1.01.4g_4 Pol'!G63</f>
        <v>0</v>
      </c>
      <c r="J194" s="132" t="str">
        <f>IF(I285=0,"",I194/I285*100)</f>
        <v/>
      </c>
    </row>
    <row r="195" spans="1:10" ht="36.75" customHeight="1" x14ac:dyDescent="0.25">
      <c r="A195" s="123"/>
      <c r="B195" s="128" t="s">
        <v>244</v>
      </c>
      <c r="C195" s="255" t="s">
        <v>245</v>
      </c>
      <c r="D195" s="256"/>
      <c r="E195" s="256"/>
      <c r="F195" s="135" t="s">
        <v>26</v>
      </c>
      <c r="G195" s="136"/>
      <c r="H195" s="136"/>
      <c r="I195" s="136">
        <f>'D.1.1 D.1.01.4a Pol'!G117+'D.1.14 D.1.14 Pol'!G160+'D.1.15 D.1.15 Pol'!G99+'D.1.16 D.1.16 Pol'!G68</f>
        <v>0</v>
      </c>
      <c r="J195" s="132" t="str">
        <f>IF(I285=0,"",I195/I285*100)</f>
        <v/>
      </c>
    </row>
    <row r="196" spans="1:10" ht="36.75" customHeight="1" x14ac:dyDescent="0.25">
      <c r="A196" s="123"/>
      <c r="B196" s="128" t="s">
        <v>246</v>
      </c>
      <c r="C196" s="255" t="s">
        <v>247</v>
      </c>
      <c r="D196" s="256"/>
      <c r="E196" s="256"/>
      <c r="F196" s="135" t="s">
        <v>26</v>
      </c>
      <c r="G196" s="136"/>
      <c r="H196" s="136"/>
      <c r="I196" s="136">
        <f>'D.1.1 D.1.01._A01 Pol'!G429+'D.1.11 D.1.11 Pol'!G49+'D.1.12 D.1.12_01 Pol'!G11+'D.1.12 D.1.12_02 Pol'!G21+'D.1.13 D.1.13_02 Pol'!G236</f>
        <v>0</v>
      </c>
      <c r="J196" s="132" t="str">
        <f>IF(I285=0,"",I196/I285*100)</f>
        <v/>
      </c>
    </row>
    <row r="197" spans="1:10" ht="36.75" customHeight="1" x14ac:dyDescent="0.25">
      <c r="A197" s="123"/>
      <c r="B197" s="128" t="s">
        <v>246</v>
      </c>
      <c r="C197" s="255" t="s">
        <v>248</v>
      </c>
      <c r="D197" s="256"/>
      <c r="E197" s="256"/>
      <c r="F197" s="135" t="s">
        <v>26</v>
      </c>
      <c r="G197" s="136"/>
      <c r="H197" s="136"/>
      <c r="I197" s="136">
        <f>'D.1.1 D.1.01.4e Pol'!G289</f>
        <v>0</v>
      </c>
      <c r="J197" s="132" t="str">
        <f>IF(I285=0,"",I197/I285*100)</f>
        <v/>
      </c>
    </row>
    <row r="198" spans="1:10" ht="36.75" customHeight="1" x14ac:dyDescent="0.25">
      <c r="A198" s="123"/>
      <c r="B198" s="128" t="s">
        <v>249</v>
      </c>
      <c r="C198" s="255" t="s">
        <v>242</v>
      </c>
      <c r="D198" s="256"/>
      <c r="E198" s="256"/>
      <c r="F198" s="135" t="s">
        <v>26</v>
      </c>
      <c r="G198" s="136"/>
      <c r="H198" s="136"/>
      <c r="I198" s="136">
        <f>'D.1.1 D.1.01.4g_1 Pol'!G218+'D.1.1 D.1.01.4g_2 Pol'!G219</f>
        <v>0</v>
      </c>
      <c r="J198" s="132" t="str">
        <f>IF(I285=0,"",I198/I285*100)</f>
        <v/>
      </c>
    </row>
    <row r="199" spans="1:10" ht="36.75" customHeight="1" x14ac:dyDescent="0.25">
      <c r="A199" s="123"/>
      <c r="B199" s="128" t="s">
        <v>249</v>
      </c>
      <c r="C199" s="255" t="s">
        <v>250</v>
      </c>
      <c r="D199" s="256"/>
      <c r="E199" s="256"/>
      <c r="F199" s="135" t="s">
        <v>26</v>
      </c>
      <c r="G199" s="136"/>
      <c r="H199" s="136"/>
      <c r="I199" s="136">
        <f>'D.1.1 D.1.01.4g_4 Pol'!G68</f>
        <v>0</v>
      </c>
      <c r="J199" s="132" t="str">
        <f>IF(I285=0,"",I199/I285*100)</f>
        <v/>
      </c>
    </row>
    <row r="200" spans="1:10" ht="36.75" customHeight="1" x14ac:dyDescent="0.25">
      <c r="A200" s="123"/>
      <c r="B200" s="128" t="s">
        <v>251</v>
      </c>
      <c r="C200" s="255" t="s">
        <v>252</v>
      </c>
      <c r="D200" s="256"/>
      <c r="E200" s="256"/>
      <c r="F200" s="135" t="s">
        <v>26</v>
      </c>
      <c r="G200" s="136"/>
      <c r="H200" s="136"/>
      <c r="I200" s="136">
        <f>'D.1.1 D.1.01.4e Pol'!G314</f>
        <v>0</v>
      </c>
      <c r="J200" s="132" t="str">
        <f>IF(I285=0,"",I200/I285*100)</f>
        <v/>
      </c>
    </row>
    <row r="201" spans="1:10" ht="36.75" customHeight="1" x14ac:dyDescent="0.25">
      <c r="A201" s="123"/>
      <c r="B201" s="128" t="s">
        <v>253</v>
      </c>
      <c r="C201" s="255" t="s">
        <v>242</v>
      </c>
      <c r="D201" s="256"/>
      <c r="E201" s="256"/>
      <c r="F201" s="135" t="s">
        <v>26</v>
      </c>
      <c r="G201" s="136"/>
      <c r="H201" s="136"/>
      <c r="I201" s="136">
        <f>'D.1.1 D.1.01.4g_4 Pol'!G76</f>
        <v>0</v>
      </c>
      <c r="J201" s="132" t="str">
        <f>IF(I285=0,"",I201/I285*100)</f>
        <v/>
      </c>
    </row>
    <row r="202" spans="1:10" ht="36.75" customHeight="1" x14ac:dyDescent="0.25">
      <c r="A202" s="123"/>
      <c r="B202" s="128" t="s">
        <v>254</v>
      </c>
      <c r="C202" s="255" t="s">
        <v>255</v>
      </c>
      <c r="D202" s="256"/>
      <c r="E202" s="256"/>
      <c r="F202" s="135" t="s">
        <v>26</v>
      </c>
      <c r="G202" s="136"/>
      <c r="H202" s="136"/>
      <c r="I202" s="136">
        <f>'D.1.1 D.1.01._A01 Pol'!G434</f>
        <v>0</v>
      </c>
      <c r="J202" s="132" t="str">
        <f>IF(I285=0,"",I202/I285*100)</f>
        <v/>
      </c>
    </row>
    <row r="203" spans="1:10" ht="36.75" customHeight="1" x14ac:dyDescent="0.25">
      <c r="A203" s="123"/>
      <c r="B203" s="128" t="s">
        <v>256</v>
      </c>
      <c r="C203" s="255" t="s">
        <v>257</v>
      </c>
      <c r="D203" s="256"/>
      <c r="E203" s="256"/>
      <c r="F203" s="135" t="s">
        <v>26</v>
      </c>
      <c r="G203" s="136"/>
      <c r="H203" s="136"/>
      <c r="I203" s="136">
        <f>'D.1.1 D.1.01._A01 Pol'!G507</f>
        <v>0</v>
      </c>
      <c r="J203" s="132" t="str">
        <f>IF(I285=0,"",I203/I285*100)</f>
        <v/>
      </c>
    </row>
    <row r="204" spans="1:10" ht="36.75" customHeight="1" x14ac:dyDescent="0.25">
      <c r="A204" s="123"/>
      <c r="B204" s="128" t="s">
        <v>258</v>
      </c>
      <c r="C204" s="255" t="s">
        <v>259</v>
      </c>
      <c r="D204" s="256"/>
      <c r="E204" s="256"/>
      <c r="F204" s="135" t="s">
        <v>26</v>
      </c>
      <c r="G204" s="136"/>
      <c r="H204" s="136"/>
      <c r="I204" s="136">
        <f>'D.1.1 D.1.01._A01 Pol'!G579</f>
        <v>0</v>
      </c>
      <c r="J204" s="132" t="str">
        <f>IF(I285=0,"",I204/I285*100)</f>
        <v/>
      </c>
    </row>
    <row r="205" spans="1:10" ht="36.75" customHeight="1" x14ac:dyDescent="0.25">
      <c r="A205" s="123"/>
      <c r="B205" s="128" t="s">
        <v>260</v>
      </c>
      <c r="C205" s="255" t="s">
        <v>261</v>
      </c>
      <c r="D205" s="256"/>
      <c r="E205" s="256"/>
      <c r="F205" s="135" t="s">
        <v>26</v>
      </c>
      <c r="G205" s="136"/>
      <c r="H205" s="136"/>
      <c r="I205" s="136">
        <f>'D.1.1 D.1.01.4e Pol'!G361</f>
        <v>0</v>
      </c>
      <c r="J205" s="132" t="str">
        <f>IF(I285=0,"",I205/I285*100)</f>
        <v/>
      </c>
    </row>
    <row r="206" spans="1:10" ht="36.75" customHeight="1" x14ac:dyDescent="0.25">
      <c r="A206" s="123"/>
      <c r="B206" s="128" t="s">
        <v>260</v>
      </c>
      <c r="C206" s="255" t="s">
        <v>262</v>
      </c>
      <c r="D206" s="256"/>
      <c r="E206" s="256"/>
      <c r="F206" s="135" t="s">
        <v>26</v>
      </c>
      <c r="G206" s="136"/>
      <c r="H206" s="136"/>
      <c r="I206" s="136">
        <f>'D.1.12 D.1.12_01 Pol'!G63</f>
        <v>0</v>
      </c>
      <c r="J206" s="132" t="str">
        <f>IF(I285=0,"",I206/I285*100)</f>
        <v/>
      </c>
    </row>
    <row r="207" spans="1:10" ht="36.75" customHeight="1" x14ac:dyDescent="0.25">
      <c r="A207" s="123"/>
      <c r="B207" s="128" t="s">
        <v>263</v>
      </c>
      <c r="C207" s="255" t="s">
        <v>264</v>
      </c>
      <c r="D207" s="256"/>
      <c r="E207" s="256"/>
      <c r="F207" s="135" t="s">
        <v>26</v>
      </c>
      <c r="G207" s="136"/>
      <c r="H207" s="136"/>
      <c r="I207" s="136">
        <f>'D.1.15 D.1.15 Pol'!G110</f>
        <v>0</v>
      </c>
      <c r="J207" s="132" t="str">
        <f>IF(I285=0,"",I207/I285*100)</f>
        <v/>
      </c>
    </row>
    <row r="208" spans="1:10" ht="36.75" customHeight="1" x14ac:dyDescent="0.25">
      <c r="A208" s="123"/>
      <c r="B208" s="128" t="s">
        <v>265</v>
      </c>
      <c r="C208" s="255" t="s">
        <v>266</v>
      </c>
      <c r="D208" s="256"/>
      <c r="E208" s="256"/>
      <c r="F208" s="135" t="s">
        <v>26</v>
      </c>
      <c r="G208" s="136"/>
      <c r="H208" s="136"/>
      <c r="I208" s="136">
        <f>'D.1.14 D.1.14 Pol'!G171+'D.1.15 D.1.15 Pol'!G123+'D.1.16 D.1.16 Pol'!G84</f>
        <v>0</v>
      </c>
      <c r="J208" s="132" t="str">
        <f>IF(I285=0,"",I208/I285*100)</f>
        <v/>
      </c>
    </row>
    <row r="209" spans="1:10" ht="36.75" customHeight="1" x14ac:dyDescent="0.25">
      <c r="A209" s="123"/>
      <c r="B209" s="128" t="s">
        <v>267</v>
      </c>
      <c r="C209" s="255" t="s">
        <v>268</v>
      </c>
      <c r="D209" s="256"/>
      <c r="E209" s="256"/>
      <c r="F209" s="135" t="s">
        <v>26</v>
      </c>
      <c r="G209" s="136"/>
      <c r="H209" s="136"/>
      <c r="I209" s="136">
        <f>'D.1.14 D.1.14 Pol'!G206+'D.1.15 D.1.15 Pol'!G144+'D.1.16 D.1.16 Pol'!G104</f>
        <v>0</v>
      </c>
      <c r="J209" s="132" t="str">
        <f>IF(I285=0,"",I209/I285*100)</f>
        <v/>
      </c>
    </row>
    <row r="210" spans="1:10" ht="36.75" customHeight="1" x14ac:dyDescent="0.25">
      <c r="A210" s="123"/>
      <c r="B210" s="128" t="s">
        <v>269</v>
      </c>
      <c r="C210" s="255" t="s">
        <v>270</v>
      </c>
      <c r="D210" s="256"/>
      <c r="E210" s="256"/>
      <c r="F210" s="135" t="s">
        <v>26</v>
      </c>
      <c r="G210" s="136"/>
      <c r="H210" s="136"/>
      <c r="I210" s="136">
        <f>'D.1.1 D.1.01.4e Pol'!G374</f>
        <v>0</v>
      </c>
      <c r="J210" s="132" t="str">
        <f>IF(I285=0,"",I210/I285*100)</f>
        <v/>
      </c>
    </row>
    <row r="211" spans="1:10" ht="36.75" customHeight="1" x14ac:dyDescent="0.25">
      <c r="A211" s="123"/>
      <c r="B211" s="128" t="s">
        <v>269</v>
      </c>
      <c r="C211" s="255" t="s">
        <v>271</v>
      </c>
      <c r="D211" s="256"/>
      <c r="E211" s="256"/>
      <c r="F211" s="135" t="s">
        <v>26</v>
      </c>
      <c r="G211" s="136"/>
      <c r="H211" s="136"/>
      <c r="I211" s="136">
        <f>'D.1.1 D.1.01._A01 Pol'!G705</f>
        <v>0</v>
      </c>
      <c r="J211" s="132" t="str">
        <f>IF(I285=0,"",I211/I285*100)</f>
        <v/>
      </c>
    </row>
    <row r="212" spans="1:10" ht="36.75" customHeight="1" x14ac:dyDescent="0.25">
      <c r="A212" s="123"/>
      <c r="B212" s="128" t="s">
        <v>272</v>
      </c>
      <c r="C212" s="255" t="s">
        <v>273</v>
      </c>
      <c r="D212" s="256"/>
      <c r="E212" s="256"/>
      <c r="F212" s="135" t="s">
        <v>26</v>
      </c>
      <c r="G212" s="136"/>
      <c r="H212" s="136"/>
      <c r="I212" s="136">
        <f>'D.1.14 D.1.14 Pol'!G259+'D.1.16 D.1.16 Pol'!G127</f>
        <v>0</v>
      </c>
      <c r="J212" s="132" t="str">
        <f>IF(I285=0,"",I212/I285*100)</f>
        <v/>
      </c>
    </row>
    <row r="213" spans="1:10" ht="36.75" customHeight="1" x14ac:dyDescent="0.25">
      <c r="A213" s="123"/>
      <c r="B213" s="128" t="s">
        <v>272</v>
      </c>
      <c r="C213" s="255" t="s">
        <v>274</v>
      </c>
      <c r="D213" s="256"/>
      <c r="E213" s="256"/>
      <c r="F213" s="135" t="s">
        <v>26</v>
      </c>
      <c r="G213" s="136"/>
      <c r="H213" s="136"/>
      <c r="I213" s="136">
        <f>'D.1.12 D.1.12_01 Pol'!G66+'D.1.12 D.1.12_02 Pol'!G46</f>
        <v>0</v>
      </c>
      <c r="J213" s="132" t="str">
        <f>IF(I285=0,"",I213/I285*100)</f>
        <v/>
      </c>
    </row>
    <row r="214" spans="1:10" ht="36.75" customHeight="1" x14ac:dyDescent="0.25">
      <c r="A214" s="123"/>
      <c r="B214" s="128" t="s">
        <v>275</v>
      </c>
      <c r="C214" s="255" t="s">
        <v>276</v>
      </c>
      <c r="D214" s="256"/>
      <c r="E214" s="256"/>
      <c r="F214" s="135" t="s">
        <v>26</v>
      </c>
      <c r="G214" s="136"/>
      <c r="H214" s="136"/>
      <c r="I214" s="136">
        <f>'D.1.14 D.1.14 Pol'!G266</f>
        <v>0</v>
      </c>
      <c r="J214" s="132" t="str">
        <f>IF(I285=0,"",I214/I285*100)</f>
        <v/>
      </c>
    </row>
    <row r="215" spans="1:10" ht="36.75" customHeight="1" x14ac:dyDescent="0.25">
      <c r="A215" s="123"/>
      <c r="B215" s="128" t="s">
        <v>277</v>
      </c>
      <c r="C215" s="255" t="s">
        <v>278</v>
      </c>
      <c r="D215" s="256"/>
      <c r="E215" s="256"/>
      <c r="F215" s="135" t="s">
        <v>26</v>
      </c>
      <c r="G215" s="136"/>
      <c r="H215" s="136"/>
      <c r="I215" s="136">
        <f>'D.1.1 D.1.01._A01 Pol'!G711+'D.1.1 D.1.01.4a Pol'!G540</f>
        <v>0</v>
      </c>
      <c r="J215" s="132" t="str">
        <f>IF(I285=0,"",I215/I285*100)</f>
        <v/>
      </c>
    </row>
    <row r="216" spans="1:10" ht="36.75" customHeight="1" x14ac:dyDescent="0.25">
      <c r="A216" s="123"/>
      <c r="B216" s="128" t="s">
        <v>279</v>
      </c>
      <c r="C216" s="255" t="s">
        <v>280</v>
      </c>
      <c r="D216" s="256"/>
      <c r="E216" s="256"/>
      <c r="F216" s="135" t="s">
        <v>26</v>
      </c>
      <c r="G216" s="136"/>
      <c r="H216" s="136"/>
      <c r="I216" s="136">
        <f>'D.1.1 D.1.01._A01 Pol'!G775</f>
        <v>0</v>
      </c>
      <c r="J216" s="132" t="str">
        <f>IF(I285=0,"",I216/I285*100)</f>
        <v/>
      </c>
    </row>
    <row r="217" spans="1:10" ht="36.75" customHeight="1" x14ac:dyDescent="0.25">
      <c r="A217" s="123"/>
      <c r="B217" s="128" t="s">
        <v>281</v>
      </c>
      <c r="C217" s="255" t="s">
        <v>282</v>
      </c>
      <c r="D217" s="256"/>
      <c r="E217" s="256"/>
      <c r="F217" s="135" t="s">
        <v>26</v>
      </c>
      <c r="G217" s="136"/>
      <c r="H217" s="136"/>
      <c r="I217" s="136">
        <f>'D.1.1 D.1.01._B01 Pol'!G32+'D.1.11 D.1.11 Pol'!G58</f>
        <v>0</v>
      </c>
      <c r="J217" s="132" t="str">
        <f>IF(I285=0,"",I217/I285*100)</f>
        <v/>
      </c>
    </row>
    <row r="218" spans="1:10" ht="36.75" customHeight="1" x14ac:dyDescent="0.25">
      <c r="A218" s="123"/>
      <c r="B218" s="128" t="s">
        <v>283</v>
      </c>
      <c r="C218" s="255" t="s">
        <v>284</v>
      </c>
      <c r="D218" s="256"/>
      <c r="E218" s="256"/>
      <c r="F218" s="135" t="s">
        <v>26</v>
      </c>
      <c r="G218" s="136"/>
      <c r="H218" s="136"/>
      <c r="I218" s="136">
        <f>'D.1.1 D.1.01.4a Pol'!G553+'D.1.14 D.1.14 Pol'!G275</f>
        <v>0</v>
      </c>
      <c r="J218" s="132" t="str">
        <f>IF(I285=0,"",I218/I285*100)</f>
        <v/>
      </c>
    </row>
    <row r="219" spans="1:10" ht="36.75" customHeight="1" x14ac:dyDescent="0.25">
      <c r="A219" s="123"/>
      <c r="B219" s="128" t="s">
        <v>43</v>
      </c>
      <c r="C219" s="255" t="s">
        <v>285</v>
      </c>
      <c r="D219" s="256"/>
      <c r="E219" s="256"/>
      <c r="F219" s="135" t="s">
        <v>26</v>
      </c>
      <c r="G219" s="136"/>
      <c r="H219" s="136"/>
      <c r="I219" s="136">
        <f>'D.1.13 D.1.13_02 Pol'!G261</f>
        <v>0</v>
      </c>
      <c r="J219" s="132" t="str">
        <f>IF(I285=0,"",I219/I285*100)</f>
        <v/>
      </c>
    </row>
    <row r="220" spans="1:10" ht="36.75" customHeight="1" x14ac:dyDescent="0.25">
      <c r="A220" s="123"/>
      <c r="B220" s="128" t="s">
        <v>43</v>
      </c>
      <c r="C220" s="255" t="s">
        <v>286</v>
      </c>
      <c r="D220" s="256"/>
      <c r="E220" s="256"/>
      <c r="F220" s="135" t="s">
        <v>26</v>
      </c>
      <c r="G220" s="136"/>
      <c r="H220" s="136"/>
      <c r="I220" s="136">
        <f>'D.1.1 D.1.01._A01 Pol'!G783+'D.1.11 D.1.11 Pol'!G63+'D.1.12 D.1.12_01 Pol'!G129+'D.1.12 D.1.12_02 Pol'!G53</f>
        <v>0</v>
      </c>
      <c r="J220" s="132" t="str">
        <f>IF(I285=0,"",I220/I285*100)</f>
        <v/>
      </c>
    </row>
    <row r="221" spans="1:10" ht="36.75" customHeight="1" x14ac:dyDescent="0.25">
      <c r="A221" s="123"/>
      <c r="B221" s="128" t="s">
        <v>287</v>
      </c>
      <c r="C221" s="255" t="s">
        <v>288</v>
      </c>
      <c r="D221" s="256"/>
      <c r="E221" s="256"/>
      <c r="F221" s="135" t="s">
        <v>26</v>
      </c>
      <c r="G221" s="136"/>
      <c r="H221" s="136"/>
      <c r="I221" s="136">
        <f>'D.1.14 D.1.14 Pol'!G280+'D.1.15 D.1.15 Pol'!G190+'D.1.16 D.1.16 Pol'!G136</f>
        <v>0</v>
      </c>
      <c r="J221" s="132" t="str">
        <f>IF(I285=0,"",I221/I285*100)</f>
        <v/>
      </c>
    </row>
    <row r="222" spans="1:10" ht="36.75" customHeight="1" x14ac:dyDescent="0.25">
      <c r="A222" s="123"/>
      <c r="B222" s="128" t="s">
        <v>289</v>
      </c>
      <c r="C222" s="255" t="s">
        <v>290</v>
      </c>
      <c r="D222" s="256"/>
      <c r="E222" s="256"/>
      <c r="F222" s="135" t="s">
        <v>26</v>
      </c>
      <c r="G222" s="136"/>
      <c r="H222" s="136"/>
      <c r="I222" s="136">
        <f>'D.1.1 D.1.01.4b Pol'!G404</f>
        <v>0</v>
      </c>
      <c r="J222" s="132" t="str">
        <f>IF(I285=0,"",I222/I285*100)</f>
        <v/>
      </c>
    </row>
    <row r="223" spans="1:10" ht="36.75" customHeight="1" x14ac:dyDescent="0.25">
      <c r="A223" s="123"/>
      <c r="B223" s="128" t="s">
        <v>291</v>
      </c>
      <c r="C223" s="255" t="s">
        <v>292</v>
      </c>
      <c r="D223" s="256"/>
      <c r="E223" s="256"/>
      <c r="F223" s="135" t="s">
        <v>26</v>
      </c>
      <c r="G223" s="136"/>
      <c r="H223" s="136"/>
      <c r="I223" s="136">
        <f>'D.1.14 D.1.14 Pol'!G289</f>
        <v>0</v>
      </c>
      <c r="J223" s="132" t="str">
        <f>IF(I285=0,"",I223/I285*100)</f>
        <v/>
      </c>
    </row>
    <row r="224" spans="1:10" ht="36.75" customHeight="1" x14ac:dyDescent="0.25">
      <c r="A224" s="123"/>
      <c r="B224" s="128" t="s">
        <v>293</v>
      </c>
      <c r="C224" s="255" t="s">
        <v>294</v>
      </c>
      <c r="D224" s="256"/>
      <c r="E224" s="256"/>
      <c r="F224" s="135" t="s">
        <v>27</v>
      </c>
      <c r="G224" s="136"/>
      <c r="H224" s="136"/>
      <c r="I224" s="136">
        <f>'D.1.1 D.1.01.4e Pol'!G340</f>
        <v>0</v>
      </c>
      <c r="J224" s="132" t="str">
        <f>IF(I285=0,"",I224/I285*100)</f>
        <v/>
      </c>
    </row>
    <row r="225" spans="1:10" ht="36.75" customHeight="1" x14ac:dyDescent="0.25">
      <c r="A225" s="123"/>
      <c r="B225" s="128" t="s">
        <v>295</v>
      </c>
      <c r="C225" s="255" t="s">
        <v>296</v>
      </c>
      <c r="D225" s="256"/>
      <c r="E225" s="256"/>
      <c r="F225" s="135" t="s">
        <v>27</v>
      </c>
      <c r="G225" s="136"/>
      <c r="H225" s="136"/>
      <c r="I225" s="136">
        <f>'D.1.1 D.1.01.4g_4 Pol'!G102</f>
        <v>0</v>
      </c>
      <c r="J225" s="132" t="str">
        <f>IF(I285=0,"",I225/I285*100)</f>
        <v/>
      </c>
    </row>
    <row r="226" spans="1:10" ht="36.75" customHeight="1" x14ac:dyDescent="0.25">
      <c r="A226" s="123"/>
      <c r="B226" s="128" t="s">
        <v>297</v>
      </c>
      <c r="C226" s="255" t="s">
        <v>298</v>
      </c>
      <c r="D226" s="256"/>
      <c r="E226" s="256"/>
      <c r="F226" s="135" t="s">
        <v>27</v>
      </c>
      <c r="G226" s="136"/>
      <c r="H226" s="136"/>
      <c r="I226" s="136">
        <f>'D.1.1 D.1.01._A01 Pol'!G785</f>
        <v>0</v>
      </c>
      <c r="J226" s="132" t="str">
        <f>IF(I285=0,"",I226/I285*100)</f>
        <v/>
      </c>
    </row>
    <row r="227" spans="1:10" ht="36.75" customHeight="1" x14ac:dyDescent="0.25">
      <c r="A227" s="123"/>
      <c r="B227" s="128" t="s">
        <v>299</v>
      </c>
      <c r="C227" s="255" t="s">
        <v>300</v>
      </c>
      <c r="D227" s="256"/>
      <c r="E227" s="256"/>
      <c r="F227" s="135" t="s">
        <v>27</v>
      </c>
      <c r="G227" s="136"/>
      <c r="H227" s="136"/>
      <c r="I227" s="136">
        <f>'D.1.1 D.1.01._A01 Pol'!G845</f>
        <v>0</v>
      </c>
      <c r="J227" s="132" t="str">
        <f>IF(I285=0,"",I227/I285*100)</f>
        <v/>
      </c>
    </row>
    <row r="228" spans="1:10" ht="36.75" customHeight="1" x14ac:dyDescent="0.25">
      <c r="A228" s="123"/>
      <c r="B228" s="128" t="s">
        <v>301</v>
      </c>
      <c r="C228" s="255" t="s">
        <v>302</v>
      </c>
      <c r="D228" s="256"/>
      <c r="E228" s="256"/>
      <c r="F228" s="135" t="s">
        <v>27</v>
      </c>
      <c r="G228" s="136"/>
      <c r="H228" s="136"/>
      <c r="I228" s="136">
        <f>'D.1.1 D.1.01._A01 Pol'!G912+'D.1.1 D.1.01.4b Pol'!G8</f>
        <v>0</v>
      </c>
      <c r="J228" s="132" t="str">
        <f>IF(I285=0,"",I228/I285*100)</f>
        <v/>
      </c>
    </row>
    <row r="229" spans="1:10" ht="36.75" customHeight="1" x14ac:dyDescent="0.25">
      <c r="A229" s="123"/>
      <c r="B229" s="128" t="s">
        <v>303</v>
      </c>
      <c r="C229" s="255" t="s">
        <v>304</v>
      </c>
      <c r="D229" s="256"/>
      <c r="E229" s="256"/>
      <c r="F229" s="135" t="s">
        <v>27</v>
      </c>
      <c r="G229" s="136"/>
      <c r="H229" s="136"/>
      <c r="I229" s="136">
        <f>'D.1.1 D.1.01._B01 Pol'!G108+'D.1.1 D.1.01.4a Pol'!G122</f>
        <v>0</v>
      </c>
      <c r="J229" s="132" t="str">
        <f>IF(I285=0,"",I229/I285*100)</f>
        <v/>
      </c>
    </row>
    <row r="230" spans="1:10" ht="36.75" customHeight="1" x14ac:dyDescent="0.25">
      <c r="A230" s="123"/>
      <c r="B230" s="128" t="s">
        <v>305</v>
      </c>
      <c r="C230" s="255" t="s">
        <v>306</v>
      </c>
      <c r="D230" s="256"/>
      <c r="E230" s="256"/>
      <c r="F230" s="135" t="s">
        <v>27</v>
      </c>
      <c r="G230" s="136"/>
      <c r="H230" s="136"/>
      <c r="I230" s="136">
        <f>'D.1.1 D.1.01.4a Pol'!G259</f>
        <v>0</v>
      </c>
      <c r="J230" s="132" t="str">
        <f>IF(I285=0,"",I230/I285*100)</f>
        <v/>
      </c>
    </row>
    <row r="231" spans="1:10" ht="36.75" customHeight="1" x14ac:dyDescent="0.25">
      <c r="A231" s="123"/>
      <c r="B231" s="128" t="s">
        <v>307</v>
      </c>
      <c r="C231" s="255" t="s">
        <v>308</v>
      </c>
      <c r="D231" s="256"/>
      <c r="E231" s="256"/>
      <c r="F231" s="135" t="s">
        <v>27</v>
      </c>
      <c r="G231" s="136"/>
      <c r="H231" s="136"/>
      <c r="I231" s="136">
        <f>'D.1.1 D.1.01.4a Pol'!G392</f>
        <v>0</v>
      </c>
      <c r="J231" s="132" t="str">
        <f>IF(I285=0,"",I231/I285*100)</f>
        <v/>
      </c>
    </row>
    <row r="232" spans="1:10" ht="36.75" customHeight="1" x14ac:dyDescent="0.25">
      <c r="A232" s="123"/>
      <c r="B232" s="128" t="s">
        <v>309</v>
      </c>
      <c r="C232" s="255" t="s">
        <v>310</v>
      </c>
      <c r="D232" s="256"/>
      <c r="E232" s="256"/>
      <c r="F232" s="135" t="s">
        <v>27</v>
      </c>
      <c r="G232" s="136"/>
      <c r="H232" s="136"/>
      <c r="I232" s="136">
        <f>'D.1.1 D.1.01.4b Pol'!G55</f>
        <v>0</v>
      </c>
      <c r="J232" s="132" t="str">
        <f>IF(I285=0,"",I232/I285*100)</f>
        <v/>
      </c>
    </row>
    <row r="233" spans="1:10" ht="36.75" customHeight="1" x14ac:dyDescent="0.25">
      <c r="A233" s="123"/>
      <c r="B233" s="128" t="s">
        <v>311</v>
      </c>
      <c r="C233" s="255" t="s">
        <v>312</v>
      </c>
      <c r="D233" s="256"/>
      <c r="E233" s="256"/>
      <c r="F233" s="135" t="s">
        <v>27</v>
      </c>
      <c r="G233" s="136"/>
      <c r="H233" s="136"/>
      <c r="I233" s="136">
        <f>'D.1.1 D.1.01.4b Pol'!G75</f>
        <v>0</v>
      </c>
      <c r="J233" s="132" t="str">
        <f>IF(I285=0,"",I233/I285*100)</f>
        <v/>
      </c>
    </row>
    <row r="234" spans="1:10" ht="36.75" customHeight="1" x14ac:dyDescent="0.25">
      <c r="A234" s="123"/>
      <c r="B234" s="128" t="s">
        <v>313</v>
      </c>
      <c r="C234" s="255" t="s">
        <v>314</v>
      </c>
      <c r="D234" s="256"/>
      <c r="E234" s="256"/>
      <c r="F234" s="135" t="s">
        <v>27</v>
      </c>
      <c r="G234" s="136"/>
      <c r="H234" s="136"/>
      <c r="I234" s="136">
        <f>'D.1.16 D.1.16 Pol'!G79</f>
        <v>0</v>
      </c>
      <c r="J234" s="132" t="str">
        <f>IF(I285=0,"",I234/I285*100)</f>
        <v/>
      </c>
    </row>
    <row r="235" spans="1:10" ht="36.75" customHeight="1" x14ac:dyDescent="0.25">
      <c r="A235" s="123"/>
      <c r="B235" s="128" t="s">
        <v>313</v>
      </c>
      <c r="C235" s="255" t="s">
        <v>315</v>
      </c>
      <c r="D235" s="256"/>
      <c r="E235" s="256"/>
      <c r="F235" s="135" t="s">
        <v>27</v>
      </c>
      <c r="G235" s="136"/>
      <c r="H235" s="136"/>
      <c r="I235" s="136">
        <f>'D.1.1 D.1.01.4b Pol'!G118</f>
        <v>0</v>
      </c>
      <c r="J235" s="132" t="str">
        <f>IF(I285=0,"",I235/I285*100)</f>
        <v/>
      </c>
    </row>
    <row r="236" spans="1:10" ht="36.75" customHeight="1" x14ac:dyDescent="0.25">
      <c r="A236" s="123"/>
      <c r="B236" s="128" t="s">
        <v>316</v>
      </c>
      <c r="C236" s="255" t="s">
        <v>317</v>
      </c>
      <c r="D236" s="256"/>
      <c r="E236" s="256"/>
      <c r="F236" s="135" t="s">
        <v>27</v>
      </c>
      <c r="G236" s="136"/>
      <c r="H236" s="136"/>
      <c r="I236" s="136">
        <f>'D.1.1 D.1.01.4b Pol'!G249</f>
        <v>0</v>
      </c>
      <c r="J236" s="132" t="str">
        <f>IF(I285=0,"",I236/I285*100)</f>
        <v/>
      </c>
    </row>
    <row r="237" spans="1:10" ht="36.75" customHeight="1" x14ac:dyDescent="0.25">
      <c r="A237" s="123"/>
      <c r="B237" s="128" t="s">
        <v>318</v>
      </c>
      <c r="C237" s="255" t="s">
        <v>319</v>
      </c>
      <c r="D237" s="256"/>
      <c r="E237" s="256"/>
      <c r="F237" s="135" t="s">
        <v>27</v>
      </c>
      <c r="G237" s="136"/>
      <c r="H237" s="136"/>
      <c r="I237" s="136">
        <f>'D.1.1 D.1.01.4b Pol'!G383</f>
        <v>0</v>
      </c>
      <c r="J237" s="132" t="str">
        <f>IF(I285=0,"",I237/I285*100)</f>
        <v/>
      </c>
    </row>
    <row r="238" spans="1:10" ht="36.75" customHeight="1" x14ac:dyDescent="0.25">
      <c r="A238" s="123"/>
      <c r="B238" s="128" t="s">
        <v>320</v>
      </c>
      <c r="C238" s="255" t="s">
        <v>321</v>
      </c>
      <c r="D238" s="256"/>
      <c r="E238" s="256"/>
      <c r="F238" s="135" t="s">
        <v>27</v>
      </c>
      <c r="G238" s="136"/>
      <c r="H238" s="136"/>
      <c r="I238" s="136">
        <f>'D.1.1 D.1.01._A01 Pol'!G1221</f>
        <v>0</v>
      </c>
      <c r="J238" s="132" t="str">
        <f>IF(I285=0,"",I238/I285*100)</f>
        <v/>
      </c>
    </row>
    <row r="239" spans="1:10" ht="36.75" customHeight="1" x14ac:dyDescent="0.25">
      <c r="A239" s="123"/>
      <c r="B239" s="128" t="s">
        <v>322</v>
      </c>
      <c r="C239" s="255" t="s">
        <v>323</v>
      </c>
      <c r="D239" s="256"/>
      <c r="E239" s="256"/>
      <c r="F239" s="135" t="s">
        <v>27</v>
      </c>
      <c r="G239" s="136"/>
      <c r="H239" s="136"/>
      <c r="I239" s="136">
        <f>'D.1.1 D.1.01._A01 Pol'!G1230</f>
        <v>0</v>
      </c>
      <c r="J239" s="132" t="str">
        <f>IF(I285=0,"",I239/I285*100)</f>
        <v/>
      </c>
    </row>
    <row r="240" spans="1:10" ht="36.75" customHeight="1" x14ac:dyDescent="0.25">
      <c r="A240" s="123"/>
      <c r="B240" s="128" t="s">
        <v>324</v>
      </c>
      <c r="C240" s="255" t="s">
        <v>325</v>
      </c>
      <c r="D240" s="256"/>
      <c r="E240" s="256"/>
      <c r="F240" s="135" t="s">
        <v>27</v>
      </c>
      <c r="G240" s="136"/>
      <c r="H240" s="136"/>
      <c r="I240" s="136">
        <f>'D.1.1 D.1.01._A01 Pol'!G1234</f>
        <v>0</v>
      </c>
      <c r="J240" s="132" t="str">
        <f>IF(I285=0,"",I240/I285*100)</f>
        <v/>
      </c>
    </row>
    <row r="241" spans="1:10" ht="36.75" customHeight="1" x14ac:dyDescent="0.25">
      <c r="A241" s="123"/>
      <c r="B241" s="128" t="s">
        <v>326</v>
      </c>
      <c r="C241" s="255" t="s">
        <v>327</v>
      </c>
      <c r="D241" s="256"/>
      <c r="E241" s="256"/>
      <c r="F241" s="135" t="s">
        <v>27</v>
      </c>
      <c r="G241" s="136"/>
      <c r="H241" s="136"/>
      <c r="I241" s="136">
        <f>'D.1.1 D.1.01._A01 Pol'!G1247</f>
        <v>0</v>
      </c>
      <c r="J241" s="132" t="str">
        <f>IF(I285=0,"",I241/I285*100)</f>
        <v/>
      </c>
    </row>
    <row r="242" spans="1:10" ht="36.75" customHeight="1" x14ac:dyDescent="0.25">
      <c r="A242" s="123"/>
      <c r="B242" s="128" t="s">
        <v>328</v>
      </c>
      <c r="C242" s="255" t="s">
        <v>329</v>
      </c>
      <c r="D242" s="256"/>
      <c r="E242" s="256"/>
      <c r="F242" s="135" t="s">
        <v>27</v>
      </c>
      <c r="G242" s="136"/>
      <c r="H242" s="136"/>
      <c r="I242" s="136">
        <f>'D.1.1 D.1.01._A01 Pol'!G1262</f>
        <v>0</v>
      </c>
      <c r="J242" s="132" t="str">
        <f>IF(I285=0,"",I242/I285*100)</f>
        <v/>
      </c>
    </row>
    <row r="243" spans="1:10" ht="36.75" customHeight="1" x14ac:dyDescent="0.25">
      <c r="A243" s="123"/>
      <c r="B243" s="128" t="s">
        <v>330</v>
      </c>
      <c r="C243" s="255" t="s">
        <v>331</v>
      </c>
      <c r="D243" s="256"/>
      <c r="E243" s="256"/>
      <c r="F243" s="135" t="s">
        <v>27</v>
      </c>
      <c r="G243" s="136"/>
      <c r="H243" s="136"/>
      <c r="I243" s="136">
        <f>'D.1.1 D.1.01.4a Pol'!G532</f>
        <v>0</v>
      </c>
      <c r="J243" s="132" t="str">
        <f>IF(I285=0,"",I243/I285*100)</f>
        <v/>
      </c>
    </row>
    <row r="244" spans="1:10" ht="36.75" customHeight="1" x14ac:dyDescent="0.25">
      <c r="A244" s="123"/>
      <c r="B244" s="128" t="s">
        <v>330</v>
      </c>
      <c r="C244" s="255" t="s">
        <v>332</v>
      </c>
      <c r="D244" s="256"/>
      <c r="E244" s="256"/>
      <c r="F244" s="135" t="s">
        <v>27</v>
      </c>
      <c r="G244" s="136"/>
      <c r="H244" s="136"/>
      <c r="I244" s="136">
        <f>'D.1.1 D.1.01._A01 Pol'!G1294+'D.1.1 D.1.01._B01 Pol'!G112+'D.1.1 D.1.01.4b Pol'!G389+'D.1.11 D.1.11 Pol'!G65</f>
        <v>0</v>
      </c>
      <c r="J244" s="132" t="str">
        <f>IF(I285=0,"",I244/I285*100)</f>
        <v/>
      </c>
    </row>
    <row r="245" spans="1:10" ht="36.75" customHeight="1" x14ac:dyDescent="0.25">
      <c r="A245" s="123"/>
      <c r="B245" s="128" t="s">
        <v>333</v>
      </c>
      <c r="C245" s="255" t="s">
        <v>334</v>
      </c>
      <c r="D245" s="256"/>
      <c r="E245" s="256"/>
      <c r="F245" s="135" t="s">
        <v>27</v>
      </c>
      <c r="G245" s="136"/>
      <c r="H245" s="136"/>
      <c r="I245" s="136">
        <f>'D.1.1 D.1.01._A01 Pol'!G1463</f>
        <v>0</v>
      </c>
      <c r="J245" s="132" t="str">
        <f>IF(I285=0,"",I245/I285*100)</f>
        <v/>
      </c>
    </row>
    <row r="246" spans="1:10" ht="36.75" customHeight="1" x14ac:dyDescent="0.25">
      <c r="A246" s="123"/>
      <c r="B246" s="128" t="s">
        <v>335</v>
      </c>
      <c r="C246" s="255" t="s">
        <v>336</v>
      </c>
      <c r="D246" s="256"/>
      <c r="E246" s="256"/>
      <c r="F246" s="135" t="s">
        <v>27</v>
      </c>
      <c r="G246" s="136"/>
      <c r="H246" s="136"/>
      <c r="I246" s="136">
        <f>'D.1.1 D.1.01._A01 Pol'!G1468</f>
        <v>0</v>
      </c>
      <c r="J246" s="132" t="str">
        <f>IF(I285=0,"",I246/I285*100)</f>
        <v/>
      </c>
    </row>
    <row r="247" spans="1:10" ht="36.75" customHeight="1" x14ac:dyDescent="0.25">
      <c r="A247" s="123"/>
      <c r="B247" s="128" t="s">
        <v>337</v>
      </c>
      <c r="C247" s="255" t="s">
        <v>338</v>
      </c>
      <c r="D247" s="256"/>
      <c r="E247" s="256"/>
      <c r="F247" s="135" t="s">
        <v>27</v>
      </c>
      <c r="G247" s="136"/>
      <c r="H247" s="136"/>
      <c r="I247" s="136">
        <f>'D.1.1 D.1.01._A01 Pol'!G1534+'D.1.1 D.1.01._B01 Pol'!G118</f>
        <v>0</v>
      </c>
      <c r="J247" s="132" t="str">
        <f>IF(I285=0,"",I247/I285*100)</f>
        <v/>
      </c>
    </row>
    <row r="248" spans="1:10" ht="36.75" customHeight="1" x14ac:dyDescent="0.25">
      <c r="A248" s="123"/>
      <c r="B248" s="128" t="s">
        <v>339</v>
      </c>
      <c r="C248" s="255" t="s">
        <v>340</v>
      </c>
      <c r="D248" s="256"/>
      <c r="E248" s="256"/>
      <c r="F248" s="135" t="s">
        <v>27</v>
      </c>
      <c r="G248" s="136"/>
      <c r="H248" s="136"/>
      <c r="I248" s="136">
        <f>'D.1.1 D.1.01._A01 Pol'!G1680</f>
        <v>0</v>
      </c>
      <c r="J248" s="132" t="str">
        <f>IF(I285=0,"",I248/I285*100)</f>
        <v/>
      </c>
    </row>
    <row r="249" spans="1:10" ht="36.75" customHeight="1" x14ac:dyDescent="0.25">
      <c r="A249" s="123"/>
      <c r="B249" s="128" t="s">
        <v>341</v>
      </c>
      <c r="C249" s="255" t="s">
        <v>342</v>
      </c>
      <c r="D249" s="256"/>
      <c r="E249" s="256"/>
      <c r="F249" s="135" t="s">
        <v>27</v>
      </c>
      <c r="G249" s="136"/>
      <c r="H249" s="136"/>
      <c r="I249" s="136">
        <f>'D.1.1 D.1.01._A01 Pol'!G1743</f>
        <v>0</v>
      </c>
      <c r="J249" s="132" t="str">
        <f>IF(I285=0,"",I249/I285*100)</f>
        <v/>
      </c>
    </row>
    <row r="250" spans="1:10" ht="36.75" customHeight="1" x14ac:dyDescent="0.25">
      <c r="A250" s="123"/>
      <c r="B250" s="128" t="s">
        <v>343</v>
      </c>
      <c r="C250" s="255" t="s">
        <v>344</v>
      </c>
      <c r="D250" s="256"/>
      <c r="E250" s="256"/>
      <c r="F250" s="135" t="s">
        <v>27</v>
      </c>
      <c r="G250" s="136"/>
      <c r="H250" s="136"/>
      <c r="I250" s="136">
        <f>'D.1.1 D.1.01.4b Pol'!G397</f>
        <v>0</v>
      </c>
      <c r="J250" s="132" t="str">
        <f>IF(I285=0,"",I250/I285*100)</f>
        <v/>
      </c>
    </row>
    <row r="251" spans="1:10" ht="36.75" customHeight="1" x14ac:dyDescent="0.25">
      <c r="A251" s="123"/>
      <c r="B251" s="128" t="s">
        <v>343</v>
      </c>
      <c r="C251" s="255" t="s">
        <v>345</v>
      </c>
      <c r="D251" s="256"/>
      <c r="E251" s="256"/>
      <c r="F251" s="135" t="s">
        <v>27</v>
      </c>
      <c r="G251" s="136"/>
      <c r="H251" s="136"/>
      <c r="I251" s="136">
        <f>'D.1.15 D.1.15 Pol'!G103</f>
        <v>0</v>
      </c>
      <c r="J251" s="132" t="str">
        <f>IF(I285=0,"",I251/I285*100)</f>
        <v/>
      </c>
    </row>
    <row r="252" spans="1:10" ht="36.75" customHeight="1" x14ac:dyDescent="0.25">
      <c r="A252" s="123"/>
      <c r="B252" s="128" t="s">
        <v>346</v>
      </c>
      <c r="C252" s="255" t="s">
        <v>347</v>
      </c>
      <c r="D252" s="256"/>
      <c r="E252" s="256"/>
      <c r="F252" s="135" t="s">
        <v>27</v>
      </c>
      <c r="G252" s="136"/>
      <c r="H252" s="136"/>
      <c r="I252" s="136">
        <f>'D.1.1 D.1.01._A01 Pol'!G1915</f>
        <v>0</v>
      </c>
      <c r="J252" s="132" t="str">
        <f>IF(I285=0,"",I252/I285*100)</f>
        <v/>
      </c>
    </row>
    <row r="253" spans="1:10" ht="36.75" customHeight="1" x14ac:dyDescent="0.25">
      <c r="A253" s="123"/>
      <c r="B253" s="128" t="s">
        <v>348</v>
      </c>
      <c r="C253" s="255" t="s">
        <v>349</v>
      </c>
      <c r="D253" s="256"/>
      <c r="E253" s="256"/>
      <c r="F253" s="135" t="s">
        <v>27</v>
      </c>
      <c r="G253" s="136"/>
      <c r="H253" s="136"/>
      <c r="I253" s="136">
        <f>'D.1.1 D.1.01._A01 Pol'!G2071</f>
        <v>0</v>
      </c>
      <c r="J253" s="132" t="str">
        <f>IF(I285=0,"",I253/I285*100)</f>
        <v/>
      </c>
    </row>
    <row r="254" spans="1:10" ht="36.75" customHeight="1" x14ac:dyDescent="0.25">
      <c r="A254" s="123"/>
      <c r="B254" s="128" t="s">
        <v>350</v>
      </c>
      <c r="C254" s="255" t="s">
        <v>351</v>
      </c>
      <c r="D254" s="256"/>
      <c r="E254" s="256"/>
      <c r="F254" s="135" t="s">
        <v>28</v>
      </c>
      <c r="G254" s="136"/>
      <c r="H254" s="136"/>
      <c r="I254" s="136">
        <f>'D.1.1 D.1.01.4h Pol'!G8</f>
        <v>0</v>
      </c>
      <c r="J254" s="132" t="str">
        <f>IF(I285=0,"",I254/I285*100)</f>
        <v/>
      </c>
    </row>
    <row r="255" spans="1:10" ht="36.75" customHeight="1" x14ac:dyDescent="0.25">
      <c r="A255" s="123"/>
      <c r="B255" s="128" t="s">
        <v>350</v>
      </c>
      <c r="C255" s="255" t="s">
        <v>352</v>
      </c>
      <c r="D255" s="256"/>
      <c r="E255" s="256"/>
      <c r="F255" s="135" t="s">
        <v>28</v>
      </c>
      <c r="G255" s="136"/>
      <c r="H255" s="136"/>
      <c r="I255" s="136">
        <f>'D.1.1 D.1.01.4d Pol'!G8</f>
        <v>0</v>
      </c>
      <c r="J255" s="132" t="str">
        <f>IF(I285=0,"",I255/I285*100)</f>
        <v/>
      </c>
    </row>
    <row r="256" spans="1:10" ht="36.75" customHeight="1" x14ac:dyDescent="0.25">
      <c r="A256" s="123"/>
      <c r="B256" s="128" t="s">
        <v>353</v>
      </c>
      <c r="C256" s="255" t="s">
        <v>354</v>
      </c>
      <c r="D256" s="256"/>
      <c r="E256" s="256"/>
      <c r="F256" s="135" t="s">
        <v>28</v>
      </c>
      <c r="G256" s="136"/>
      <c r="H256" s="136"/>
      <c r="I256" s="136">
        <f>'D.1.1 D.1.01.4h Pol'!G48</f>
        <v>0</v>
      </c>
      <c r="J256" s="132" t="str">
        <f>IF(I285=0,"",I256/I285*100)</f>
        <v/>
      </c>
    </row>
    <row r="257" spans="1:10" ht="36.75" customHeight="1" x14ac:dyDescent="0.25">
      <c r="A257" s="123"/>
      <c r="B257" s="128" t="s">
        <v>353</v>
      </c>
      <c r="C257" s="255" t="s">
        <v>355</v>
      </c>
      <c r="D257" s="256"/>
      <c r="E257" s="256"/>
      <c r="F257" s="135" t="s">
        <v>28</v>
      </c>
      <c r="G257" s="136"/>
      <c r="H257" s="136"/>
      <c r="I257" s="136">
        <f>'D.1.1 D.1.01.4d Pol'!G49</f>
        <v>0</v>
      </c>
      <c r="J257" s="132" t="str">
        <f>IF(I285=0,"",I257/I285*100)</f>
        <v/>
      </c>
    </row>
    <row r="258" spans="1:10" ht="36.75" customHeight="1" x14ac:dyDescent="0.25">
      <c r="A258" s="123"/>
      <c r="B258" s="128" t="s">
        <v>356</v>
      </c>
      <c r="C258" s="255" t="s">
        <v>357</v>
      </c>
      <c r="D258" s="256"/>
      <c r="E258" s="256"/>
      <c r="F258" s="135" t="s">
        <v>28</v>
      </c>
      <c r="G258" s="136"/>
      <c r="H258" s="136"/>
      <c r="I258" s="136">
        <f>'D.1.1 D.1.01.4h Pol'!G58</f>
        <v>0</v>
      </c>
      <c r="J258" s="132" t="str">
        <f>IF(I285=0,"",I258/I285*100)</f>
        <v/>
      </c>
    </row>
    <row r="259" spans="1:10" ht="36.75" customHeight="1" x14ac:dyDescent="0.25">
      <c r="A259" s="123"/>
      <c r="B259" s="128" t="s">
        <v>356</v>
      </c>
      <c r="C259" s="255" t="s">
        <v>358</v>
      </c>
      <c r="D259" s="256"/>
      <c r="E259" s="256"/>
      <c r="F259" s="135" t="s">
        <v>28</v>
      </c>
      <c r="G259" s="136"/>
      <c r="H259" s="136"/>
      <c r="I259" s="136">
        <f>'D.1.1 D.1.01.4d Pol'!G59</f>
        <v>0</v>
      </c>
      <c r="J259" s="132" t="str">
        <f>IF(I285=0,"",I259/I285*100)</f>
        <v/>
      </c>
    </row>
    <row r="260" spans="1:10" ht="36.75" customHeight="1" x14ac:dyDescent="0.25">
      <c r="A260" s="123"/>
      <c r="B260" s="128" t="s">
        <v>359</v>
      </c>
      <c r="C260" s="255" t="s">
        <v>360</v>
      </c>
      <c r="D260" s="256"/>
      <c r="E260" s="256"/>
      <c r="F260" s="135" t="s">
        <v>28</v>
      </c>
      <c r="G260" s="136"/>
      <c r="H260" s="136"/>
      <c r="I260" s="136">
        <f>'D.1.1 D.1.01.4h Pol'!G84</f>
        <v>0</v>
      </c>
      <c r="J260" s="132" t="str">
        <f>IF(I285=0,"",I260/I285*100)</f>
        <v/>
      </c>
    </row>
    <row r="261" spans="1:10" ht="36.75" customHeight="1" x14ac:dyDescent="0.25">
      <c r="A261" s="123"/>
      <c r="B261" s="128" t="s">
        <v>359</v>
      </c>
      <c r="C261" s="255" t="s">
        <v>361</v>
      </c>
      <c r="D261" s="256"/>
      <c r="E261" s="256"/>
      <c r="F261" s="135" t="s">
        <v>28</v>
      </c>
      <c r="G261" s="136"/>
      <c r="H261" s="136"/>
      <c r="I261" s="136">
        <f>'D.1.1 D.1.01.4d Pol'!G66</f>
        <v>0</v>
      </c>
      <c r="J261" s="132" t="str">
        <f>IF(I285=0,"",I261/I285*100)</f>
        <v/>
      </c>
    </row>
    <row r="262" spans="1:10" ht="36.75" customHeight="1" x14ac:dyDescent="0.25">
      <c r="A262" s="123"/>
      <c r="B262" s="128" t="s">
        <v>362</v>
      </c>
      <c r="C262" s="255" t="s">
        <v>363</v>
      </c>
      <c r="D262" s="256"/>
      <c r="E262" s="256"/>
      <c r="F262" s="135" t="s">
        <v>28</v>
      </c>
      <c r="G262" s="136"/>
      <c r="H262" s="136"/>
      <c r="I262" s="136">
        <f>'D.1.1 D.1.01.4h Pol'!G94</f>
        <v>0</v>
      </c>
      <c r="J262" s="132" t="str">
        <f>IF(I285=0,"",I262/I285*100)</f>
        <v/>
      </c>
    </row>
    <row r="263" spans="1:10" ht="36.75" customHeight="1" x14ac:dyDescent="0.25">
      <c r="A263" s="123"/>
      <c r="B263" s="128" t="s">
        <v>362</v>
      </c>
      <c r="C263" s="255" t="s">
        <v>364</v>
      </c>
      <c r="D263" s="256"/>
      <c r="E263" s="256"/>
      <c r="F263" s="135" t="s">
        <v>28</v>
      </c>
      <c r="G263" s="136"/>
      <c r="H263" s="136"/>
      <c r="I263" s="136">
        <f>'D.1.1 D.1.01.4d Pol'!G73</f>
        <v>0</v>
      </c>
      <c r="J263" s="132" t="str">
        <f>IF(I285=0,"",I263/I285*100)</f>
        <v/>
      </c>
    </row>
    <row r="264" spans="1:10" ht="36.75" customHeight="1" x14ac:dyDescent="0.25">
      <c r="A264" s="123"/>
      <c r="B264" s="128" t="s">
        <v>365</v>
      </c>
      <c r="C264" s="255" t="s">
        <v>354</v>
      </c>
      <c r="D264" s="256"/>
      <c r="E264" s="256"/>
      <c r="F264" s="135" t="s">
        <v>28</v>
      </c>
      <c r="G264" s="136"/>
      <c r="H264" s="136"/>
      <c r="I264" s="136">
        <f>'D.1.1 D.1.01.4h Pol'!G104</f>
        <v>0</v>
      </c>
      <c r="J264" s="132" t="str">
        <f>IF(I285=0,"",I264/I285*100)</f>
        <v/>
      </c>
    </row>
    <row r="265" spans="1:10" ht="36.75" customHeight="1" x14ac:dyDescent="0.25">
      <c r="A265" s="123"/>
      <c r="B265" s="128" t="s">
        <v>365</v>
      </c>
      <c r="C265" s="255" t="s">
        <v>366</v>
      </c>
      <c r="D265" s="256"/>
      <c r="E265" s="256"/>
      <c r="F265" s="135" t="s">
        <v>28</v>
      </c>
      <c r="G265" s="136"/>
      <c r="H265" s="136"/>
      <c r="I265" s="136">
        <f>'D.1.1 D.1.01.4d Pol'!G110</f>
        <v>0</v>
      </c>
      <c r="J265" s="132" t="str">
        <f>IF(I285=0,"",I265/I285*100)</f>
        <v/>
      </c>
    </row>
    <row r="266" spans="1:10" ht="36.75" customHeight="1" x14ac:dyDescent="0.25">
      <c r="A266" s="123"/>
      <c r="B266" s="128" t="s">
        <v>367</v>
      </c>
      <c r="C266" s="255" t="s">
        <v>368</v>
      </c>
      <c r="D266" s="256"/>
      <c r="E266" s="256"/>
      <c r="F266" s="135" t="s">
        <v>28</v>
      </c>
      <c r="G266" s="136"/>
      <c r="H266" s="136"/>
      <c r="I266" s="136">
        <f>'D.1.1 D.1.01.4h Pol'!G117</f>
        <v>0</v>
      </c>
      <c r="J266" s="132" t="str">
        <f>IF(I285=0,"",I266/I285*100)</f>
        <v/>
      </c>
    </row>
    <row r="267" spans="1:10" ht="36.75" customHeight="1" x14ac:dyDescent="0.25">
      <c r="A267" s="123"/>
      <c r="B267" s="128" t="s">
        <v>367</v>
      </c>
      <c r="C267" s="255" t="s">
        <v>369</v>
      </c>
      <c r="D267" s="256"/>
      <c r="E267" s="256"/>
      <c r="F267" s="135" t="s">
        <v>28</v>
      </c>
      <c r="G267" s="136"/>
      <c r="H267" s="136"/>
      <c r="I267" s="136">
        <f>'D.1.1 D.1.01.4d Pol'!G150</f>
        <v>0</v>
      </c>
      <c r="J267" s="132" t="str">
        <f>IF(I285=0,"",I267/I285*100)</f>
        <v/>
      </c>
    </row>
    <row r="268" spans="1:10" ht="36.75" customHeight="1" x14ac:dyDescent="0.25">
      <c r="A268" s="123"/>
      <c r="B268" s="128" t="s">
        <v>370</v>
      </c>
      <c r="C268" s="255" t="s">
        <v>371</v>
      </c>
      <c r="D268" s="256"/>
      <c r="E268" s="256"/>
      <c r="F268" s="135" t="s">
        <v>28</v>
      </c>
      <c r="G268" s="136"/>
      <c r="H268" s="136"/>
      <c r="I268" s="136">
        <f>'D.1.1 D.1.01.4d Pol'!G155</f>
        <v>0</v>
      </c>
      <c r="J268" s="132" t="str">
        <f>IF(I285=0,"",I268/I285*100)</f>
        <v/>
      </c>
    </row>
    <row r="269" spans="1:10" ht="36.75" customHeight="1" x14ac:dyDescent="0.25">
      <c r="A269" s="123"/>
      <c r="B269" s="128" t="s">
        <v>372</v>
      </c>
      <c r="C269" s="255" t="s">
        <v>373</v>
      </c>
      <c r="D269" s="256"/>
      <c r="E269" s="256"/>
      <c r="F269" s="135" t="s">
        <v>28</v>
      </c>
      <c r="G269" s="136"/>
      <c r="H269" s="136"/>
      <c r="I269" s="136">
        <f>'D.1.1 D.1.01.4d Pol'!G171</f>
        <v>0</v>
      </c>
      <c r="J269" s="132" t="str">
        <f>IF(I285=0,"",I269/I285*100)</f>
        <v/>
      </c>
    </row>
    <row r="270" spans="1:10" ht="36.75" customHeight="1" x14ac:dyDescent="0.25">
      <c r="A270" s="123"/>
      <c r="B270" s="128" t="s">
        <v>374</v>
      </c>
      <c r="C270" s="255" t="s">
        <v>357</v>
      </c>
      <c r="D270" s="256"/>
      <c r="E270" s="256"/>
      <c r="F270" s="135" t="s">
        <v>28</v>
      </c>
      <c r="G270" s="136"/>
      <c r="H270" s="136"/>
      <c r="I270" s="136">
        <f>'D.1.1 D.1.01.4d Pol'!G226</f>
        <v>0</v>
      </c>
      <c r="J270" s="132" t="str">
        <f>IF(I285=0,"",I270/I285*100)</f>
        <v/>
      </c>
    </row>
    <row r="271" spans="1:10" ht="36.75" customHeight="1" x14ac:dyDescent="0.25">
      <c r="A271" s="123"/>
      <c r="B271" s="128" t="s">
        <v>375</v>
      </c>
      <c r="C271" s="255" t="s">
        <v>360</v>
      </c>
      <c r="D271" s="256"/>
      <c r="E271" s="256"/>
      <c r="F271" s="135" t="s">
        <v>28</v>
      </c>
      <c r="G271" s="136"/>
      <c r="H271" s="136"/>
      <c r="I271" s="136">
        <f>'D.1.1 D.1.01.4d Pol'!G308</f>
        <v>0</v>
      </c>
      <c r="J271" s="132" t="str">
        <f>IF(I285=0,"",I271/I285*100)</f>
        <v/>
      </c>
    </row>
    <row r="272" spans="1:10" ht="36.75" customHeight="1" x14ac:dyDescent="0.25">
      <c r="A272" s="123"/>
      <c r="B272" s="128" t="s">
        <v>376</v>
      </c>
      <c r="C272" s="255" t="s">
        <v>377</v>
      </c>
      <c r="D272" s="256"/>
      <c r="E272" s="256"/>
      <c r="F272" s="135" t="s">
        <v>28</v>
      </c>
      <c r="G272" s="136"/>
      <c r="H272" s="136"/>
      <c r="I272" s="136">
        <f>'D.1.1 D.1.01.4d Pol'!G321</f>
        <v>0</v>
      </c>
      <c r="J272" s="132" t="str">
        <f>IF(I285=0,"",I272/I285*100)</f>
        <v/>
      </c>
    </row>
    <row r="273" spans="1:10" ht="36.75" customHeight="1" x14ac:dyDescent="0.25">
      <c r="A273" s="123"/>
      <c r="B273" s="128" t="s">
        <v>378</v>
      </c>
      <c r="C273" s="255" t="s">
        <v>379</v>
      </c>
      <c r="D273" s="256"/>
      <c r="E273" s="256"/>
      <c r="F273" s="135" t="s">
        <v>28</v>
      </c>
      <c r="G273" s="136"/>
      <c r="H273" s="136"/>
      <c r="I273" s="136">
        <f>'D.1.1 D.1.01.4d Pol'!G328</f>
        <v>0</v>
      </c>
      <c r="J273" s="132" t="str">
        <f>IF(I285=0,"",I273/I285*100)</f>
        <v/>
      </c>
    </row>
    <row r="274" spans="1:10" ht="36.75" customHeight="1" x14ac:dyDescent="0.25">
      <c r="A274" s="123"/>
      <c r="B274" s="128" t="s">
        <v>380</v>
      </c>
      <c r="C274" s="255" t="s">
        <v>381</v>
      </c>
      <c r="D274" s="256"/>
      <c r="E274" s="256"/>
      <c r="F274" s="135" t="s">
        <v>28</v>
      </c>
      <c r="G274" s="136"/>
      <c r="H274" s="136"/>
      <c r="I274" s="136">
        <f>'D.1.1 D.1.01.4d Pol'!G338</f>
        <v>0</v>
      </c>
      <c r="J274" s="132" t="str">
        <f>IF(I285=0,"",I274/I285*100)</f>
        <v/>
      </c>
    </row>
    <row r="275" spans="1:10" ht="36.75" customHeight="1" x14ac:dyDescent="0.25">
      <c r="A275" s="123"/>
      <c r="B275" s="128" t="s">
        <v>382</v>
      </c>
      <c r="C275" s="255" t="s">
        <v>383</v>
      </c>
      <c r="D275" s="256"/>
      <c r="E275" s="256"/>
      <c r="F275" s="135" t="s">
        <v>28</v>
      </c>
      <c r="G275" s="136"/>
      <c r="H275" s="136"/>
      <c r="I275" s="136">
        <f>'D.1.1 D.1.01.4d Pol'!G348</f>
        <v>0</v>
      </c>
      <c r="J275" s="132" t="str">
        <f>IF(I285=0,"",I275/I285*100)</f>
        <v/>
      </c>
    </row>
    <row r="276" spans="1:10" ht="36.75" customHeight="1" x14ac:dyDescent="0.25">
      <c r="A276" s="123"/>
      <c r="B276" s="128" t="s">
        <v>384</v>
      </c>
      <c r="C276" s="255" t="s">
        <v>385</v>
      </c>
      <c r="D276" s="256"/>
      <c r="E276" s="256"/>
      <c r="F276" s="135" t="s">
        <v>28</v>
      </c>
      <c r="G276" s="136"/>
      <c r="H276" s="136"/>
      <c r="I276" s="136">
        <f>'D.1.1 D.1.01.4d Pol'!G364</f>
        <v>0</v>
      </c>
      <c r="J276" s="132" t="str">
        <f>IF(I285=0,"",I276/I285*100)</f>
        <v/>
      </c>
    </row>
    <row r="277" spans="1:10" ht="36.75" customHeight="1" x14ac:dyDescent="0.25">
      <c r="A277" s="123"/>
      <c r="B277" s="128" t="s">
        <v>386</v>
      </c>
      <c r="C277" s="255" t="s">
        <v>387</v>
      </c>
      <c r="D277" s="256"/>
      <c r="E277" s="256"/>
      <c r="F277" s="135" t="s">
        <v>28</v>
      </c>
      <c r="G277" s="136"/>
      <c r="H277" s="136"/>
      <c r="I277" s="136">
        <f>'D.1.1 D.1.01.4d Pol'!G368</f>
        <v>0</v>
      </c>
      <c r="J277" s="132" t="str">
        <f>IF(I285=0,"",I277/I285*100)</f>
        <v/>
      </c>
    </row>
    <row r="278" spans="1:10" ht="36.75" customHeight="1" x14ac:dyDescent="0.25">
      <c r="A278" s="123"/>
      <c r="B278" s="128" t="s">
        <v>388</v>
      </c>
      <c r="C278" s="255" t="s">
        <v>389</v>
      </c>
      <c r="D278" s="256"/>
      <c r="E278" s="256"/>
      <c r="F278" s="135" t="s">
        <v>28</v>
      </c>
      <c r="G278" s="136"/>
      <c r="H278" s="136"/>
      <c r="I278" s="136">
        <f>'D.1.1 D.1.01.4d Pol'!G375</f>
        <v>0</v>
      </c>
      <c r="J278" s="132" t="str">
        <f>IF(I285=0,"",I278/I285*100)</f>
        <v/>
      </c>
    </row>
    <row r="279" spans="1:10" ht="36.75" customHeight="1" x14ac:dyDescent="0.25">
      <c r="A279" s="123"/>
      <c r="B279" s="128" t="s">
        <v>390</v>
      </c>
      <c r="C279" s="255" t="s">
        <v>368</v>
      </c>
      <c r="D279" s="256"/>
      <c r="E279" s="256"/>
      <c r="F279" s="135" t="s">
        <v>28</v>
      </c>
      <c r="G279" s="136"/>
      <c r="H279" s="136"/>
      <c r="I279" s="136">
        <f>'D.1.1 D.1.01.4d Pol'!G380</f>
        <v>0</v>
      </c>
      <c r="J279" s="132" t="str">
        <f>IF(I285=0,"",I279/I285*100)</f>
        <v/>
      </c>
    </row>
    <row r="280" spans="1:10" ht="36.75" customHeight="1" x14ac:dyDescent="0.25">
      <c r="A280" s="123"/>
      <c r="B280" s="128" t="s">
        <v>391</v>
      </c>
      <c r="C280" s="255" t="s">
        <v>392</v>
      </c>
      <c r="D280" s="256"/>
      <c r="E280" s="256"/>
      <c r="F280" s="135" t="s">
        <v>28</v>
      </c>
      <c r="G280" s="136"/>
      <c r="H280" s="136"/>
      <c r="I280" s="136">
        <f>'D.1.1 D.1.01._A01 Pol'!G2075</f>
        <v>0</v>
      </c>
      <c r="J280" s="132" t="str">
        <f>IF(I285=0,"",I280/I285*100)</f>
        <v/>
      </c>
    </row>
    <row r="281" spans="1:10" ht="36.75" customHeight="1" x14ac:dyDescent="0.25">
      <c r="A281" s="123"/>
      <c r="B281" s="128" t="s">
        <v>393</v>
      </c>
      <c r="C281" s="255" t="s">
        <v>394</v>
      </c>
      <c r="D281" s="256"/>
      <c r="E281" s="256"/>
      <c r="F281" s="135" t="s">
        <v>28</v>
      </c>
      <c r="G281" s="136"/>
      <c r="H281" s="136"/>
      <c r="I281" s="136">
        <f>'D.1.14 D.1.14 Pol'!G284+'D.1.15 D.1.15 Pol'!G194+'D.1.16 D.1.16 Pol'!G140</f>
        <v>0</v>
      </c>
      <c r="J281" s="132" t="str">
        <f>IF(I285=0,"",I281/I285*100)</f>
        <v/>
      </c>
    </row>
    <row r="282" spans="1:10" ht="36.75" customHeight="1" x14ac:dyDescent="0.25">
      <c r="A282" s="123"/>
      <c r="B282" s="128" t="s">
        <v>395</v>
      </c>
      <c r="C282" s="255" t="s">
        <v>396</v>
      </c>
      <c r="D282" s="256"/>
      <c r="E282" s="256"/>
      <c r="F282" s="135" t="s">
        <v>397</v>
      </c>
      <c r="G282" s="136"/>
      <c r="H282" s="136"/>
      <c r="I282" s="136">
        <f>'D.1.1 D.1.01._B01 Pol'!G128+'D.1.11 D.1.11 Pol'!G69+'D.1.12 D.1.12_02 Pol'!G55</f>
        <v>0</v>
      </c>
      <c r="J282" s="132" t="str">
        <f>IF(I285=0,"",I282/I285*100)</f>
        <v/>
      </c>
    </row>
    <row r="283" spans="1:10" ht="36.75" customHeight="1" x14ac:dyDescent="0.25">
      <c r="A283" s="123"/>
      <c r="B283" s="128" t="s">
        <v>398</v>
      </c>
      <c r="C283" s="255" t="s">
        <v>29</v>
      </c>
      <c r="D283" s="256"/>
      <c r="E283" s="256"/>
      <c r="F283" s="135" t="s">
        <v>398</v>
      </c>
      <c r="G283" s="136"/>
      <c r="H283" s="136"/>
      <c r="I283" s="136">
        <f>'VON VON Naklady'!G8</f>
        <v>0</v>
      </c>
      <c r="J283" s="132" t="str">
        <f>IF(I285=0,"",I283/I285*100)</f>
        <v/>
      </c>
    </row>
    <row r="284" spans="1:10" ht="36.75" customHeight="1" x14ac:dyDescent="0.25">
      <c r="A284" s="123"/>
      <c r="B284" s="128" t="s">
        <v>399</v>
      </c>
      <c r="C284" s="255" t="s">
        <v>30</v>
      </c>
      <c r="D284" s="256"/>
      <c r="E284" s="256"/>
      <c r="F284" s="135" t="s">
        <v>399</v>
      </c>
      <c r="G284" s="136"/>
      <c r="H284" s="136"/>
      <c r="I284" s="136">
        <f>'VON VON Naklady'!G38</f>
        <v>0</v>
      </c>
      <c r="J284" s="132" t="str">
        <f>IF(I285=0,"",I284/I285*100)</f>
        <v/>
      </c>
    </row>
    <row r="285" spans="1:10" ht="25.5" customHeight="1" x14ac:dyDescent="0.25">
      <c r="A285" s="124"/>
      <c r="B285" s="129" t="s">
        <v>1</v>
      </c>
      <c r="C285" s="130"/>
      <c r="D285" s="131"/>
      <c r="E285" s="131"/>
      <c r="F285" s="137"/>
      <c r="G285" s="138"/>
      <c r="H285" s="138"/>
      <c r="I285" s="138">
        <f>SUM(I129:I284)</f>
        <v>0</v>
      </c>
      <c r="J285" s="133">
        <f>SUM(J129:J284)</f>
        <v>0</v>
      </c>
    </row>
    <row r="286" spans="1:10" x14ac:dyDescent="0.25">
      <c r="F286" s="86"/>
      <c r="G286" s="86"/>
      <c r="H286" s="86"/>
      <c r="I286" s="86"/>
      <c r="J286" s="134"/>
    </row>
    <row r="287" spans="1:10" x14ac:dyDescent="0.25">
      <c r="F287" s="86"/>
      <c r="G287" s="86"/>
      <c r="H287" s="86"/>
      <c r="I287" s="86"/>
      <c r="J287" s="134"/>
    </row>
    <row r="288" spans="1:10" x14ac:dyDescent="0.25">
      <c r="F288" s="86"/>
      <c r="G288" s="86"/>
      <c r="H288" s="86"/>
      <c r="I288" s="86"/>
      <c r="J288" s="13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248">
    <mergeCell ref="C283:E283"/>
    <mergeCell ref="C284:E284"/>
    <mergeCell ref="C278:E278"/>
    <mergeCell ref="C279:E279"/>
    <mergeCell ref="C280:E280"/>
    <mergeCell ref="C281:E281"/>
    <mergeCell ref="C282:E282"/>
    <mergeCell ref="C273:E273"/>
    <mergeCell ref="C274:E274"/>
    <mergeCell ref="C275:E275"/>
    <mergeCell ref="C276:E276"/>
    <mergeCell ref="C277:E277"/>
    <mergeCell ref="C268:E268"/>
    <mergeCell ref="C269:E269"/>
    <mergeCell ref="C270:E270"/>
    <mergeCell ref="C271:E271"/>
    <mergeCell ref="C272:E272"/>
    <mergeCell ref="C263:E263"/>
    <mergeCell ref="C264:E264"/>
    <mergeCell ref="C265:E265"/>
    <mergeCell ref="C266:E266"/>
    <mergeCell ref="C267:E267"/>
    <mergeCell ref="C258:E258"/>
    <mergeCell ref="C259:E259"/>
    <mergeCell ref="C260:E260"/>
    <mergeCell ref="C261:E261"/>
    <mergeCell ref="C262:E262"/>
    <mergeCell ref="C253:E253"/>
    <mergeCell ref="C254:E254"/>
    <mergeCell ref="C255:E255"/>
    <mergeCell ref="C256:E256"/>
    <mergeCell ref="C257:E257"/>
    <mergeCell ref="C248:E248"/>
    <mergeCell ref="C249:E249"/>
    <mergeCell ref="C250:E250"/>
    <mergeCell ref="C251:E251"/>
    <mergeCell ref="C252:E252"/>
    <mergeCell ref="C243:E243"/>
    <mergeCell ref="C244:E244"/>
    <mergeCell ref="C245:E245"/>
    <mergeCell ref="C246:E246"/>
    <mergeCell ref="C247:E247"/>
    <mergeCell ref="C238:E238"/>
    <mergeCell ref="C239:E239"/>
    <mergeCell ref="C240:E240"/>
    <mergeCell ref="C241:E241"/>
    <mergeCell ref="C242:E242"/>
    <mergeCell ref="C233:E233"/>
    <mergeCell ref="C234:E234"/>
    <mergeCell ref="C235:E235"/>
    <mergeCell ref="C236:E236"/>
    <mergeCell ref="C237:E237"/>
    <mergeCell ref="C228:E228"/>
    <mergeCell ref="C229:E229"/>
    <mergeCell ref="C230:E230"/>
    <mergeCell ref="C231:E231"/>
    <mergeCell ref="C232:E232"/>
    <mergeCell ref="C223:E223"/>
    <mergeCell ref="C224:E224"/>
    <mergeCell ref="C225:E225"/>
    <mergeCell ref="C226:E226"/>
    <mergeCell ref="C227:E227"/>
    <mergeCell ref="C218:E218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7:E217"/>
    <mergeCell ref="C208:E208"/>
    <mergeCell ref="C209:E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B107:J107"/>
    <mergeCell ref="C129:E129"/>
    <mergeCell ref="C130:E130"/>
    <mergeCell ref="C131:E131"/>
    <mergeCell ref="C132:E132"/>
    <mergeCell ref="B100:J100"/>
    <mergeCell ref="B101:J101"/>
    <mergeCell ref="B102:J102"/>
    <mergeCell ref="B105:J105"/>
    <mergeCell ref="B106:J106"/>
    <mergeCell ref="B88:J88"/>
    <mergeCell ref="B89:J89"/>
    <mergeCell ref="B90:J90"/>
    <mergeCell ref="B91:J91"/>
    <mergeCell ref="B99:J99"/>
    <mergeCell ref="B78:J78"/>
    <mergeCell ref="B79:J79"/>
    <mergeCell ref="B81:J81"/>
    <mergeCell ref="B82:J82"/>
    <mergeCell ref="B83:J83"/>
    <mergeCell ref="C69:E69"/>
    <mergeCell ref="C70:E70"/>
    <mergeCell ref="C71:E71"/>
    <mergeCell ref="B72:E72"/>
    <mergeCell ref="B77:J77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Header>&amp;LPříloha č.4.2 ZD na zakázku „Nemocnice Vyškov – Urgentní příjem stavební práce“ - Soupis stavebních prací, dodávek a služeb</oddHeader>
    <oddFooter>&amp;L&amp;8Zpracováno programem &amp;"Arial CE,Tučné"BUILDpower S,  © RTS, a.s.&amp;C&amp;9                                              &amp;F&amp;R&amp;9Stránka &amp;P z &amp;N</oddFooter>
  </headerFooter>
  <rowBreaks count="2" manualBreakCount="2">
    <brk id="36" max="16383" man="1"/>
    <brk id="12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1875" defaultRowHeight="13.2" x14ac:dyDescent="0.25"/>
  <cols>
    <col min="1" max="1" width="4.21875" style="3" customWidth="1"/>
    <col min="2" max="2" width="14.44140625" style="3" customWidth="1"/>
    <col min="3" max="3" width="38.21875" style="7" customWidth="1"/>
    <col min="4" max="4" width="4.5546875" style="3" customWidth="1"/>
    <col min="5" max="5" width="10.5546875" style="3" customWidth="1"/>
    <col min="6" max="6" width="9.77734375" style="3" customWidth="1"/>
    <col min="7" max="7" width="12.77734375" style="3" customWidth="1"/>
    <col min="8" max="16384" width="9.21875" style="3"/>
  </cols>
  <sheetData>
    <row r="1" spans="1:7" ht="15.6" x14ac:dyDescent="0.25">
      <c r="A1" s="257" t="s">
        <v>7</v>
      </c>
      <c r="B1" s="257"/>
      <c r="C1" s="258"/>
      <c r="D1" s="257"/>
      <c r="E1" s="257"/>
      <c r="F1" s="257"/>
      <c r="G1" s="257"/>
    </row>
    <row r="2" spans="1:7" ht="25.05" customHeight="1" x14ac:dyDescent="0.25">
      <c r="A2" s="50" t="s">
        <v>8</v>
      </c>
      <c r="B2" s="49"/>
      <c r="C2" s="259"/>
      <c r="D2" s="259"/>
      <c r="E2" s="259"/>
      <c r="F2" s="259"/>
      <c r="G2" s="260"/>
    </row>
    <row r="3" spans="1:7" ht="25.05" customHeight="1" x14ac:dyDescent="0.25">
      <c r="A3" s="50" t="s">
        <v>9</v>
      </c>
      <c r="B3" s="49"/>
      <c r="C3" s="259"/>
      <c r="D3" s="259"/>
      <c r="E3" s="259"/>
      <c r="F3" s="259"/>
      <c r="G3" s="260"/>
    </row>
    <row r="4" spans="1:7" ht="25.05" customHeight="1" x14ac:dyDescent="0.25">
      <c r="A4" s="50" t="s">
        <v>10</v>
      </c>
      <c r="B4" s="49"/>
      <c r="C4" s="259"/>
      <c r="D4" s="259"/>
      <c r="E4" s="259"/>
      <c r="F4" s="259"/>
      <c r="G4" s="260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8C829-9CBA-46E5-995E-DFB1BAB6E817}">
  <sheetPr>
    <outlinePr summaryBelow="0"/>
  </sheetPr>
  <dimension ref="A1:BH5000"/>
  <sheetViews>
    <sheetView workbookViewId="0">
      <pane ySplit="7" topLeftCell="A1907" activePane="bottomLeft" state="frozen"/>
      <selection pane="bottomLeft" activeCell="G1922" sqref="G1922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48</v>
      </c>
      <c r="C4" s="279" t="s">
        <v>49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SUMIF(AG9:AG38,"&lt;&gt;NOR",G9:G38)</f>
        <v>0</v>
      </c>
      <c r="H8" s="172"/>
      <c r="I8" s="172">
        <f>SUM(I9:I38)</f>
        <v>0</v>
      </c>
      <c r="J8" s="172"/>
      <c r="K8" s="172">
        <f>SUM(K9:K38)</f>
        <v>0</v>
      </c>
      <c r="L8" s="172"/>
      <c r="M8" s="172">
        <f>SUM(M9:M38)</f>
        <v>0</v>
      </c>
      <c r="N8" s="171"/>
      <c r="O8" s="171">
        <f>SUM(O9:O38)</f>
        <v>0</v>
      </c>
      <c r="P8" s="171"/>
      <c r="Q8" s="171">
        <f>SUM(Q9:Q38)</f>
        <v>0</v>
      </c>
      <c r="R8" s="172"/>
      <c r="S8" s="172"/>
      <c r="T8" s="173"/>
      <c r="U8" s="167"/>
      <c r="V8" s="167">
        <f>SUM(V9:V38)</f>
        <v>242.07000000000002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427</v>
      </c>
      <c r="C9" s="191" t="s">
        <v>428</v>
      </c>
      <c r="D9" s="177" t="s">
        <v>429</v>
      </c>
      <c r="E9" s="178">
        <v>576.22500000000002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431</v>
      </c>
      <c r="U9" s="158">
        <v>0.11</v>
      </c>
      <c r="V9" s="158">
        <f>ROUND(E9*U9,2)</f>
        <v>63.38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435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437</v>
      </c>
      <c r="D11" s="159"/>
      <c r="E11" s="160">
        <v>437.35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438</v>
      </c>
      <c r="D12" s="159"/>
      <c r="E12" s="160">
        <v>82.59375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439</v>
      </c>
      <c r="D13" s="159"/>
      <c r="E13" s="160">
        <v>56.28125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75">
        <v>2</v>
      </c>
      <c r="B14" s="176" t="s">
        <v>440</v>
      </c>
      <c r="C14" s="191" t="s">
        <v>441</v>
      </c>
      <c r="D14" s="177" t="s">
        <v>429</v>
      </c>
      <c r="E14" s="178">
        <v>46.7971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80"/>
      <c r="S14" s="180" t="s">
        <v>430</v>
      </c>
      <c r="T14" s="181" t="s">
        <v>431</v>
      </c>
      <c r="U14" s="158">
        <v>0.16</v>
      </c>
      <c r="V14" s="158">
        <f>ROUND(E14*U14,2)</f>
        <v>7.49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192" t="s">
        <v>435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442</v>
      </c>
      <c r="D16" s="159"/>
      <c r="E16" s="160">
        <v>27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443</v>
      </c>
      <c r="D17" s="159"/>
      <c r="E17" s="160">
        <v>6.25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444</v>
      </c>
      <c r="D18" s="159"/>
      <c r="E18" s="160">
        <v>13.5471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75">
        <v>3</v>
      </c>
      <c r="B19" s="176" t="s">
        <v>445</v>
      </c>
      <c r="C19" s="191" t="s">
        <v>446</v>
      </c>
      <c r="D19" s="177" t="s">
        <v>429</v>
      </c>
      <c r="E19" s="178">
        <v>46.11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430</v>
      </c>
      <c r="T19" s="181" t="s">
        <v>431</v>
      </c>
      <c r="U19" s="158">
        <v>0.22</v>
      </c>
      <c r="V19" s="158">
        <f>ROUND(E19*U19,2)</f>
        <v>10.14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435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447</v>
      </c>
      <c r="D21" s="159"/>
      <c r="E21" s="160">
        <v>18.39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448</v>
      </c>
      <c r="D22" s="159"/>
      <c r="E22" s="160">
        <v>27.72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4</v>
      </c>
      <c r="B23" s="176" t="s">
        <v>449</v>
      </c>
      <c r="C23" s="191" t="s">
        <v>450</v>
      </c>
      <c r="D23" s="177" t="s">
        <v>429</v>
      </c>
      <c r="E23" s="178">
        <v>117.93441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431</v>
      </c>
      <c r="U23" s="158">
        <v>0.51900000000000002</v>
      </c>
      <c r="V23" s="158">
        <f>ROUND(E23*U23,2)</f>
        <v>61.21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451</v>
      </c>
      <c r="D24" s="159"/>
      <c r="E24" s="160">
        <v>117.93441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75">
        <v>5</v>
      </c>
      <c r="B25" s="176" t="s">
        <v>452</v>
      </c>
      <c r="C25" s="191" t="s">
        <v>453</v>
      </c>
      <c r="D25" s="177" t="s">
        <v>429</v>
      </c>
      <c r="E25" s="178">
        <v>891.83209999999997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430</v>
      </c>
      <c r="T25" s="181" t="s">
        <v>431</v>
      </c>
      <c r="U25" s="158">
        <v>0.01</v>
      </c>
      <c r="V25" s="158">
        <f>ROUND(E25*U25,2)</f>
        <v>8.92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454</v>
      </c>
      <c r="D26" s="159"/>
      <c r="E26" s="160">
        <v>669.13210000000004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455</v>
      </c>
      <c r="D27" s="159"/>
      <c r="E27" s="160">
        <v>222.7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5">
        <v>6</v>
      </c>
      <c r="B28" s="176" t="s">
        <v>456</v>
      </c>
      <c r="C28" s="191" t="s">
        <v>457</v>
      </c>
      <c r="D28" s="177" t="s">
        <v>429</v>
      </c>
      <c r="E28" s="178">
        <v>669.13210000000004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430</v>
      </c>
      <c r="T28" s="181" t="s">
        <v>431</v>
      </c>
      <c r="U28" s="158">
        <v>8.9999999999999993E-3</v>
      </c>
      <c r="V28" s="158">
        <f>ROUND(E28*U28,2)</f>
        <v>6.02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454</v>
      </c>
      <c r="D29" s="159"/>
      <c r="E29" s="160">
        <v>669.13210000000004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7</v>
      </c>
      <c r="B30" s="183" t="s">
        <v>458</v>
      </c>
      <c r="C30" s="193" t="s">
        <v>459</v>
      </c>
      <c r="D30" s="184" t="s">
        <v>429</v>
      </c>
      <c r="E30" s="185">
        <v>669.13210000000004</v>
      </c>
      <c r="F30" s="186"/>
      <c r="G30" s="187">
        <f>ROUND(E30*F30,2)</f>
        <v>0</v>
      </c>
      <c r="H30" s="186"/>
      <c r="I30" s="187">
        <f>ROUND(E30*H30,2)</f>
        <v>0</v>
      </c>
      <c r="J30" s="186"/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430</v>
      </c>
      <c r="T30" s="188" t="s">
        <v>431</v>
      </c>
      <c r="U30" s="158">
        <v>5.2999999999999999E-2</v>
      </c>
      <c r="V30" s="158">
        <f>ROUND(E30*U30,2)</f>
        <v>35.46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8</v>
      </c>
      <c r="B31" s="176" t="s">
        <v>460</v>
      </c>
      <c r="C31" s="191" t="s">
        <v>461</v>
      </c>
      <c r="D31" s="177" t="s">
        <v>429</v>
      </c>
      <c r="E31" s="178">
        <v>222.7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78">
        <v>0</v>
      </c>
      <c r="Q31" s="178">
        <f>ROUND(E31*P31,2)</f>
        <v>0</v>
      </c>
      <c r="R31" s="180"/>
      <c r="S31" s="180" t="s">
        <v>430</v>
      </c>
      <c r="T31" s="181" t="s">
        <v>431</v>
      </c>
      <c r="U31" s="158">
        <v>0.20200000000000001</v>
      </c>
      <c r="V31" s="158">
        <f>ROUND(E31*U31,2)</f>
        <v>44.99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455</v>
      </c>
      <c r="D32" s="159"/>
      <c r="E32" s="160">
        <v>222.7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9</v>
      </c>
      <c r="B33" s="176" t="s">
        <v>462</v>
      </c>
      <c r="C33" s="191" t="s">
        <v>463</v>
      </c>
      <c r="D33" s="177" t="s">
        <v>429</v>
      </c>
      <c r="E33" s="178">
        <v>446.43209999999999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430</v>
      </c>
      <c r="T33" s="181" t="s">
        <v>431</v>
      </c>
      <c r="U33" s="158">
        <v>0.01</v>
      </c>
      <c r="V33" s="158">
        <f>ROUND(E33*U33,2)</f>
        <v>4.46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454</v>
      </c>
      <c r="D34" s="159"/>
      <c r="E34" s="160">
        <v>669.13210000000004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464</v>
      </c>
      <c r="D35" s="159"/>
      <c r="E35" s="160">
        <v>-222.7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10</v>
      </c>
      <c r="B36" s="176" t="s">
        <v>465</v>
      </c>
      <c r="C36" s="191" t="s">
        <v>466</v>
      </c>
      <c r="D36" s="177" t="s">
        <v>429</v>
      </c>
      <c r="E36" s="178">
        <v>4910.7530999999999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430</v>
      </c>
      <c r="T36" s="181" t="s">
        <v>431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467</v>
      </c>
      <c r="D37" s="159"/>
      <c r="E37" s="160">
        <v>4910.7530999999999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0.399999999999999" outlineLevel="1" x14ac:dyDescent="0.25">
      <c r="A38" s="182">
        <v>11</v>
      </c>
      <c r="B38" s="183" t="s">
        <v>468</v>
      </c>
      <c r="C38" s="193" t="s">
        <v>469</v>
      </c>
      <c r="D38" s="184" t="s">
        <v>429</v>
      </c>
      <c r="E38" s="185">
        <v>446.43209999999999</v>
      </c>
      <c r="F38" s="186"/>
      <c r="G38" s="187">
        <f>ROUND(E38*F38,2)</f>
        <v>0</v>
      </c>
      <c r="H38" s="186"/>
      <c r="I38" s="187">
        <f>ROUND(E38*H38,2)</f>
        <v>0</v>
      </c>
      <c r="J38" s="186"/>
      <c r="K38" s="187">
        <f>ROUND(E38*J38,2)</f>
        <v>0</v>
      </c>
      <c r="L38" s="187">
        <v>21</v>
      </c>
      <c r="M38" s="187">
        <f>G38*(1+L38/100)</f>
        <v>0</v>
      </c>
      <c r="N38" s="185">
        <v>0</v>
      </c>
      <c r="O38" s="185">
        <f>ROUND(E38*N38,2)</f>
        <v>0</v>
      </c>
      <c r="P38" s="185">
        <v>0</v>
      </c>
      <c r="Q38" s="185">
        <f>ROUND(E38*P38,2)</f>
        <v>0</v>
      </c>
      <c r="R38" s="187"/>
      <c r="S38" s="187" t="s">
        <v>430</v>
      </c>
      <c r="T38" s="188" t="s">
        <v>431</v>
      </c>
      <c r="U38" s="158">
        <v>0</v>
      </c>
      <c r="V38" s="158">
        <f>ROUND(E38*U38,2)</f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5">
      <c r="A39" s="168" t="s">
        <v>425</v>
      </c>
      <c r="B39" s="169" t="s">
        <v>217</v>
      </c>
      <c r="C39" s="190" t="s">
        <v>219</v>
      </c>
      <c r="D39" s="170"/>
      <c r="E39" s="171"/>
      <c r="F39" s="172"/>
      <c r="G39" s="172">
        <f>SUMIF(AG40:AG98,"&lt;&gt;NOR",G40:G98)</f>
        <v>0</v>
      </c>
      <c r="H39" s="172"/>
      <c r="I39" s="172">
        <f>SUM(I40:I98)</f>
        <v>0</v>
      </c>
      <c r="J39" s="172"/>
      <c r="K39" s="172">
        <f>SUM(K40:K98)</f>
        <v>0</v>
      </c>
      <c r="L39" s="172"/>
      <c r="M39" s="172">
        <f>SUM(M40:M98)</f>
        <v>0</v>
      </c>
      <c r="N39" s="171"/>
      <c r="O39" s="171">
        <f>SUM(O40:O98)</f>
        <v>1047.03</v>
      </c>
      <c r="P39" s="171"/>
      <c r="Q39" s="171">
        <f>SUM(Q40:Q98)</f>
        <v>0</v>
      </c>
      <c r="R39" s="172"/>
      <c r="S39" s="172"/>
      <c r="T39" s="173"/>
      <c r="U39" s="167"/>
      <c r="V39" s="167">
        <f>SUM(V40:V98)</f>
        <v>982.18000000000018</v>
      </c>
      <c r="W39" s="167"/>
      <c r="X39" s="167"/>
      <c r="Y39" s="167"/>
      <c r="AG39" t="s">
        <v>426</v>
      </c>
    </row>
    <row r="40" spans="1:60" outlineLevel="1" x14ac:dyDescent="0.25">
      <c r="A40" s="175">
        <v>12</v>
      </c>
      <c r="B40" s="176" t="s">
        <v>470</v>
      </c>
      <c r="C40" s="191" t="s">
        <v>471</v>
      </c>
      <c r="D40" s="177" t="s">
        <v>429</v>
      </c>
      <c r="E40" s="178">
        <v>52.36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2.5249999999999999</v>
      </c>
      <c r="O40" s="178">
        <f>ROUND(E40*N40,2)</f>
        <v>132.21</v>
      </c>
      <c r="P40" s="178">
        <v>0</v>
      </c>
      <c r="Q40" s="178">
        <f>ROUND(E40*P40,2)</f>
        <v>0</v>
      </c>
      <c r="R40" s="180"/>
      <c r="S40" s="180" t="s">
        <v>430</v>
      </c>
      <c r="T40" s="181" t="s">
        <v>431</v>
      </c>
      <c r="U40" s="158">
        <v>0.47699999999999998</v>
      </c>
      <c r="V40" s="158">
        <f>ROUND(E40*U40,2)</f>
        <v>24.98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472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3" x14ac:dyDescent="0.25">
      <c r="A42" s="155"/>
      <c r="B42" s="156"/>
      <c r="C42" s="192" t="s">
        <v>473</v>
      </c>
      <c r="D42" s="159"/>
      <c r="E42" s="160">
        <v>52.36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75">
        <v>13</v>
      </c>
      <c r="B43" s="176" t="s">
        <v>474</v>
      </c>
      <c r="C43" s="191" t="s">
        <v>475</v>
      </c>
      <c r="D43" s="177" t="s">
        <v>429</v>
      </c>
      <c r="E43" s="178">
        <v>41.328000000000003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104.35</v>
      </c>
      <c r="P43" s="178">
        <v>0</v>
      </c>
      <c r="Q43" s="178">
        <f>ROUND(E43*P43,2)</f>
        <v>0</v>
      </c>
      <c r="R43" s="180"/>
      <c r="S43" s="180" t="s">
        <v>430</v>
      </c>
      <c r="T43" s="181" t="s">
        <v>431</v>
      </c>
      <c r="U43" s="158">
        <v>0.48</v>
      </c>
      <c r="V43" s="158">
        <f>ROUND(E43*U43,2)</f>
        <v>19.84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476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477</v>
      </c>
      <c r="D45" s="159"/>
      <c r="E45" s="160">
        <v>11.58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478</v>
      </c>
      <c r="D46" s="159"/>
      <c r="E46" s="160">
        <v>24.805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479</v>
      </c>
      <c r="D47" s="159"/>
      <c r="E47" s="160">
        <v>0.92500000000000004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480</v>
      </c>
      <c r="D48" s="159"/>
      <c r="E48" s="160">
        <v>1.768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481</v>
      </c>
      <c r="D49" s="159"/>
      <c r="E49" s="160">
        <v>0.9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482</v>
      </c>
      <c r="D50" s="159"/>
      <c r="E50" s="160">
        <v>1.35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14</v>
      </c>
      <c r="B51" s="176" t="s">
        <v>483</v>
      </c>
      <c r="C51" s="191" t="s">
        <v>484</v>
      </c>
      <c r="D51" s="177" t="s">
        <v>485</v>
      </c>
      <c r="E51" s="178">
        <v>165.31200000000001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3.916E-2</v>
      </c>
      <c r="O51" s="178">
        <f>ROUND(E51*N51,2)</f>
        <v>6.47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431</v>
      </c>
      <c r="U51" s="158">
        <v>1.05</v>
      </c>
      <c r="V51" s="158">
        <f>ROUND(E51*U51,2)</f>
        <v>173.58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476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486</v>
      </c>
      <c r="D53" s="159"/>
      <c r="E53" s="160">
        <v>46.32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487</v>
      </c>
      <c r="D54" s="159"/>
      <c r="E54" s="160">
        <v>99.22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488</v>
      </c>
      <c r="D55" s="159"/>
      <c r="E55" s="160">
        <v>3.7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489</v>
      </c>
      <c r="D56" s="159"/>
      <c r="E56" s="160">
        <v>7.0720000000000001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490</v>
      </c>
      <c r="D57" s="159"/>
      <c r="E57" s="160">
        <v>3.6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491</v>
      </c>
      <c r="D58" s="159"/>
      <c r="E58" s="160">
        <v>5.4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2">
        <v>15</v>
      </c>
      <c r="B59" s="183" t="s">
        <v>492</v>
      </c>
      <c r="C59" s="193" t="s">
        <v>493</v>
      </c>
      <c r="D59" s="184" t="s">
        <v>485</v>
      </c>
      <c r="E59" s="185">
        <v>165.31200000000001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430</v>
      </c>
      <c r="T59" s="188" t="s">
        <v>431</v>
      </c>
      <c r="U59" s="158">
        <v>0.32</v>
      </c>
      <c r="V59" s="158">
        <f>ROUND(E59*U59,2)</f>
        <v>52.9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75">
        <v>16</v>
      </c>
      <c r="B60" s="176" t="s">
        <v>494</v>
      </c>
      <c r="C60" s="191" t="s">
        <v>495</v>
      </c>
      <c r="D60" s="177" t="s">
        <v>496</v>
      </c>
      <c r="E60" s="178">
        <v>1.2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1.0211600000000001</v>
      </c>
      <c r="O60" s="178">
        <f>ROUND(E60*N60,2)</f>
        <v>1.23</v>
      </c>
      <c r="P60" s="178">
        <v>0</v>
      </c>
      <c r="Q60" s="178">
        <f>ROUND(E60*P60,2)</f>
        <v>0</v>
      </c>
      <c r="R60" s="180"/>
      <c r="S60" s="180" t="s">
        <v>430</v>
      </c>
      <c r="T60" s="181" t="s">
        <v>431</v>
      </c>
      <c r="U60" s="158">
        <v>23.53</v>
      </c>
      <c r="V60" s="158">
        <f>ROUND(E60*U60,2)</f>
        <v>28.24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2" x14ac:dyDescent="0.25">
      <c r="A61" s="155"/>
      <c r="B61" s="156"/>
      <c r="C61" s="192" t="s">
        <v>497</v>
      </c>
      <c r="D61" s="159"/>
      <c r="E61" s="160">
        <v>1.2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17</v>
      </c>
      <c r="B62" s="176" t="s">
        <v>498</v>
      </c>
      <c r="C62" s="191" t="s">
        <v>499</v>
      </c>
      <c r="D62" s="177" t="s">
        <v>429</v>
      </c>
      <c r="E62" s="178">
        <v>142.80000000000001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2.5249999999999999</v>
      </c>
      <c r="O62" s="178">
        <f>ROUND(E62*N62,2)</f>
        <v>360.57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431</v>
      </c>
      <c r="U62" s="158">
        <v>0.48</v>
      </c>
      <c r="V62" s="158">
        <f>ROUND(E62*U62,2)</f>
        <v>68.540000000000006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476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500</v>
      </c>
      <c r="D64" s="159"/>
      <c r="E64" s="160">
        <v>113.25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501</v>
      </c>
      <c r="D65" s="159"/>
      <c r="E65" s="160">
        <v>29.55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18</v>
      </c>
      <c r="B66" s="176" t="s">
        <v>502</v>
      </c>
      <c r="C66" s="191" t="s">
        <v>503</v>
      </c>
      <c r="D66" s="177" t="s">
        <v>485</v>
      </c>
      <c r="E66" s="178">
        <v>93.625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3.9199999999999999E-2</v>
      </c>
      <c r="O66" s="178">
        <f>ROUND(E66*N66,2)</f>
        <v>3.67</v>
      </c>
      <c r="P66" s="178">
        <v>0</v>
      </c>
      <c r="Q66" s="178">
        <f>ROUND(E66*P66,2)</f>
        <v>0</v>
      </c>
      <c r="R66" s="180"/>
      <c r="S66" s="180" t="s">
        <v>430</v>
      </c>
      <c r="T66" s="181" t="s">
        <v>431</v>
      </c>
      <c r="U66" s="158">
        <v>1.6</v>
      </c>
      <c r="V66" s="158">
        <f>ROUND(E66*U66,2)</f>
        <v>149.80000000000001</v>
      </c>
      <c r="W66" s="158"/>
      <c r="X66" s="158" t="s">
        <v>432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476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504</v>
      </c>
      <c r="D68" s="159"/>
      <c r="E68" s="160">
        <v>65.5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505</v>
      </c>
      <c r="D69" s="159"/>
      <c r="E69" s="160">
        <v>28.125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19</v>
      </c>
      <c r="B70" s="183" t="s">
        <v>506</v>
      </c>
      <c r="C70" s="193" t="s">
        <v>507</v>
      </c>
      <c r="D70" s="184" t="s">
        <v>485</v>
      </c>
      <c r="E70" s="185">
        <v>93.625</v>
      </c>
      <c r="F70" s="186"/>
      <c r="G70" s="187">
        <f>ROUND(E70*F70,2)</f>
        <v>0</v>
      </c>
      <c r="H70" s="186"/>
      <c r="I70" s="187">
        <f>ROUND(E70*H70,2)</f>
        <v>0</v>
      </c>
      <c r="J70" s="186"/>
      <c r="K70" s="187">
        <f>ROUND(E70*J70,2)</f>
        <v>0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/>
      <c r="S70" s="187" t="s">
        <v>430</v>
      </c>
      <c r="T70" s="188" t="s">
        <v>431</v>
      </c>
      <c r="U70" s="158">
        <v>0.32</v>
      </c>
      <c r="V70" s="158">
        <f>ROUND(E70*U70,2)</f>
        <v>29.96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20</v>
      </c>
      <c r="B71" s="176" t="s">
        <v>508</v>
      </c>
      <c r="C71" s="191" t="s">
        <v>509</v>
      </c>
      <c r="D71" s="177" t="s">
        <v>496</v>
      </c>
      <c r="E71" s="178">
        <v>4.2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1.0570200000000001</v>
      </c>
      <c r="O71" s="178">
        <f>ROUND(E71*N71,2)</f>
        <v>4.4400000000000004</v>
      </c>
      <c r="P71" s="178">
        <v>0</v>
      </c>
      <c r="Q71" s="178">
        <f>ROUND(E71*P71,2)</f>
        <v>0</v>
      </c>
      <c r="R71" s="180"/>
      <c r="S71" s="180" t="s">
        <v>430</v>
      </c>
      <c r="T71" s="181" t="s">
        <v>431</v>
      </c>
      <c r="U71" s="158">
        <v>15.231</v>
      </c>
      <c r="V71" s="158">
        <f>ROUND(E71*U71,2)</f>
        <v>63.97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476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510</v>
      </c>
      <c r="D73" s="159"/>
      <c r="E73" s="160">
        <v>4.2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5">
        <v>21</v>
      </c>
      <c r="B74" s="176" t="s">
        <v>511</v>
      </c>
      <c r="C74" s="191" t="s">
        <v>512</v>
      </c>
      <c r="D74" s="177" t="s">
        <v>429</v>
      </c>
      <c r="E74" s="178">
        <v>32.285699999999999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2.5249999999999999</v>
      </c>
      <c r="O74" s="178">
        <f>ROUND(E74*N74,2)</f>
        <v>81.52</v>
      </c>
      <c r="P74" s="178">
        <v>0</v>
      </c>
      <c r="Q74" s="178">
        <f>ROUND(E74*P74,2)</f>
        <v>0</v>
      </c>
      <c r="R74" s="180"/>
      <c r="S74" s="180" t="s">
        <v>430</v>
      </c>
      <c r="T74" s="181" t="s">
        <v>431</v>
      </c>
      <c r="U74" s="158">
        <v>0.48</v>
      </c>
      <c r="V74" s="158">
        <f>ROUND(E74*U74,2)</f>
        <v>15.5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476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513</v>
      </c>
      <c r="D76" s="159"/>
      <c r="E76" s="160">
        <v>3.75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514</v>
      </c>
      <c r="D77" s="159"/>
      <c r="E77" s="160">
        <v>8.1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515</v>
      </c>
      <c r="D78" s="159"/>
      <c r="E78" s="160">
        <v>5.3125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516</v>
      </c>
      <c r="D79" s="159"/>
      <c r="E79" s="160">
        <v>2.0569999999999999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517</v>
      </c>
      <c r="D80" s="159"/>
      <c r="E80" s="160">
        <v>1.7786999999999999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518</v>
      </c>
      <c r="D81" s="159"/>
      <c r="E81" s="160">
        <v>9.6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519</v>
      </c>
      <c r="D82" s="159"/>
      <c r="E82" s="160">
        <v>1.6875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22</v>
      </c>
      <c r="B83" s="176" t="s">
        <v>520</v>
      </c>
      <c r="C83" s="191" t="s">
        <v>521</v>
      </c>
      <c r="D83" s="177" t="s">
        <v>485</v>
      </c>
      <c r="E83" s="178">
        <v>110.348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3.9199999999999999E-2</v>
      </c>
      <c r="O83" s="178">
        <f>ROUND(E83*N83,2)</f>
        <v>4.33</v>
      </c>
      <c r="P83" s="178">
        <v>0</v>
      </c>
      <c r="Q83" s="178">
        <f>ROUND(E83*P83,2)</f>
        <v>0</v>
      </c>
      <c r="R83" s="180"/>
      <c r="S83" s="180" t="s">
        <v>430</v>
      </c>
      <c r="T83" s="181" t="s">
        <v>431</v>
      </c>
      <c r="U83" s="158">
        <v>1.05</v>
      </c>
      <c r="V83" s="158">
        <f>ROUND(E83*U83,2)</f>
        <v>115.87</v>
      </c>
      <c r="W83" s="158"/>
      <c r="X83" s="158" t="s">
        <v>432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92" t="s">
        <v>476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522</v>
      </c>
      <c r="D85" s="159"/>
      <c r="E85" s="160">
        <v>12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523</v>
      </c>
      <c r="D86" s="159"/>
      <c r="E86" s="160">
        <v>21.6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524</v>
      </c>
      <c r="D87" s="159"/>
      <c r="E87" s="160">
        <v>17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525</v>
      </c>
      <c r="D88" s="159"/>
      <c r="E88" s="160">
        <v>7.48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526</v>
      </c>
      <c r="D89" s="159"/>
      <c r="E89" s="160">
        <v>6.468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527</v>
      </c>
      <c r="D90" s="159"/>
      <c r="E90" s="160">
        <v>36.799999999999997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528</v>
      </c>
      <c r="D91" s="159"/>
      <c r="E91" s="160">
        <v>9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2">
        <v>23</v>
      </c>
      <c r="B92" s="183" t="s">
        <v>529</v>
      </c>
      <c r="C92" s="193" t="s">
        <v>530</v>
      </c>
      <c r="D92" s="184" t="s">
        <v>485</v>
      </c>
      <c r="E92" s="185">
        <v>110.348</v>
      </c>
      <c r="F92" s="186"/>
      <c r="G92" s="187">
        <f>ROUND(E92*F92,2)</f>
        <v>0</v>
      </c>
      <c r="H92" s="186"/>
      <c r="I92" s="187">
        <f>ROUND(E92*H92,2)</f>
        <v>0</v>
      </c>
      <c r="J92" s="186"/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430</v>
      </c>
      <c r="T92" s="188" t="s">
        <v>431</v>
      </c>
      <c r="U92" s="158">
        <v>0.32</v>
      </c>
      <c r="V92" s="158">
        <f>ROUND(E92*U92,2)</f>
        <v>35.31</v>
      </c>
      <c r="W92" s="158"/>
      <c r="X92" s="158" t="s">
        <v>432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399999999999999" outlineLevel="1" x14ac:dyDescent="0.25">
      <c r="A93" s="175">
        <v>24</v>
      </c>
      <c r="B93" s="176" t="s">
        <v>531</v>
      </c>
      <c r="C93" s="191" t="s">
        <v>532</v>
      </c>
      <c r="D93" s="177" t="s">
        <v>496</v>
      </c>
      <c r="E93" s="178">
        <v>1.25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1.0211600000000001</v>
      </c>
      <c r="O93" s="178">
        <f>ROUND(E93*N93,2)</f>
        <v>1.28</v>
      </c>
      <c r="P93" s="178">
        <v>0</v>
      </c>
      <c r="Q93" s="178">
        <f>ROUND(E93*P93,2)</f>
        <v>0</v>
      </c>
      <c r="R93" s="180"/>
      <c r="S93" s="180" t="s">
        <v>430</v>
      </c>
      <c r="T93" s="181" t="s">
        <v>431</v>
      </c>
      <c r="U93" s="158">
        <v>23.53</v>
      </c>
      <c r="V93" s="158">
        <f>ROUND(E93*U93,2)</f>
        <v>29.41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399999999999999" outlineLevel="2" x14ac:dyDescent="0.25">
      <c r="A94" s="155"/>
      <c r="B94" s="156"/>
      <c r="C94" s="192" t="s">
        <v>533</v>
      </c>
      <c r="D94" s="159"/>
      <c r="E94" s="160">
        <v>1.25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5">
        <v>25</v>
      </c>
      <c r="B95" s="176" t="s">
        <v>534</v>
      </c>
      <c r="C95" s="191" t="s">
        <v>535</v>
      </c>
      <c r="D95" s="177" t="s">
        <v>429</v>
      </c>
      <c r="E95" s="178">
        <v>160.63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2.16</v>
      </c>
      <c r="O95" s="178">
        <f>ROUND(E95*N95,2)</f>
        <v>346.96</v>
      </c>
      <c r="P95" s="178">
        <v>0</v>
      </c>
      <c r="Q95" s="178">
        <f>ROUND(E95*P95,2)</f>
        <v>0</v>
      </c>
      <c r="R95" s="180"/>
      <c r="S95" s="180" t="s">
        <v>430</v>
      </c>
      <c r="T95" s="181" t="s">
        <v>431</v>
      </c>
      <c r="U95" s="158">
        <v>1.085</v>
      </c>
      <c r="V95" s="158">
        <f>ROUND(E95*U95,2)</f>
        <v>174.28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472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399999999999999" outlineLevel="3" x14ac:dyDescent="0.25">
      <c r="A97" s="155"/>
      <c r="B97" s="156"/>
      <c r="C97" s="192" t="s">
        <v>536</v>
      </c>
      <c r="D97" s="159"/>
      <c r="E97" s="160">
        <v>157.08000000000001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537</v>
      </c>
      <c r="D98" s="159"/>
      <c r="E98" s="160">
        <v>3.55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x14ac:dyDescent="0.25">
      <c r="A99" s="168" t="s">
        <v>425</v>
      </c>
      <c r="B99" s="169" t="s">
        <v>224</v>
      </c>
      <c r="C99" s="190" t="s">
        <v>226</v>
      </c>
      <c r="D99" s="170"/>
      <c r="E99" s="171"/>
      <c r="F99" s="172"/>
      <c r="G99" s="172">
        <f>SUMIF(AG100:AG183,"&lt;&gt;NOR",G100:G183)</f>
        <v>0</v>
      </c>
      <c r="H99" s="172"/>
      <c r="I99" s="172">
        <f>SUM(I100:I183)</f>
        <v>0</v>
      </c>
      <c r="J99" s="172"/>
      <c r="K99" s="172">
        <f>SUM(K100:K183)</f>
        <v>0</v>
      </c>
      <c r="L99" s="172"/>
      <c r="M99" s="172">
        <f>SUM(M100:M183)</f>
        <v>0</v>
      </c>
      <c r="N99" s="171"/>
      <c r="O99" s="171">
        <f>SUM(O100:O183)</f>
        <v>225.48000000000002</v>
      </c>
      <c r="P99" s="171"/>
      <c r="Q99" s="171">
        <f>SUM(Q100:Q183)</f>
        <v>0</v>
      </c>
      <c r="R99" s="172"/>
      <c r="S99" s="172"/>
      <c r="T99" s="173"/>
      <c r="U99" s="167"/>
      <c r="V99" s="167">
        <f>SUM(V100:V183)</f>
        <v>714.77</v>
      </c>
      <c r="W99" s="167"/>
      <c r="X99" s="167"/>
      <c r="Y99" s="167"/>
      <c r="AG99" t="s">
        <v>426</v>
      </c>
    </row>
    <row r="100" spans="1:60" ht="20.399999999999999" outlineLevel="1" x14ac:dyDescent="0.25">
      <c r="A100" s="175">
        <v>26</v>
      </c>
      <c r="B100" s="176" t="s">
        <v>538</v>
      </c>
      <c r="C100" s="191" t="s">
        <v>539</v>
      </c>
      <c r="D100" s="177" t="s">
        <v>429</v>
      </c>
      <c r="E100" s="178">
        <v>0.99743999999999999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1.8427199999999999</v>
      </c>
      <c r="O100" s="178">
        <f>ROUND(E100*N100,2)</f>
        <v>1.84</v>
      </c>
      <c r="P100" s="178">
        <v>0</v>
      </c>
      <c r="Q100" s="178">
        <f>ROUND(E100*P100,2)</f>
        <v>0</v>
      </c>
      <c r="R100" s="180"/>
      <c r="S100" s="180" t="s">
        <v>430</v>
      </c>
      <c r="T100" s="181" t="s">
        <v>431</v>
      </c>
      <c r="U100" s="158">
        <v>3.69</v>
      </c>
      <c r="V100" s="158">
        <f>ROUND(E100*U100,2)</f>
        <v>3.68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540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399999999999999" outlineLevel="3" x14ac:dyDescent="0.25">
      <c r="A102" s="155"/>
      <c r="B102" s="156"/>
      <c r="C102" s="192" t="s">
        <v>541</v>
      </c>
      <c r="D102" s="159"/>
      <c r="E102" s="160">
        <v>0.52500000000000002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542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543</v>
      </c>
      <c r="D104" s="159"/>
      <c r="E104" s="160">
        <v>0.47244000000000003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27</v>
      </c>
      <c r="B105" s="176" t="s">
        <v>544</v>
      </c>
      <c r="C105" s="191" t="s">
        <v>545</v>
      </c>
      <c r="D105" s="177" t="s">
        <v>485</v>
      </c>
      <c r="E105" s="178">
        <v>34.060499999999998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0.25492999999999999</v>
      </c>
      <c r="O105" s="178">
        <f>ROUND(E105*N105,2)</f>
        <v>8.68</v>
      </c>
      <c r="P105" s="178">
        <v>0</v>
      </c>
      <c r="Q105" s="178">
        <f>ROUND(E105*P105,2)</f>
        <v>0</v>
      </c>
      <c r="R105" s="180"/>
      <c r="S105" s="180" t="s">
        <v>430</v>
      </c>
      <c r="T105" s="181" t="s">
        <v>431</v>
      </c>
      <c r="U105" s="158">
        <v>0.69</v>
      </c>
      <c r="V105" s="158">
        <f>ROUND(E105*U105,2)</f>
        <v>23.5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540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546</v>
      </c>
      <c r="D107" s="159"/>
      <c r="E107" s="160">
        <v>6.8354999999999997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547</v>
      </c>
      <c r="D108" s="159"/>
      <c r="E108" s="160">
        <v>13.9125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548</v>
      </c>
      <c r="D109" s="159"/>
      <c r="E109" s="160">
        <v>13.3125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0.399999999999999" outlineLevel="1" x14ac:dyDescent="0.25">
      <c r="A110" s="175">
        <v>28</v>
      </c>
      <c r="B110" s="176" t="s">
        <v>549</v>
      </c>
      <c r="C110" s="191" t="s">
        <v>550</v>
      </c>
      <c r="D110" s="177" t="s">
        <v>485</v>
      </c>
      <c r="E110" s="178">
        <v>360.89150000000001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0.30586000000000002</v>
      </c>
      <c r="O110" s="178">
        <f>ROUND(E110*N110,2)</f>
        <v>110.38</v>
      </c>
      <c r="P110" s="178">
        <v>0</v>
      </c>
      <c r="Q110" s="178">
        <f>ROUND(E110*P110,2)</f>
        <v>0</v>
      </c>
      <c r="R110" s="180"/>
      <c r="S110" s="180" t="s">
        <v>430</v>
      </c>
      <c r="T110" s="181" t="s">
        <v>431</v>
      </c>
      <c r="U110" s="158">
        <v>0.92</v>
      </c>
      <c r="V110" s="158">
        <f>ROUND(E110*U110,2)</f>
        <v>332.02</v>
      </c>
      <c r="W110" s="158"/>
      <c r="X110" s="158" t="s">
        <v>432</v>
      </c>
      <c r="Y110" s="158" t="s">
        <v>433</v>
      </c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540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3" x14ac:dyDescent="0.25">
      <c r="A112" s="155"/>
      <c r="B112" s="156"/>
      <c r="C112" s="192" t="s">
        <v>551</v>
      </c>
      <c r="D112" s="159"/>
      <c r="E112" s="160">
        <v>450.79500000000002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552</v>
      </c>
      <c r="D113" s="159"/>
      <c r="E113" s="160">
        <v>-45.3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553</v>
      </c>
      <c r="D114" s="159"/>
      <c r="E114" s="160">
        <v>-14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554</v>
      </c>
      <c r="D115" s="159"/>
      <c r="E115" s="160">
        <v>-1.7535000000000001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555</v>
      </c>
      <c r="D116" s="159"/>
      <c r="E116" s="160">
        <v>-18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556</v>
      </c>
      <c r="D117" s="159"/>
      <c r="E117" s="160">
        <v>-2.1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557</v>
      </c>
      <c r="D118" s="159"/>
      <c r="E118" s="160">
        <v>-8.75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0.399999999999999" outlineLevel="1" x14ac:dyDescent="0.25">
      <c r="A119" s="175">
        <v>29</v>
      </c>
      <c r="B119" s="176" t="s">
        <v>558</v>
      </c>
      <c r="C119" s="191" t="s">
        <v>559</v>
      </c>
      <c r="D119" s="177" t="s">
        <v>485</v>
      </c>
      <c r="E119" s="178">
        <v>29.625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0.16439000000000001</v>
      </c>
      <c r="O119" s="178">
        <f>ROUND(E119*N119,2)</f>
        <v>4.87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431</v>
      </c>
      <c r="U119" s="158">
        <v>0.64</v>
      </c>
      <c r="V119" s="158">
        <f>ROUND(E119*U119,2)</f>
        <v>18.96</v>
      </c>
      <c r="W119" s="158"/>
      <c r="X119" s="158" t="s">
        <v>432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540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561</v>
      </c>
      <c r="D121" s="159"/>
      <c r="E121" s="160">
        <v>19.6875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562</v>
      </c>
      <c r="D122" s="159"/>
      <c r="E122" s="160">
        <v>9.9375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75">
        <v>30</v>
      </c>
      <c r="B123" s="176" t="s">
        <v>563</v>
      </c>
      <c r="C123" s="191" t="s">
        <v>564</v>
      </c>
      <c r="D123" s="177" t="s">
        <v>485</v>
      </c>
      <c r="E123" s="178">
        <v>1.64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0.11765</v>
      </c>
      <c r="O123" s="178">
        <f>ROUND(E123*N123,2)</f>
        <v>0.19</v>
      </c>
      <c r="P123" s="178">
        <v>0</v>
      </c>
      <c r="Q123" s="178">
        <f>ROUND(E123*P123,2)</f>
        <v>0</v>
      </c>
      <c r="R123" s="180"/>
      <c r="S123" s="180" t="s">
        <v>430</v>
      </c>
      <c r="T123" s="181" t="s">
        <v>431</v>
      </c>
      <c r="U123" s="158">
        <v>0.69430000000000003</v>
      </c>
      <c r="V123" s="158">
        <f>ROUND(E123*U123,2)</f>
        <v>1.1399999999999999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540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565</v>
      </c>
      <c r="D125" s="159"/>
      <c r="E125" s="160">
        <v>1.64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0.399999999999999" outlineLevel="1" x14ac:dyDescent="0.25">
      <c r="A126" s="175">
        <v>31</v>
      </c>
      <c r="B126" s="176" t="s">
        <v>566</v>
      </c>
      <c r="C126" s="191" t="s">
        <v>567</v>
      </c>
      <c r="D126" s="177" t="s">
        <v>485</v>
      </c>
      <c r="E126" s="178">
        <v>3.8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0.23874999999999999</v>
      </c>
      <c r="O126" s="178">
        <f>ROUND(E126*N126,2)</f>
        <v>0.91</v>
      </c>
      <c r="P126" s="178">
        <v>0</v>
      </c>
      <c r="Q126" s="178">
        <f>ROUND(E126*P126,2)</f>
        <v>0</v>
      </c>
      <c r="R126" s="180"/>
      <c r="S126" s="180" t="s">
        <v>430</v>
      </c>
      <c r="T126" s="181" t="s">
        <v>431</v>
      </c>
      <c r="U126" s="158">
        <v>0.81100000000000005</v>
      </c>
      <c r="V126" s="158">
        <f>ROUND(E126*U126,2)</f>
        <v>3.08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540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568</v>
      </c>
      <c r="D128" s="159"/>
      <c r="E128" s="160">
        <v>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569</v>
      </c>
      <c r="D129" s="159"/>
      <c r="E129" s="160">
        <v>1.8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20.399999999999999" outlineLevel="1" x14ac:dyDescent="0.25">
      <c r="A130" s="175">
        <v>32</v>
      </c>
      <c r="B130" s="176" t="s">
        <v>570</v>
      </c>
      <c r="C130" s="191" t="s">
        <v>571</v>
      </c>
      <c r="D130" s="177" t="s">
        <v>572</v>
      </c>
      <c r="E130" s="178">
        <v>32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4.5289999999999997E-2</v>
      </c>
      <c r="O130" s="178">
        <f>ROUND(E130*N130,2)</f>
        <v>1.45</v>
      </c>
      <c r="P130" s="178">
        <v>0</v>
      </c>
      <c r="Q130" s="178">
        <f>ROUND(E130*P130,2)</f>
        <v>0</v>
      </c>
      <c r="R130" s="180"/>
      <c r="S130" s="180" t="s">
        <v>430</v>
      </c>
      <c r="T130" s="181" t="s">
        <v>431</v>
      </c>
      <c r="U130" s="158">
        <v>0.2525</v>
      </c>
      <c r="V130" s="158">
        <f>ROUND(E130*U130,2)</f>
        <v>8.08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573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574</v>
      </c>
      <c r="D132" s="159"/>
      <c r="E132" s="160">
        <v>32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399999999999999" outlineLevel="1" x14ac:dyDescent="0.25">
      <c r="A133" s="175">
        <v>33</v>
      </c>
      <c r="B133" s="176" t="s">
        <v>575</v>
      </c>
      <c r="C133" s="191" t="s">
        <v>576</v>
      </c>
      <c r="D133" s="177" t="s">
        <v>572</v>
      </c>
      <c r="E133" s="178">
        <v>8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8.1059999999999993E-2</v>
      </c>
      <c r="O133" s="178">
        <f>ROUND(E133*N133,2)</f>
        <v>0.65</v>
      </c>
      <c r="P133" s="178">
        <v>0</v>
      </c>
      <c r="Q133" s="178">
        <f>ROUND(E133*P133,2)</f>
        <v>0</v>
      </c>
      <c r="R133" s="180"/>
      <c r="S133" s="180" t="s">
        <v>430</v>
      </c>
      <c r="T133" s="181" t="s">
        <v>431</v>
      </c>
      <c r="U133" s="158">
        <v>0.35</v>
      </c>
      <c r="V133" s="158">
        <f>ROUND(E133*U133,2)</f>
        <v>2.8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573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577</v>
      </c>
      <c r="D135" s="159"/>
      <c r="E135" s="160">
        <v>8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0.399999999999999" outlineLevel="1" x14ac:dyDescent="0.25">
      <c r="A136" s="175">
        <v>34</v>
      </c>
      <c r="B136" s="176" t="s">
        <v>578</v>
      </c>
      <c r="C136" s="191" t="s">
        <v>579</v>
      </c>
      <c r="D136" s="177" t="s">
        <v>572</v>
      </c>
      <c r="E136" s="178">
        <v>4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8.9990000000000001E-2</v>
      </c>
      <c r="O136" s="178">
        <f>ROUND(E136*N136,2)</f>
        <v>0.36</v>
      </c>
      <c r="P136" s="178">
        <v>0</v>
      </c>
      <c r="Q136" s="178">
        <f>ROUND(E136*P136,2)</f>
        <v>0</v>
      </c>
      <c r="R136" s="180"/>
      <c r="S136" s="180" t="s">
        <v>430</v>
      </c>
      <c r="T136" s="181" t="s">
        <v>431</v>
      </c>
      <c r="U136" s="158">
        <v>0.38</v>
      </c>
      <c r="V136" s="158">
        <f>ROUND(E136*U136,2)</f>
        <v>1.52</v>
      </c>
      <c r="W136" s="158"/>
      <c r="X136" s="158" t="s">
        <v>432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5">
      <c r="A137" s="155"/>
      <c r="B137" s="156"/>
      <c r="C137" s="192" t="s">
        <v>573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580</v>
      </c>
      <c r="D138" s="159"/>
      <c r="E138" s="160">
        <v>4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5">
      <c r="A139" s="175">
        <v>35</v>
      </c>
      <c r="B139" s="176" t="s">
        <v>581</v>
      </c>
      <c r="C139" s="191" t="s">
        <v>582</v>
      </c>
      <c r="D139" s="177" t="s">
        <v>572</v>
      </c>
      <c r="E139" s="178">
        <v>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2.5749999999999999E-2</v>
      </c>
      <c r="O139" s="178">
        <f>ROUND(E139*N139,2)</f>
        <v>0.03</v>
      </c>
      <c r="P139" s="178">
        <v>0</v>
      </c>
      <c r="Q139" s="178">
        <f>ROUND(E139*P139,2)</f>
        <v>0</v>
      </c>
      <c r="R139" s="180"/>
      <c r="S139" s="180" t="s">
        <v>430</v>
      </c>
      <c r="T139" s="181" t="s">
        <v>431</v>
      </c>
      <c r="U139" s="158">
        <v>0.3175</v>
      </c>
      <c r="V139" s="158">
        <f>ROUND(E139*U139,2)</f>
        <v>0.32</v>
      </c>
      <c r="W139" s="158"/>
      <c r="X139" s="158" t="s">
        <v>432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573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583</v>
      </c>
      <c r="D141" s="159"/>
      <c r="E141" s="160">
        <v>1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5">
      <c r="A142" s="175">
        <v>36</v>
      </c>
      <c r="B142" s="176" t="s">
        <v>584</v>
      </c>
      <c r="C142" s="191" t="s">
        <v>585</v>
      </c>
      <c r="D142" s="177" t="s">
        <v>572</v>
      </c>
      <c r="E142" s="178">
        <v>1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3.0339999999999999E-2</v>
      </c>
      <c r="O142" s="178">
        <f>ROUND(E142*N142,2)</f>
        <v>0.03</v>
      </c>
      <c r="P142" s="178">
        <v>0</v>
      </c>
      <c r="Q142" s="178">
        <f>ROUND(E142*P142,2)</f>
        <v>0</v>
      </c>
      <c r="R142" s="180"/>
      <c r="S142" s="180" t="s">
        <v>430</v>
      </c>
      <c r="T142" s="181" t="s">
        <v>431</v>
      </c>
      <c r="U142" s="158">
        <v>0.32250000000000001</v>
      </c>
      <c r="V142" s="158">
        <f>ROUND(E142*U142,2)</f>
        <v>0.32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573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586</v>
      </c>
      <c r="D144" s="159"/>
      <c r="E144" s="160">
        <v>1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399999999999999" outlineLevel="1" x14ac:dyDescent="0.25">
      <c r="A145" s="175">
        <v>37</v>
      </c>
      <c r="B145" s="176" t="s">
        <v>587</v>
      </c>
      <c r="C145" s="191" t="s">
        <v>588</v>
      </c>
      <c r="D145" s="177" t="s">
        <v>485</v>
      </c>
      <c r="E145" s="178">
        <v>3.4152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0.14137</v>
      </c>
      <c r="O145" s="178">
        <f>ROUND(E145*N145,2)</f>
        <v>0.48</v>
      </c>
      <c r="P145" s="178">
        <v>0</v>
      </c>
      <c r="Q145" s="178">
        <f>ROUND(E145*P145,2)</f>
        <v>0</v>
      </c>
      <c r="R145" s="180"/>
      <c r="S145" s="180" t="s">
        <v>589</v>
      </c>
      <c r="T145" s="181" t="s">
        <v>431</v>
      </c>
      <c r="U145" s="158">
        <v>0.59</v>
      </c>
      <c r="V145" s="158">
        <f>ROUND(E145*U145,2)</f>
        <v>2.0099999999999998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92" t="s">
        <v>590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591</v>
      </c>
      <c r="D147" s="159"/>
      <c r="E147" s="160">
        <v>1.7076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592</v>
      </c>
      <c r="D148" s="159"/>
      <c r="E148" s="160">
        <v>1.7076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.399999999999999" outlineLevel="1" x14ac:dyDescent="0.25">
      <c r="A149" s="175">
        <v>38</v>
      </c>
      <c r="B149" s="176" t="s">
        <v>593</v>
      </c>
      <c r="C149" s="191" t="s">
        <v>594</v>
      </c>
      <c r="D149" s="177" t="s">
        <v>485</v>
      </c>
      <c r="E149" s="178">
        <v>44.25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0.77122999999999997</v>
      </c>
      <c r="O149" s="178">
        <f>ROUND(E149*N149,2)</f>
        <v>34.130000000000003</v>
      </c>
      <c r="P149" s="178">
        <v>0</v>
      </c>
      <c r="Q149" s="178">
        <f>ROUND(E149*P149,2)</f>
        <v>0</v>
      </c>
      <c r="R149" s="180"/>
      <c r="S149" s="180" t="s">
        <v>430</v>
      </c>
      <c r="T149" s="181" t="s">
        <v>431</v>
      </c>
      <c r="U149" s="158">
        <v>0.93400000000000005</v>
      </c>
      <c r="V149" s="158">
        <f>ROUND(E149*U149,2)</f>
        <v>41.33</v>
      </c>
      <c r="W149" s="158"/>
      <c r="X149" s="158" t="s">
        <v>432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476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595</v>
      </c>
      <c r="D151" s="159"/>
      <c r="E151" s="160">
        <v>19.3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596</v>
      </c>
      <c r="D152" s="159"/>
      <c r="E152" s="160">
        <v>22.55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597</v>
      </c>
      <c r="D153" s="159"/>
      <c r="E153" s="160">
        <v>0.5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598</v>
      </c>
      <c r="D154" s="159"/>
      <c r="E154" s="160">
        <v>0.65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599</v>
      </c>
      <c r="D155" s="159"/>
      <c r="E155" s="160">
        <v>0.5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600</v>
      </c>
      <c r="D156" s="159"/>
      <c r="E156" s="160">
        <v>0.75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75">
        <v>39</v>
      </c>
      <c r="B157" s="176" t="s">
        <v>601</v>
      </c>
      <c r="C157" s="191" t="s">
        <v>602</v>
      </c>
      <c r="D157" s="177" t="s">
        <v>485</v>
      </c>
      <c r="E157" s="178">
        <v>7.75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1.2197499999999999</v>
      </c>
      <c r="O157" s="178">
        <f>ROUND(E157*N157,2)</f>
        <v>9.4499999999999993</v>
      </c>
      <c r="P157" s="178">
        <v>0</v>
      </c>
      <c r="Q157" s="178">
        <f>ROUND(E157*P157,2)</f>
        <v>0</v>
      </c>
      <c r="R157" s="180"/>
      <c r="S157" s="180" t="s">
        <v>430</v>
      </c>
      <c r="T157" s="181" t="s">
        <v>431</v>
      </c>
      <c r="U157" s="158">
        <v>1.3</v>
      </c>
      <c r="V157" s="158">
        <f>ROUND(E157*U157,2)</f>
        <v>10.08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476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603</v>
      </c>
      <c r="D159" s="159"/>
      <c r="E159" s="160">
        <v>1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604</v>
      </c>
      <c r="D160" s="159"/>
      <c r="E160" s="160">
        <v>1.5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605</v>
      </c>
      <c r="D161" s="159"/>
      <c r="E161" s="160">
        <v>3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606</v>
      </c>
      <c r="D162" s="159"/>
      <c r="E162" s="160">
        <v>1.5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607</v>
      </c>
      <c r="D163" s="159"/>
      <c r="E163" s="160">
        <v>0.75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40</v>
      </c>
      <c r="B164" s="176" t="s">
        <v>608</v>
      </c>
      <c r="C164" s="191" t="s">
        <v>609</v>
      </c>
      <c r="D164" s="177" t="s">
        <v>496</v>
      </c>
      <c r="E164" s="178">
        <v>0.95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1.0202899999999999</v>
      </c>
      <c r="O164" s="178">
        <f>ROUND(E164*N164,2)</f>
        <v>0.97</v>
      </c>
      <c r="P164" s="178">
        <v>0</v>
      </c>
      <c r="Q164" s="178">
        <f>ROUND(E164*P164,2)</f>
        <v>0</v>
      </c>
      <c r="R164" s="180"/>
      <c r="S164" s="180" t="s">
        <v>430</v>
      </c>
      <c r="T164" s="181" t="s">
        <v>431</v>
      </c>
      <c r="U164" s="158">
        <v>25.27</v>
      </c>
      <c r="V164" s="158">
        <f>ROUND(E164*U164,2)</f>
        <v>24.01</v>
      </c>
      <c r="W164" s="158"/>
      <c r="X164" s="158" t="s">
        <v>432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2" x14ac:dyDescent="0.25">
      <c r="A165" s="155"/>
      <c r="B165" s="156"/>
      <c r="C165" s="192" t="s">
        <v>610</v>
      </c>
      <c r="D165" s="159"/>
      <c r="E165" s="160">
        <v>0.95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41</v>
      </c>
      <c r="B166" s="176" t="s">
        <v>611</v>
      </c>
      <c r="C166" s="191" t="s">
        <v>612</v>
      </c>
      <c r="D166" s="177" t="s">
        <v>429</v>
      </c>
      <c r="E166" s="178">
        <v>6.75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2.53999</v>
      </c>
      <c r="O166" s="178">
        <f>ROUND(E166*N166,2)</f>
        <v>17.14</v>
      </c>
      <c r="P166" s="178">
        <v>0</v>
      </c>
      <c r="Q166" s="178">
        <f>ROUND(E166*P166,2)</f>
        <v>0</v>
      </c>
      <c r="R166" s="180"/>
      <c r="S166" s="180" t="s">
        <v>430</v>
      </c>
      <c r="T166" s="181" t="s">
        <v>431</v>
      </c>
      <c r="U166" s="158">
        <v>2.3039999999999998</v>
      </c>
      <c r="V166" s="158">
        <f>ROUND(E166*U166,2)</f>
        <v>15.55</v>
      </c>
      <c r="W166" s="158"/>
      <c r="X166" s="158" t="s">
        <v>432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613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614</v>
      </c>
      <c r="D168" s="159"/>
      <c r="E168" s="160">
        <v>6.75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42</v>
      </c>
      <c r="B169" s="176" t="s">
        <v>615</v>
      </c>
      <c r="C169" s="191" t="s">
        <v>616</v>
      </c>
      <c r="D169" s="177" t="s">
        <v>485</v>
      </c>
      <c r="E169" s="178">
        <v>90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3.8080000000000003E-2</v>
      </c>
      <c r="O169" s="178">
        <f>ROUND(E169*N169,2)</f>
        <v>3.43</v>
      </c>
      <c r="P169" s="178">
        <v>0</v>
      </c>
      <c r="Q169" s="178">
        <f>ROUND(E169*P169,2)</f>
        <v>0</v>
      </c>
      <c r="R169" s="180"/>
      <c r="S169" s="180" t="s">
        <v>430</v>
      </c>
      <c r="T169" s="181" t="s">
        <v>431</v>
      </c>
      <c r="U169" s="158">
        <v>0.7</v>
      </c>
      <c r="V169" s="158">
        <f>ROUND(E169*U169,2)</f>
        <v>63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613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617</v>
      </c>
      <c r="D171" s="159"/>
      <c r="E171" s="160">
        <v>90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82">
        <v>43</v>
      </c>
      <c r="B172" s="183" t="s">
        <v>618</v>
      </c>
      <c r="C172" s="193" t="s">
        <v>619</v>
      </c>
      <c r="D172" s="184" t="s">
        <v>485</v>
      </c>
      <c r="E172" s="185">
        <v>90</v>
      </c>
      <c r="F172" s="186"/>
      <c r="G172" s="187">
        <f>ROUND(E172*F172,2)</f>
        <v>0</v>
      </c>
      <c r="H172" s="186"/>
      <c r="I172" s="187">
        <f>ROUND(E172*H172,2)</f>
        <v>0</v>
      </c>
      <c r="J172" s="186"/>
      <c r="K172" s="187">
        <f>ROUND(E172*J172,2)</f>
        <v>0</v>
      </c>
      <c r="L172" s="187">
        <v>21</v>
      </c>
      <c r="M172" s="187">
        <f>G172*(1+L172/100)</f>
        <v>0</v>
      </c>
      <c r="N172" s="185">
        <v>0</v>
      </c>
      <c r="O172" s="185">
        <f>ROUND(E172*N172,2)</f>
        <v>0</v>
      </c>
      <c r="P172" s="185">
        <v>0</v>
      </c>
      <c r="Q172" s="185">
        <f>ROUND(E172*P172,2)</f>
        <v>0</v>
      </c>
      <c r="R172" s="187"/>
      <c r="S172" s="187" t="s">
        <v>430</v>
      </c>
      <c r="T172" s="188" t="s">
        <v>431</v>
      </c>
      <c r="U172" s="158">
        <v>0.3</v>
      </c>
      <c r="V172" s="158">
        <f>ROUND(E172*U172,2)</f>
        <v>27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75">
        <v>44</v>
      </c>
      <c r="B173" s="176" t="s">
        <v>620</v>
      </c>
      <c r="C173" s="191" t="s">
        <v>621</v>
      </c>
      <c r="D173" s="177" t="s">
        <v>496</v>
      </c>
      <c r="E173" s="178">
        <v>0.84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1.02396</v>
      </c>
      <c r="O173" s="178">
        <f>ROUND(E173*N173,2)</f>
        <v>0.86</v>
      </c>
      <c r="P173" s="178">
        <v>0</v>
      </c>
      <c r="Q173" s="178">
        <f>ROUND(E173*P173,2)</f>
        <v>0</v>
      </c>
      <c r="R173" s="180"/>
      <c r="S173" s="180" t="s">
        <v>430</v>
      </c>
      <c r="T173" s="181" t="s">
        <v>431</v>
      </c>
      <c r="U173" s="158">
        <v>29.57</v>
      </c>
      <c r="V173" s="158">
        <f>ROUND(E173*U173,2)</f>
        <v>24.84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622</v>
      </c>
      <c r="D174" s="159"/>
      <c r="E174" s="160">
        <v>0.84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623</v>
      </c>
      <c r="C175" s="191" t="s">
        <v>624</v>
      </c>
      <c r="D175" s="177" t="s">
        <v>429</v>
      </c>
      <c r="E175" s="178">
        <v>10.212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2.5280900000000002</v>
      </c>
      <c r="O175" s="178">
        <f>ROUND(E175*N175,2)</f>
        <v>25.82</v>
      </c>
      <c r="P175" s="178">
        <v>0</v>
      </c>
      <c r="Q175" s="178">
        <f>ROUND(E175*P175,2)</f>
        <v>0</v>
      </c>
      <c r="R175" s="180"/>
      <c r="S175" s="180" t="s">
        <v>430</v>
      </c>
      <c r="T175" s="181" t="s">
        <v>431</v>
      </c>
      <c r="U175" s="158">
        <v>1.3560000000000001</v>
      </c>
      <c r="V175" s="158">
        <f>ROUND(E175*U175,2)</f>
        <v>13.85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625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626</v>
      </c>
      <c r="D177" s="159"/>
      <c r="E177" s="160">
        <v>7.992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627</v>
      </c>
      <c r="D178" s="159"/>
      <c r="E178" s="160">
        <v>2.2200000000000002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75">
        <v>46</v>
      </c>
      <c r="B179" s="176" t="s">
        <v>628</v>
      </c>
      <c r="C179" s="191" t="s">
        <v>629</v>
      </c>
      <c r="D179" s="177" t="s">
        <v>485</v>
      </c>
      <c r="E179" s="178">
        <v>97.68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3.9050000000000001E-2</v>
      </c>
      <c r="O179" s="178">
        <f>ROUND(E179*N179,2)</f>
        <v>3.81</v>
      </c>
      <c r="P179" s="178">
        <v>0</v>
      </c>
      <c r="Q179" s="178">
        <f>ROUND(E179*P179,2)</f>
        <v>0</v>
      </c>
      <c r="R179" s="180"/>
      <c r="S179" s="180" t="s">
        <v>430</v>
      </c>
      <c r="T179" s="181" t="s">
        <v>431</v>
      </c>
      <c r="U179" s="158">
        <v>0.65</v>
      </c>
      <c r="V179" s="158">
        <f>ROUND(E179*U179,2)</f>
        <v>63.49</v>
      </c>
      <c r="W179" s="158"/>
      <c r="X179" s="158" t="s">
        <v>432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625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630</v>
      </c>
      <c r="D181" s="159"/>
      <c r="E181" s="160">
        <v>79.92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631</v>
      </c>
      <c r="D182" s="159"/>
      <c r="E182" s="160">
        <v>17.760000000000002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82">
        <v>47</v>
      </c>
      <c r="B183" s="183" t="s">
        <v>632</v>
      </c>
      <c r="C183" s="193" t="s">
        <v>633</v>
      </c>
      <c r="D183" s="184" t="s">
        <v>485</v>
      </c>
      <c r="E183" s="185">
        <v>97.68</v>
      </c>
      <c r="F183" s="186"/>
      <c r="G183" s="187">
        <f>ROUND(E183*F183,2)</f>
        <v>0</v>
      </c>
      <c r="H183" s="186"/>
      <c r="I183" s="187">
        <f>ROUND(E183*H183,2)</f>
        <v>0</v>
      </c>
      <c r="J183" s="186"/>
      <c r="K183" s="187">
        <f>ROUND(E183*J183,2)</f>
        <v>0</v>
      </c>
      <c r="L183" s="187">
        <v>21</v>
      </c>
      <c r="M183" s="187">
        <f>G183*(1+L183/100)</f>
        <v>0</v>
      </c>
      <c r="N183" s="185">
        <v>0</v>
      </c>
      <c r="O183" s="185">
        <f>ROUND(E183*N183,2)</f>
        <v>0</v>
      </c>
      <c r="P183" s="185">
        <v>0</v>
      </c>
      <c r="Q183" s="185">
        <f>ROUND(E183*P183,2)</f>
        <v>0</v>
      </c>
      <c r="R183" s="187"/>
      <c r="S183" s="187" t="s">
        <v>430</v>
      </c>
      <c r="T183" s="188" t="s">
        <v>431</v>
      </c>
      <c r="U183" s="158">
        <v>0.35</v>
      </c>
      <c r="V183" s="158">
        <f>ROUND(E183*U183,2)</f>
        <v>34.19</v>
      </c>
      <c r="W183" s="158"/>
      <c r="X183" s="158" t="s">
        <v>432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x14ac:dyDescent="0.25">
      <c r="A184" s="168" t="s">
        <v>425</v>
      </c>
      <c r="B184" s="169" t="s">
        <v>232</v>
      </c>
      <c r="C184" s="190" t="s">
        <v>233</v>
      </c>
      <c r="D184" s="170"/>
      <c r="E184" s="171"/>
      <c r="F184" s="172"/>
      <c r="G184" s="172">
        <f>SUMIF(AG185:AG323,"&lt;&gt;NOR",G185:G323)</f>
        <v>0</v>
      </c>
      <c r="H184" s="172"/>
      <c r="I184" s="172">
        <f>SUM(I185:I323)</f>
        <v>0</v>
      </c>
      <c r="J184" s="172"/>
      <c r="K184" s="172">
        <f>SUM(K185:K323)</f>
        <v>0</v>
      </c>
      <c r="L184" s="172"/>
      <c r="M184" s="172">
        <f>SUM(M185:M323)</f>
        <v>0</v>
      </c>
      <c r="N184" s="171"/>
      <c r="O184" s="171">
        <f>SUM(O185:O323)</f>
        <v>60.920000000000009</v>
      </c>
      <c r="P184" s="171"/>
      <c r="Q184" s="171">
        <f>SUM(Q185:Q323)</f>
        <v>0</v>
      </c>
      <c r="R184" s="172"/>
      <c r="S184" s="172"/>
      <c r="T184" s="173"/>
      <c r="U184" s="167"/>
      <c r="V184" s="167">
        <f>SUM(V185:V323)</f>
        <v>42830.03</v>
      </c>
      <c r="W184" s="167"/>
      <c r="X184" s="167"/>
      <c r="Y184" s="167"/>
      <c r="AG184" t="s">
        <v>426</v>
      </c>
    </row>
    <row r="185" spans="1:60" ht="20.399999999999999" outlineLevel="1" x14ac:dyDescent="0.25">
      <c r="A185" s="175">
        <v>48</v>
      </c>
      <c r="B185" s="176" t="s">
        <v>634</v>
      </c>
      <c r="C185" s="191" t="s">
        <v>635</v>
      </c>
      <c r="D185" s="177" t="s">
        <v>485</v>
      </c>
      <c r="E185" s="178">
        <v>75.697999999999993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2.64E-2</v>
      </c>
      <c r="O185" s="178">
        <f>ROUND(E185*N185,2)</f>
        <v>2</v>
      </c>
      <c r="P185" s="178">
        <v>0</v>
      </c>
      <c r="Q185" s="178">
        <f>ROUND(E185*P185,2)</f>
        <v>0</v>
      </c>
      <c r="R185" s="180"/>
      <c r="S185" s="180" t="s">
        <v>560</v>
      </c>
      <c r="T185" s="181" t="s">
        <v>431</v>
      </c>
      <c r="U185" s="158">
        <v>0.99</v>
      </c>
      <c r="V185" s="158">
        <f>ROUND(E185*U185,2)</f>
        <v>74.94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540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636</v>
      </c>
      <c r="D187" s="159"/>
      <c r="E187" s="160">
        <v>4.585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637</v>
      </c>
      <c r="D188" s="159"/>
      <c r="E188" s="160">
        <v>2.835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638</v>
      </c>
      <c r="D189" s="159"/>
      <c r="E189" s="160">
        <v>10.275499999999999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639</v>
      </c>
      <c r="D190" s="159"/>
      <c r="E190" s="160">
        <v>5.53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640</v>
      </c>
      <c r="D191" s="159"/>
      <c r="E191" s="160">
        <v>3.15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641</v>
      </c>
      <c r="D192" s="159"/>
      <c r="E192" s="160">
        <v>18.762499999999999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642</v>
      </c>
      <c r="D193" s="159"/>
      <c r="E193" s="160">
        <v>7.5125000000000002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643</v>
      </c>
      <c r="D194" s="159"/>
      <c r="E194" s="160">
        <v>10.342499999999999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644</v>
      </c>
      <c r="D195" s="159"/>
      <c r="E195" s="160">
        <v>1.875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645</v>
      </c>
      <c r="D196" s="159"/>
      <c r="E196" s="160">
        <v>8.58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646</v>
      </c>
      <c r="D197" s="159"/>
      <c r="E197" s="160">
        <v>2.25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49</v>
      </c>
      <c r="B198" s="176" t="s">
        <v>647</v>
      </c>
      <c r="C198" s="191" t="s">
        <v>648</v>
      </c>
      <c r="D198" s="177" t="s">
        <v>485</v>
      </c>
      <c r="E198" s="178">
        <v>944.49400000000003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5.2810000000000003E-2</v>
      </c>
      <c r="O198" s="178">
        <f>ROUND(E198*N198,2)</f>
        <v>49.88</v>
      </c>
      <c r="P198" s="178">
        <v>0</v>
      </c>
      <c r="Q198" s="178">
        <f>ROUND(E198*P198,2)</f>
        <v>0</v>
      </c>
      <c r="R198" s="180"/>
      <c r="S198" s="180" t="s">
        <v>430</v>
      </c>
      <c r="T198" s="181" t="s">
        <v>431</v>
      </c>
      <c r="U198" s="158">
        <v>1.29</v>
      </c>
      <c r="V198" s="158">
        <f>ROUND(E198*U198,2)</f>
        <v>1218.4000000000001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540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649</v>
      </c>
      <c r="D200" s="159"/>
      <c r="E200" s="160">
        <v>16.62275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650</v>
      </c>
      <c r="D201" s="159"/>
      <c r="E201" s="160">
        <v>17.594999999999999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651</v>
      </c>
      <c r="D202" s="159"/>
      <c r="E202" s="160">
        <v>8.4375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92" t="s">
        <v>652</v>
      </c>
      <c r="D203" s="159"/>
      <c r="E203" s="160">
        <v>8.4375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653</v>
      </c>
      <c r="D204" s="159"/>
      <c r="E204" s="160">
        <v>21.375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3" x14ac:dyDescent="0.25">
      <c r="A205" s="155"/>
      <c r="B205" s="156"/>
      <c r="C205" s="192" t="s">
        <v>654</v>
      </c>
      <c r="D205" s="159"/>
      <c r="E205" s="160">
        <v>24.405000000000001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655</v>
      </c>
      <c r="D206" s="159"/>
      <c r="E206" s="160">
        <v>10.342499999999999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656</v>
      </c>
      <c r="D207" s="159"/>
      <c r="E207" s="160">
        <v>25.875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657</v>
      </c>
      <c r="D208" s="159"/>
      <c r="E208" s="160">
        <v>11.8125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658</v>
      </c>
      <c r="D209" s="159"/>
      <c r="E209" s="160">
        <v>11.8125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659</v>
      </c>
      <c r="D210" s="159"/>
      <c r="E210" s="160">
        <v>9.6675000000000004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660</v>
      </c>
      <c r="D211" s="159"/>
      <c r="E211" s="160">
        <v>9.6675000000000004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661</v>
      </c>
      <c r="D212" s="159"/>
      <c r="E212" s="160">
        <v>11.8125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662</v>
      </c>
      <c r="D213" s="159"/>
      <c r="E213" s="160">
        <v>4.0250000000000004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663</v>
      </c>
      <c r="D214" s="159"/>
      <c r="E214" s="160">
        <v>11.445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664</v>
      </c>
      <c r="D215" s="159"/>
      <c r="E215" s="160">
        <v>13.125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665</v>
      </c>
      <c r="D216" s="159"/>
      <c r="E216" s="160">
        <v>11.445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20.399999999999999" outlineLevel="3" x14ac:dyDescent="0.25">
      <c r="A217" s="155"/>
      <c r="B217" s="156"/>
      <c r="C217" s="192" t="s">
        <v>666</v>
      </c>
      <c r="D217" s="159"/>
      <c r="E217" s="160">
        <v>48.091250000000002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667</v>
      </c>
      <c r="D218" s="159"/>
      <c r="E218" s="160">
        <v>20.0625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0.399999999999999" outlineLevel="3" x14ac:dyDescent="0.25">
      <c r="A219" s="155"/>
      <c r="B219" s="156"/>
      <c r="C219" s="192" t="s">
        <v>668</v>
      </c>
      <c r="D219" s="159"/>
      <c r="E219" s="160">
        <v>19.076250000000002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669</v>
      </c>
      <c r="D220" s="159"/>
      <c r="E220" s="160">
        <v>15.5625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670</v>
      </c>
      <c r="D221" s="159"/>
      <c r="E221" s="160">
        <v>15.4975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671</v>
      </c>
      <c r="D222" s="159"/>
      <c r="E222" s="160">
        <v>12.75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672</v>
      </c>
      <c r="D223" s="159"/>
      <c r="E223" s="160">
        <v>21.1875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673</v>
      </c>
      <c r="D224" s="159"/>
      <c r="E224" s="160">
        <v>21.1875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674</v>
      </c>
      <c r="D225" s="159"/>
      <c r="E225" s="160">
        <v>21.1875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20.399999999999999" outlineLevel="3" x14ac:dyDescent="0.25">
      <c r="A226" s="155"/>
      <c r="B226" s="156"/>
      <c r="C226" s="192" t="s">
        <v>675</v>
      </c>
      <c r="D226" s="159"/>
      <c r="E226" s="160">
        <v>41.94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399999999999999" outlineLevel="3" x14ac:dyDescent="0.25">
      <c r="A227" s="155"/>
      <c r="B227" s="156"/>
      <c r="C227" s="192" t="s">
        <v>676</v>
      </c>
      <c r="D227" s="159"/>
      <c r="E227" s="160">
        <v>36.071249999999999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0.399999999999999" outlineLevel="3" x14ac:dyDescent="0.25">
      <c r="A228" s="155"/>
      <c r="B228" s="156"/>
      <c r="C228" s="192" t="s">
        <v>677</v>
      </c>
      <c r="D228" s="159"/>
      <c r="E228" s="160">
        <v>29.954999999999998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678</v>
      </c>
      <c r="D229" s="159"/>
      <c r="E229" s="160">
        <v>11.8125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679</v>
      </c>
      <c r="D230" s="159"/>
      <c r="E230" s="160">
        <v>11.8125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680</v>
      </c>
      <c r="D231" s="159"/>
      <c r="E231" s="160">
        <v>44.82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0.399999999999999" outlineLevel="3" x14ac:dyDescent="0.25">
      <c r="A232" s="155"/>
      <c r="B232" s="156"/>
      <c r="C232" s="192" t="s">
        <v>681</v>
      </c>
      <c r="D232" s="159"/>
      <c r="E232" s="160">
        <v>58.155000000000001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682</v>
      </c>
      <c r="D233" s="159"/>
      <c r="E233" s="160">
        <v>15.375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683</v>
      </c>
      <c r="D234" s="159"/>
      <c r="E234" s="160">
        <v>7.7625000000000002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684</v>
      </c>
      <c r="D235" s="159"/>
      <c r="E235" s="160">
        <v>19.78125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685</v>
      </c>
      <c r="D236" s="159"/>
      <c r="E236" s="160">
        <v>22.668749999999999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686</v>
      </c>
      <c r="D237" s="159"/>
      <c r="E237" s="160">
        <v>17.782499999999999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687</v>
      </c>
      <c r="D238" s="159"/>
      <c r="E238" s="160">
        <v>15.1875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ht="20.399999999999999" outlineLevel="3" x14ac:dyDescent="0.25">
      <c r="A239" s="155"/>
      <c r="B239" s="156"/>
      <c r="C239" s="192" t="s">
        <v>688</v>
      </c>
      <c r="D239" s="159"/>
      <c r="E239" s="160">
        <v>41.6325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20.399999999999999" outlineLevel="3" x14ac:dyDescent="0.25">
      <c r="A240" s="155"/>
      <c r="B240" s="156"/>
      <c r="C240" s="192" t="s">
        <v>689</v>
      </c>
      <c r="D240" s="159"/>
      <c r="E240" s="160">
        <v>44.287500000000001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690</v>
      </c>
      <c r="D241" s="159"/>
      <c r="E241" s="160">
        <v>20.4375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691</v>
      </c>
      <c r="D242" s="159"/>
      <c r="E242" s="160">
        <v>14.362500000000001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692</v>
      </c>
      <c r="D243" s="159"/>
      <c r="E243" s="160">
        <v>9.6412499999999994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20.399999999999999" outlineLevel="3" x14ac:dyDescent="0.25">
      <c r="A244" s="155"/>
      <c r="B244" s="156"/>
      <c r="C244" s="192" t="s">
        <v>693</v>
      </c>
      <c r="D244" s="159"/>
      <c r="E244" s="160">
        <v>58.503749999999997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5">
        <v>50</v>
      </c>
      <c r="B245" s="176" t="s">
        <v>694</v>
      </c>
      <c r="C245" s="191" t="s">
        <v>695</v>
      </c>
      <c r="D245" s="177" t="s">
        <v>485</v>
      </c>
      <c r="E245" s="178">
        <v>3.5625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2.8680000000000001E-2</v>
      </c>
      <c r="O245" s="178">
        <f>ROUND(E245*N245,2)</f>
        <v>0.1</v>
      </c>
      <c r="P245" s="178">
        <v>0</v>
      </c>
      <c r="Q245" s="178">
        <f>ROUND(E245*P245,2)</f>
        <v>0</v>
      </c>
      <c r="R245" s="180"/>
      <c r="S245" s="180" t="s">
        <v>430</v>
      </c>
      <c r="T245" s="181" t="s">
        <v>431</v>
      </c>
      <c r="U245" s="158">
        <v>0.99</v>
      </c>
      <c r="V245" s="158">
        <f>ROUND(E245*U245,2)</f>
        <v>3.53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434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540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696</v>
      </c>
      <c r="D247" s="159"/>
      <c r="E247" s="160">
        <v>3.5625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5">
      <c r="A248" s="175">
        <v>51</v>
      </c>
      <c r="B248" s="176" t="s">
        <v>697</v>
      </c>
      <c r="C248" s="191" t="s">
        <v>698</v>
      </c>
      <c r="D248" s="177" t="s">
        <v>485</v>
      </c>
      <c r="E248" s="178">
        <v>210.91274999999999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2.887E-2</v>
      </c>
      <c r="O248" s="178">
        <f>ROUND(E248*N248,2)</f>
        <v>6.09</v>
      </c>
      <c r="P248" s="178">
        <v>0</v>
      </c>
      <c r="Q248" s="178">
        <f>ROUND(E248*P248,2)</f>
        <v>0</v>
      </c>
      <c r="R248" s="180"/>
      <c r="S248" s="180" t="s">
        <v>430</v>
      </c>
      <c r="T248" s="181" t="s">
        <v>431</v>
      </c>
      <c r="U248" s="158">
        <v>1.06</v>
      </c>
      <c r="V248" s="158">
        <f>ROUND(E248*U248,2)</f>
        <v>223.57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5">
      <c r="A249" s="155"/>
      <c r="B249" s="156"/>
      <c r="C249" s="192" t="s">
        <v>540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699</v>
      </c>
      <c r="D250" s="159"/>
      <c r="E250" s="160">
        <v>10.9305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700</v>
      </c>
      <c r="D251" s="159"/>
      <c r="E251" s="160">
        <v>4.1580000000000004</v>
      </c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701</v>
      </c>
      <c r="D252" s="159"/>
      <c r="E252" s="160">
        <v>10.82025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30.6" outlineLevel="3" x14ac:dyDescent="0.25">
      <c r="A253" s="155"/>
      <c r="B253" s="156"/>
      <c r="C253" s="192" t="s">
        <v>702</v>
      </c>
      <c r="D253" s="159"/>
      <c r="E253" s="160">
        <v>23.498999999999999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5">
      <c r="A254" s="155"/>
      <c r="B254" s="156"/>
      <c r="C254" s="192" t="s">
        <v>703</v>
      </c>
      <c r="D254" s="159"/>
      <c r="E254" s="160">
        <v>2.9925000000000002</v>
      </c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704</v>
      </c>
      <c r="D255" s="159"/>
      <c r="E255" s="160">
        <v>16.875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705</v>
      </c>
      <c r="D256" s="159"/>
      <c r="E256" s="160">
        <v>12.5625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706</v>
      </c>
      <c r="D257" s="159"/>
      <c r="E257" s="160">
        <v>3.75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707</v>
      </c>
      <c r="D258" s="159"/>
      <c r="E258" s="160">
        <v>3.75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708</v>
      </c>
      <c r="D259" s="159"/>
      <c r="E259" s="160">
        <v>4.6875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709</v>
      </c>
      <c r="D260" s="159"/>
      <c r="E260" s="160">
        <v>7.6875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92" t="s">
        <v>710</v>
      </c>
      <c r="D261" s="159"/>
      <c r="E261" s="160">
        <v>10.6875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711</v>
      </c>
      <c r="D262" s="159"/>
      <c r="E262" s="160">
        <v>2.25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712</v>
      </c>
      <c r="D263" s="159"/>
      <c r="E263" s="160">
        <v>3.9375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713</v>
      </c>
      <c r="D264" s="159"/>
      <c r="E264" s="160">
        <v>3.375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714</v>
      </c>
      <c r="D265" s="159"/>
      <c r="E265" s="160">
        <v>2.71875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715</v>
      </c>
      <c r="D266" s="159"/>
      <c r="E266" s="160">
        <v>26.25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716</v>
      </c>
      <c r="D267" s="159"/>
      <c r="E267" s="160">
        <v>3.375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717</v>
      </c>
      <c r="D268" s="159"/>
      <c r="E268" s="160">
        <v>1.875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718</v>
      </c>
      <c r="D269" s="159"/>
      <c r="E269" s="160">
        <v>6.5625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719</v>
      </c>
      <c r="D270" s="159"/>
      <c r="E270" s="160">
        <v>5.2874999999999996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720</v>
      </c>
      <c r="D271" s="159"/>
      <c r="E271" s="160">
        <v>3.46875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721</v>
      </c>
      <c r="D272" s="159"/>
      <c r="E272" s="160">
        <v>5.4749999999999996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722</v>
      </c>
      <c r="D273" s="159"/>
      <c r="E273" s="160">
        <v>6.75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723</v>
      </c>
      <c r="D274" s="159"/>
      <c r="E274" s="160">
        <v>6.5625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724</v>
      </c>
      <c r="D275" s="159"/>
      <c r="E275" s="160">
        <v>3</v>
      </c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725</v>
      </c>
      <c r="D276" s="159"/>
      <c r="E276" s="160">
        <v>17.625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82">
        <v>52</v>
      </c>
      <c r="B277" s="183" t="s">
        <v>726</v>
      </c>
      <c r="C277" s="193" t="s">
        <v>727</v>
      </c>
      <c r="D277" s="184" t="s">
        <v>572</v>
      </c>
      <c r="E277" s="185">
        <v>45</v>
      </c>
      <c r="F277" s="186"/>
      <c r="G277" s="187">
        <f>ROUND(E277*F277,2)</f>
        <v>0</v>
      </c>
      <c r="H277" s="186"/>
      <c r="I277" s="187">
        <f>ROUND(E277*H277,2)</f>
        <v>0</v>
      </c>
      <c r="J277" s="186"/>
      <c r="K277" s="187">
        <f>ROUND(E277*J277,2)</f>
        <v>0</v>
      </c>
      <c r="L277" s="187">
        <v>21</v>
      </c>
      <c r="M277" s="187">
        <f>G277*(1+L277/100)</f>
        <v>0</v>
      </c>
      <c r="N277" s="185">
        <v>6.3200000000000001E-3</v>
      </c>
      <c r="O277" s="185">
        <f>ROUND(E277*N277,2)</f>
        <v>0.28000000000000003</v>
      </c>
      <c r="P277" s="185">
        <v>0</v>
      </c>
      <c r="Q277" s="185">
        <f>ROUND(E277*P277,2)</f>
        <v>0</v>
      </c>
      <c r="R277" s="187"/>
      <c r="S277" s="187" t="s">
        <v>430</v>
      </c>
      <c r="T277" s="188" t="s">
        <v>431</v>
      </c>
      <c r="U277" s="158">
        <v>0.95699999999999996</v>
      </c>
      <c r="V277" s="158">
        <f>ROUND(E277*U277,2)</f>
        <v>43.07</v>
      </c>
      <c r="W277" s="158"/>
      <c r="X277" s="158" t="s">
        <v>432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434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25">
      <c r="A278" s="175">
        <v>53</v>
      </c>
      <c r="B278" s="176" t="s">
        <v>728</v>
      </c>
      <c r="C278" s="191" t="s">
        <v>729</v>
      </c>
      <c r="D278" s="177" t="s">
        <v>485</v>
      </c>
      <c r="E278" s="178">
        <v>45.637500000000003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5.6349999999999997E-2</v>
      </c>
      <c r="O278" s="178">
        <f>ROUND(E278*N278,2)</f>
        <v>2.57</v>
      </c>
      <c r="P278" s="178">
        <v>0</v>
      </c>
      <c r="Q278" s="178">
        <f>ROUND(E278*P278,2)</f>
        <v>0</v>
      </c>
      <c r="R278" s="180"/>
      <c r="S278" s="180" t="s">
        <v>430</v>
      </c>
      <c r="T278" s="181" t="s">
        <v>431</v>
      </c>
      <c r="U278" s="158">
        <v>1.83</v>
      </c>
      <c r="V278" s="158">
        <f>ROUND(E278*U278,2)</f>
        <v>83.52</v>
      </c>
      <c r="W278" s="158"/>
      <c r="X278" s="158" t="s">
        <v>432</v>
      </c>
      <c r="Y278" s="158" t="s">
        <v>433</v>
      </c>
      <c r="Z278" s="148"/>
      <c r="AA278" s="148"/>
      <c r="AB278" s="148"/>
      <c r="AC278" s="148"/>
      <c r="AD278" s="148"/>
      <c r="AE278" s="148"/>
      <c r="AF278" s="148"/>
      <c r="AG278" s="148" t="s">
        <v>434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540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730</v>
      </c>
      <c r="D280" s="159"/>
      <c r="E280" s="160">
        <v>3.75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92" t="s">
        <v>731</v>
      </c>
      <c r="D281" s="159"/>
      <c r="E281" s="160">
        <v>5.1375000000000002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92" t="s">
        <v>732</v>
      </c>
      <c r="D282" s="159"/>
      <c r="E282" s="160">
        <v>3.75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733</v>
      </c>
      <c r="D283" s="159"/>
      <c r="E283" s="160">
        <v>10.6875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734</v>
      </c>
      <c r="D284" s="159"/>
      <c r="E284" s="160">
        <v>10.5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735</v>
      </c>
      <c r="D285" s="159"/>
      <c r="E285" s="160">
        <v>11.8125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0.399999999999999" outlineLevel="1" x14ac:dyDescent="0.25">
      <c r="A286" s="175">
        <v>54</v>
      </c>
      <c r="B286" s="176" t="s">
        <v>736</v>
      </c>
      <c r="C286" s="191" t="s">
        <v>737</v>
      </c>
      <c r="D286" s="177" t="s">
        <v>738</v>
      </c>
      <c r="E286" s="178">
        <v>72.5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560</v>
      </c>
      <c r="T286" s="181" t="s">
        <v>739</v>
      </c>
      <c r="U286" s="158">
        <v>0</v>
      </c>
      <c r="V286" s="158">
        <f>ROUND(E286*U286,2)</f>
        <v>0</v>
      </c>
      <c r="W286" s="158"/>
      <c r="X286" s="158" t="s">
        <v>432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740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540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741</v>
      </c>
      <c r="D288" s="159"/>
      <c r="E288" s="160">
        <v>2.5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742</v>
      </c>
      <c r="D289" s="159"/>
      <c r="E289" s="160">
        <v>3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5">
      <c r="A290" s="155"/>
      <c r="B290" s="156"/>
      <c r="C290" s="192" t="s">
        <v>743</v>
      </c>
      <c r="D290" s="159"/>
      <c r="E290" s="160">
        <v>8</v>
      </c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744</v>
      </c>
      <c r="D291" s="159"/>
      <c r="E291" s="160">
        <v>4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745</v>
      </c>
      <c r="D292" s="159"/>
      <c r="E292" s="160">
        <v>3.5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746</v>
      </c>
      <c r="D293" s="159"/>
      <c r="E293" s="160">
        <v>3.5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92" t="s">
        <v>747</v>
      </c>
      <c r="D294" s="159"/>
      <c r="E294" s="160">
        <v>4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748</v>
      </c>
      <c r="D295" s="159"/>
      <c r="E295" s="160">
        <v>3.2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749</v>
      </c>
      <c r="D296" s="159"/>
      <c r="E296" s="160">
        <v>3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750</v>
      </c>
      <c r="D297" s="159"/>
      <c r="E297" s="160">
        <v>5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92" t="s">
        <v>751</v>
      </c>
      <c r="D298" s="159"/>
      <c r="E298" s="160">
        <v>1.8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5">
      <c r="A299" s="155"/>
      <c r="B299" s="156"/>
      <c r="C299" s="192" t="s">
        <v>752</v>
      </c>
      <c r="D299" s="159"/>
      <c r="E299" s="160">
        <v>3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753</v>
      </c>
      <c r="D300" s="159"/>
      <c r="E300" s="160">
        <v>4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754</v>
      </c>
      <c r="D301" s="159"/>
      <c r="E301" s="160">
        <v>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25">
      <c r="A302" s="155"/>
      <c r="B302" s="156"/>
      <c r="C302" s="192" t="s">
        <v>755</v>
      </c>
      <c r="D302" s="159"/>
      <c r="E302" s="160">
        <v>2</v>
      </c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756</v>
      </c>
      <c r="D303" s="159"/>
      <c r="E303" s="160">
        <v>3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757</v>
      </c>
      <c r="D304" s="159"/>
      <c r="E304" s="160">
        <v>3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758</v>
      </c>
      <c r="D305" s="159"/>
      <c r="E305" s="160">
        <v>8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5">
      <c r="A306" s="155"/>
      <c r="B306" s="156"/>
      <c r="C306" s="192" t="s">
        <v>759</v>
      </c>
      <c r="D306" s="159"/>
      <c r="E306" s="160">
        <v>3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.399999999999999" outlineLevel="1" x14ac:dyDescent="0.25">
      <c r="A307" s="175">
        <v>55</v>
      </c>
      <c r="B307" s="176" t="s">
        <v>760</v>
      </c>
      <c r="C307" s="191" t="s">
        <v>761</v>
      </c>
      <c r="D307" s="177" t="s">
        <v>738</v>
      </c>
      <c r="E307" s="178">
        <v>16.25</v>
      </c>
      <c r="F307" s="179"/>
      <c r="G307" s="180">
        <f>ROUND(E307*F307,2)</f>
        <v>0</v>
      </c>
      <c r="H307" s="179"/>
      <c r="I307" s="180">
        <f>ROUND(E307*H307,2)</f>
        <v>0</v>
      </c>
      <c r="J307" s="179"/>
      <c r="K307" s="180">
        <f>ROUND(E307*J307,2)</f>
        <v>0</v>
      </c>
      <c r="L307" s="180">
        <v>21</v>
      </c>
      <c r="M307" s="180">
        <f>G307*(1+L307/100)</f>
        <v>0</v>
      </c>
      <c r="N307" s="178">
        <v>0</v>
      </c>
      <c r="O307" s="178">
        <f>ROUND(E307*N307,2)</f>
        <v>0</v>
      </c>
      <c r="P307" s="178">
        <v>0</v>
      </c>
      <c r="Q307" s="178">
        <f>ROUND(E307*P307,2)</f>
        <v>0</v>
      </c>
      <c r="R307" s="180"/>
      <c r="S307" s="180" t="s">
        <v>560</v>
      </c>
      <c r="T307" s="181" t="s">
        <v>739</v>
      </c>
      <c r="U307" s="158">
        <v>0</v>
      </c>
      <c r="V307" s="158">
        <f>ROUND(E307*U307,2)</f>
        <v>0</v>
      </c>
      <c r="W307" s="158"/>
      <c r="X307" s="158" t="s">
        <v>432</v>
      </c>
      <c r="Y307" s="158" t="s">
        <v>433</v>
      </c>
      <c r="Z307" s="148"/>
      <c r="AA307" s="148"/>
      <c r="AB307" s="148"/>
      <c r="AC307" s="148"/>
      <c r="AD307" s="148"/>
      <c r="AE307" s="148"/>
      <c r="AF307" s="148"/>
      <c r="AG307" s="148" t="s">
        <v>740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2" x14ac:dyDescent="0.25">
      <c r="A308" s="155"/>
      <c r="B308" s="156"/>
      <c r="C308" s="192" t="s">
        <v>540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762</v>
      </c>
      <c r="D309" s="159"/>
      <c r="E309" s="160">
        <v>3.2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5">
      <c r="A310" s="155"/>
      <c r="B310" s="156"/>
      <c r="C310" s="192" t="s">
        <v>763</v>
      </c>
      <c r="D310" s="159"/>
      <c r="E310" s="160">
        <v>3.2</v>
      </c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764</v>
      </c>
      <c r="D311" s="159"/>
      <c r="E311" s="160">
        <v>3.2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765</v>
      </c>
      <c r="D312" s="159"/>
      <c r="E312" s="160">
        <v>3.2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766</v>
      </c>
      <c r="D313" s="159"/>
      <c r="E313" s="160">
        <v>1.35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767</v>
      </c>
      <c r="D314" s="159"/>
      <c r="E314" s="160">
        <v>2.1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ht="30.6" outlineLevel="1" x14ac:dyDescent="0.25">
      <c r="A315" s="175">
        <v>56</v>
      </c>
      <c r="B315" s="176" t="s">
        <v>768</v>
      </c>
      <c r="C315" s="191" t="s">
        <v>769</v>
      </c>
      <c r="D315" s="177" t="s">
        <v>770</v>
      </c>
      <c r="E315" s="178">
        <v>1547.07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26.62</v>
      </c>
      <c r="V315" s="158">
        <f>ROUND(E315*U315,2)</f>
        <v>41183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434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771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772</v>
      </c>
      <c r="D317" s="159"/>
      <c r="E317" s="160">
        <v>259.38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773</v>
      </c>
      <c r="D318" s="159"/>
      <c r="E318" s="160">
        <v>259.38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774</v>
      </c>
      <c r="D319" s="159"/>
      <c r="E319" s="160">
        <v>272.44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775</v>
      </c>
      <c r="D320" s="159"/>
      <c r="E320" s="160">
        <v>289.51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776</v>
      </c>
      <c r="D321" s="159"/>
      <c r="E321" s="160">
        <v>466.36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399999999999999" outlineLevel="1" x14ac:dyDescent="0.25">
      <c r="A322" s="175">
        <v>57</v>
      </c>
      <c r="B322" s="176" t="s">
        <v>777</v>
      </c>
      <c r="C322" s="191" t="s">
        <v>778</v>
      </c>
      <c r="D322" s="177" t="s">
        <v>779</v>
      </c>
      <c r="E322" s="178">
        <v>15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560</v>
      </c>
      <c r="T322" s="181" t="s">
        <v>739</v>
      </c>
      <c r="U322" s="158">
        <v>0</v>
      </c>
      <c r="V322" s="158">
        <f>ROUND(E322*U322,2)</f>
        <v>0</v>
      </c>
      <c r="W322" s="158"/>
      <c r="X322" s="158" t="s">
        <v>432</v>
      </c>
      <c r="Y322" s="158" t="s">
        <v>433</v>
      </c>
      <c r="Z322" s="148"/>
      <c r="AA322" s="148"/>
      <c r="AB322" s="148"/>
      <c r="AC322" s="148"/>
      <c r="AD322" s="148"/>
      <c r="AE322" s="148"/>
      <c r="AF322" s="148"/>
      <c r="AG322" s="148" t="s">
        <v>434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780</v>
      </c>
      <c r="D323" s="159"/>
      <c r="E323" s="160">
        <v>15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x14ac:dyDescent="0.25">
      <c r="A324" s="168" t="s">
        <v>425</v>
      </c>
      <c r="B324" s="169" t="s">
        <v>238</v>
      </c>
      <c r="C324" s="190" t="s">
        <v>240</v>
      </c>
      <c r="D324" s="170"/>
      <c r="E324" s="171"/>
      <c r="F324" s="172"/>
      <c r="G324" s="172">
        <f>SUMIF(AG325:AG428,"&lt;&gt;NOR",G325:G428)</f>
        <v>0</v>
      </c>
      <c r="H324" s="172"/>
      <c r="I324" s="172">
        <f>SUM(I325:I428)</f>
        <v>0</v>
      </c>
      <c r="J324" s="172"/>
      <c r="K324" s="172">
        <f>SUM(K325:K428)</f>
        <v>0</v>
      </c>
      <c r="L324" s="172"/>
      <c r="M324" s="172">
        <f>SUM(M325:M428)</f>
        <v>0</v>
      </c>
      <c r="N324" s="171"/>
      <c r="O324" s="171">
        <f>SUM(O325:O428)</f>
        <v>912.23</v>
      </c>
      <c r="P324" s="171"/>
      <c r="Q324" s="171">
        <f>SUM(Q325:Q428)</f>
        <v>0</v>
      </c>
      <c r="R324" s="172"/>
      <c r="S324" s="172"/>
      <c r="T324" s="173"/>
      <c r="U324" s="167"/>
      <c r="V324" s="167">
        <f>SUM(V325:V428)</f>
        <v>6718.77</v>
      </c>
      <c r="W324" s="167"/>
      <c r="X324" s="167"/>
      <c r="Y324" s="167"/>
      <c r="AG324" t="s">
        <v>426</v>
      </c>
    </row>
    <row r="325" spans="1:60" outlineLevel="1" x14ac:dyDescent="0.25">
      <c r="A325" s="175">
        <v>58</v>
      </c>
      <c r="B325" s="176" t="s">
        <v>781</v>
      </c>
      <c r="C325" s="191" t="s">
        <v>782</v>
      </c>
      <c r="D325" s="177" t="s">
        <v>429</v>
      </c>
      <c r="E325" s="178">
        <v>5.9880000000000004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2.5250699999999999</v>
      </c>
      <c r="O325" s="178">
        <f>ROUND(E325*N325,2)</f>
        <v>15.12</v>
      </c>
      <c r="P325" s="178">
        <v>0</v>
      </c>
      <c r="Q325" s="178">
        <f>ROUND(E325*P325,2)</f>
        <v>0</v>
      </c>
      <c r="R325" s="180"/>
      <c r="S325" s="180" t="s">
        <v>430</v>
      </c>
      <c r="T325" s="181" t="s">
        <v>431</v>
      </c>
      <c r="U325" s="158">
        <v>0.87</v>
      </c>
      <c r="V325" s="158">
        <f>ROUND(E325*U325,2)</f>
        <v>5.21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434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783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784</v>
      </c>
      <c r="D327" s="159"/>
      <c r="E327" s="160">
        <v>0.82799999999999996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785</v>
      </c>
      <c r="D328" s="159"/>
      <c r="E328" s="160">
        <v>1.47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786</v>
      </c>
      <c r="D329" s="159"/>
      <c r="E329" s="160">
        <v>2.226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5">
      <c r="A330" s="155"/>
      <c r="B330" s="156"/>
      <c r="C330" s="192" t="s">
        <v>787</v>
      </c>
      <c r="D330" s="159"/>
      <c r="E330" s="160">
        <v>1.464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 x14ac:dyDescent="0.25">
      <c r="A331" s="175">
        <v>59</v>
      </c>
      <c r="B331" s="176" t="s">
        <v>788</v>
      </c>
      <c r="C331" s="191" t="s">
        <v>789</v>
      </c>
      <c r="D331" s="177" t="s">
        <v>485</v>
      </c>
      <c r="E331" s="178">
        <v>46.58</v>
      </c>
      <c r="F331" s="179"/>
      <c r="G331" s="180">
        <f>ROUND(E331*F331,2)</f>
        <v>0</v>
      </c>
      <c r="H331" s="179"/>
      <c r="I331" s="180">
        <f>ROUND(E331*H331,2)</f>
        <v>0</v>
      </c>
      <c r="J331" s="179"/>
      <c r="K331" s="180">
        <f>ROUND(E331*J331,2)</f>
        <v>0</v>
      </c>
      <c r="L331" s="180">
        <v>21</v>
      </c>
      <c r="M331" s="180">
        <f>G331*(1+L331/100)</f>
        <v>0</v>
      </c>
      <c r="N331" s="178">
        <v>5.7700000000000001E-2</v>
      </c>
      <c r="O331" s="178">
        <f>ROUND(E331*N331,2)</f>
        <v>2.69</v>
      </c>
      <c r="P331" s="178">
        <v>0</v>
      </c>
      <c r="Q331" s="178">
        <f>ROUND(E331*P331,2)</f>
        <v>0</v>
      </c>
      <c r="R331" s="180"/>
      <c r="S331" s="180" t="s">
        <v>430</v>
      </c>
      <c r="T331" s="181" t="s">
        <v>431</v>
      </c>
      <c r="U331" s="158">
        <v>0.95</v>
      </c>
      <c r="V331" s="158">
        <f>ROUND(E331*U331,2)</f>
        <v>44.25</v>
      </c>
      <c r="W331" s="158"/>
      <c r="X331" s="158" t="s">
        <v>432</v>
      </c>
      <c r="Y331" s="158" t="s">
        <v>433</v>
      </c>
      <c r="Z331" s="148"/>
      <c r="AA331" s="148"/>
      <c r="AB331" s="148"/>
      <c r="AC331" s="148"/>
      <c r="AD331" s="148"/>
      <c r="AE331" s="148"/>
      <c r="AF331" s="148"/>
      <c r="AG331" s="148" t="s">
        <v>434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783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790</v>
      </c>
      <c r="D333" s="159"/>
      <c r="E333" s="160">
        <v>6.9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791</v>
      </c>
      <c r="D334" s="159"/>
      <c r="E334" s="160">
        <v>11.9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92" t="s">
        <v>792</v>
      </c>
      <c r="D335" s="159"/>
      <c r="E335" s="160">
        <v>18.02</v>
      </c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793</v>
      </c>
      <c r="D336" s="159"/>
      <c r="E336" s="160">
        <v>9.76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5">
      <c r="A337" s="182">
        <v>60</v>
      </c>
      <c r="B337" s="183" t="s">
        <v>794</v>
      </c>
      <c r="C337" s="193" t="s">
        <v>795</v>
      </c>
      <c r="D337" s="184" t="s">
        <v>485</v>
      </c>
      <c r="E337" s="185">
        <v>46.58</v>
      </c>
      <c r="F337" s="186"/>
      <c r="G337" s="187">
        <f>ROUND(E337*F337,2)</f>
        <v>0</v>
      </c>
      <c r="H337" s="186"/>
      <c r="I337" s="187">
        <f>ROUND(E337*H337,2)</f>
        <v>0</v>
      </c>
      <c r="J337" s="186"/>
      <c r="K337" s="187">
        <f>ROUND(E337*J337,2)</f>
        <v>0</v>
      </c>
      <c r="L337" s="187">
        <v>21</v>
      </c>
      <c r="M337" s="187">
        <f>G337*(1+L337/100)</f>
        <v>0</v>
      </c>
      <c r="N337" s="185">
        <v>0</v>
      </c>
      <c r="O337" s="185">
        <f>ROUND(E337*N337,2)</f>
        <v>0</v>
      </c>
      <c r="P337" s="185">
        <v>0</v>
      </c>
      <c r="Q337" s="185">
        <f>ROUND(E337*P337,2)</f>
        <v>0</v>
      </c>
      <c r="R337" s="187"/>
      <c r="S337" s="187" t="s">
        <v>430</v>
      </c>
      <c r="T337" s="188" t="s">
        <v>431</v>
      </c>
      <c r="U337" s="158">
        <v>0.37</v>
      </c>
      <c r="V337" s="158">
        <f>ROUND(E337*U337,2)</f>
        <v>17.23</v>
      </c>
      <c r="W337" s="158"/>
      <c r="X337" s="158" t="s">
        <v>432</v>
      </c>
      <c r="Y337" s="158" t="s">
        <v>433</v>
      </c>
      <c r="Z337" s="148"/>
      <c r="AA337" s="148"/>
      <c r="AB337" s="148"/>
      <c r="AC337" s="148"/>
      <c r="AD337" s="148"/>
      <c r="AE337" s="148"/>
      <c r="AF337" s="148"/>
      <c r="AG337" s="148" t="s">
        <v>434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5">
      <c r="A338" s="175">
        <v>61</v>
      </c>
      <c r="B338" s="176" t="s">
        <v>796</v>
      </c>
      <c r="C338" s="191" t="s">
        <v>797</v>
      </c>
      <c r="D338" s="177" t="s">
        <v>485</v>
      </c>
      <c r="E338" s="178">
        <v>7.68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6.3299999999999997E-3</v>
      </c>
      <c r="O338" s="178">
        <f>ROUND(E338*N338,2)</f>
        <v>0.05</v>
      </c>
      <c r="P338" s="178">
        <v>0</v>
      </c>
      <c r="Q338" s="178">
        <f>ROUND(E338*P338,2)</f>
        <v>0</v>
      </c>
      <c r="R338" s="180"/>
      <c r="S338" s="180" t="s">
        <v>430</v>
      </c>
      <c r="T338" s="181" t="s">
        <v>431</v>
      </c>
      <c r="U338" s="158">
        <v>0.94</v>
      </c>
      <c r="V338" s="158">
        <f>ROUND(E338*U338,2)</f>
        <v>7.22</v>
      </c>
      <c r="W338" s="158"/>
      <c r="X338" s="158" t="s">
        <v>432</v>
      </c>
      <c r="Y338" s="158" t="s">
        <v>433</v>
      </c>
      <c r="Z338" s="148"/>
      <c r="AA338" s="148"/>
      <c r="AB338" s="148"/>
      <c r="AC338" s="148"/>
      <c r="AD338" s="148"/>
      <c r="AE338" s="148"/>
      <c r="AF338" s="148"/>
      <c r="AG338" s="148" t="s">
        <v>434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25">
      <c r="A339" s="155"/>
      <c r="B339" s="156"/>
      <c r="C339" s="192" t="s">
        <v>783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798</v>
      </c>
      <c r="D340" s="159"/>
      <c r="E340" s="160">
        <v>1.38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799</v>
      </c>
      <c r="D341" s="159"/>
      <c r="E341" s="160">
        <v>2.1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800</v>
      </c>
      <c r="D342" s="159"/>
      <c r="E342" s="160">
        <v>3.18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801</v>
      </c>
      <c r="D343" s="159"/>
      <c r="E343" s="160">
        <v>1.02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25">
      <c r="A344" s="182">
        <v>62</v>
      </c>
      <c r="B344" s="183" t="s">
        <v>802</v>
      </c>
      <c r="C344" s="193" t="s">
        <v>803</v>
      </c>
      <c r="D344" s="184" t="s">
        <v>485</v>
      </c>
      <c r="E344" s="185">
        <v>7.68</v>
      </c>
      <c r="F344" s="186"/>
      <c r="G344" s="187">
        <f>ROUND(E344*F344,2)</f>
        <v>0</v>
      </c>
      <c r="H344" s="186"/>
      <c r="I344" s="187">
        <f>ROUND(E344*H344,2)</f>
        <v>0</v>
      </c>
      <c r="J344" s="186"/>
      <c r="K344" s="187">
        <f>ROUND(E344*J344,2)</f>
        <v>0</v>
      </c>
      <c r="L344" s="187">
        <v>21</v>
      </c>
      <c r="M344" s="187">
        <f>G344*(1+L344/100)</f>
        <v>0</v>
      </c>
      <c r="N344" s="185">
        <v>0</v>
      </c>
      <c r="O344" s="185">
        <f>ROUND(E344*N344,2)</f>
        <v>0</v>
      </c>
      <c r="P344" s="185">
        <v>0</v>
      </c>
      <c r="Q344" s="185">
        <f>ROUND(E344*P344,2)</f>
        <v>0</v>
      </c>
      <c r="R344" s="187"/>
      <c r="S344" s="187" t="s">
        <v>430</v>
      </c>
      <c r="T344" s="188" t="s">
        <v>431</v>
      </c>
      <c r="U344" s="158">
        <v>0.33</v>
      </c>
      <c r="V344" s="158">
        <f>ROUND(E344*U344,2)</f>
        <v>2.5299999999999998</v>
      </c>
      <c r="W344" s="158"/>
      <c r="X344" s="158" t="s">
        <v>432</v>
      </c>
      <c r="Y344" s="158" t="s">
        <v>433</v>
      </c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5">
      <c r="A345" s="175">
        <v>63</v>
      </c>
      <c r="B345" s="176" t="s">
        <v>804</v>
      </c>
      <c r="C345" s="191" t="s">
        <v>805</v>
      </c>
      <c r="D345" s="177" t="s">
        <v>496</v>
      </c>
      <c r="E345" s="178">
        <v>0.45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1.01939</v>
      </c>
      <c r="O345" s="178">
        <f>ROUND(E345*N345,2)</f>
        <v>0.46</v>
      </c>
      <c r="P345" s="178">
        <v>0</v>
      </c>
      <c r="Q345" s="178">
        <f>ROUND(E345*P345,2)</f>
        <v>0</v>
      </c>
      <c r="R345" s="180"/>
      <c r="S345" s="180" t="s">
        <v>430</v>
      </c>
      <c r="T345" s="181" t="s">
        <v>431</v>
      </c>
      <c r="U345" s="158">
        <v>51.252000000000002</v>
      </c>
      <c r="V345" s="158">
        <f>ROUND(E345*U345,2)</f>
        <v>23.06</v>
      </c>
      <c r="W345" s="158"/>
      <c r="X345" s="158" t="s">
        <v>432</v>
      </c>
      <c r="Y345" s="158" t="s">
        <v>433</v>
      </c>
      <c r="Z345" s="148"/>
      <c r="AA345" s="148"/>
      <c r="AB345" s="148"/>
      <c r="AC345" s="148"/>
      <c r="AD345" s="148"/>
      <c r="AE345" s="148"/>
      <c r="AF345" s="148"/>
      <c r="AG345" s="148" t="s">
        <v>434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806</v>
      </c>
      <c r="D346" s="159"/>
      <c r="E346" s="160">
        <v>0.45</v>
      </c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 x14ac:dyDescent="0.25">
      <c r="A347" s="175">
        <v>64</v>
      </c>
      <c r="B347" s="176" t="s">
        <v>807</v>
      </c>
      <c r="C347" s="191" t="s">
        <v>808</v>
      </c>
      <c r="D347" s="177" t="s">
        <v>429</v>
      </c>
      <c r="E347" s="178">
        <v>199.27500000000001</v>
      </c>
      <c r="F347" s="179"/>
      <c r="G347" s="180">
        <f>ROUND(E347*F347,2)</f>
        <v>0</v>
      </c>
      <c r="H347" s="179"/>
      <c r="I347" s="180">
        <f>ROUND(E347*H347,2)</f>
        <v>0</v>
      </c>
      <c r="J347" s="179"/>
      <c r="K347" s="180">
        <f>ROUND(E347*J347,2)</f>
        <v>0</v>
      </c>
      <c r="L347" s="180">
        <v>21</v>
      </c>
      <c r="M347" s="180">
        <f>G347*(1+L347/100)</f>
        <v>0</v>
      </c>
      <c r="N347" s="178">
        <v>2.5251399999999999</v>
      </c>
      <c r="O347" s="178">
        <f>ROUND(E347*N347,2)</f>
        <v>503.2</v>
      </c>
      <c r="P347" s="178">
        <v>0</v>
      </c>
      <c r="Q347" s="178">
        <f>ROUND(E347*P347,2)</f>
        <v>0</v>
      </c>
      <c r="R347" s="180"/>
      <c r="S347" s="180" t="s">
        <v>430</v>
      </c>
      <c r="T347" s="181" t="s">
        <v>431</v>
      </c>
      <c r="U347" s="158">
        <v>0.99</v>
      </c>
      <c r="V347" s="158">
        <f>ROUND(E347*U347,2)</f>
        <v>197.28</v>
      </c>
      <c r="W347" s="158"/>
      <c r="X347" s="158" t="s">
        <v>432</v>
      </c>
      <c r="Y347" s="158" t="s">
        <v>433</v>
      </c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25">
      <c r="A348" s="155"/>
      <c r="B348" s="156"/>
      <c r="C348" s="192" t="s">
        <v>625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809</v>
      </c>
      <c r="D349" s="159"/>
      <c r="E349" s="160">
        <v>198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810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811</v>
      </c>
      <c r="D351" s="159"/>
      <c r="E351" s="160">
        <v>0.63749999999999996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812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5">
      <c r="A353" s="155"/>
      <c r="B353" s="156"/>
      <c r="C353" s="192" t="s">
        <v>813</v>
      </c>
      <c r="D353" s="159"/>
      <c r="E353" s="160">
        <v>0.63749999999999996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ht="30.6" outlineLevel="1" x14ac:dyDescent="0.25">
      <c r="A354" s="175">
        <v>65</v>
      </c>
      <c r="B354" s="176" t="s">
        <v>814</v>
      </c>
      <c r="C354" s="191" t="s">
        <v>815</v>
      </c>
      <c r="D354" s="177" t="s">
        <v>779</v>
      </c>
      <c r="E354" s="178">
        <v>10</v>
      </c>
      <c r="F354" s="179"/>
      <c r="G354" s="180">
        <f>ROUND(E354*F354,2)</f>
        <v>0</v>
      </c>
      <c r="H354" s="179"/>
      <c r="I354" s="180">
        <f>ROUND(E354*H354,2)</f>
        <v>0</v>
      </c>
      <c r="J354" s="179"/>
      <c r="K354" s="180">
        <f>ROUND(E354*J354,2)</f>
        <v>0</v>
      </c>
      <c r="L354" s="180">
        <v>21</v>
      </c>
      <c r="M354" s="180">
        <f>G354*(1+L354/100)</f>
        <v>0</v>
      </c>
      <c r="N354" s="178">
        <v>0</v>
      </c>
      <c r="O354" s="178">
        <f>ROUND(E354*N354,2)</f>
        <v>0</v>
      </c>
      <c r="P354" s="178">
        <v>0</v>
      </c>
      <c r="Q354" s="178">
        <f>ROUND(E354*P354,2)</f>
        <v>0</v>
      </c>
      <c r="R354" s="180"/>
      <c r="S354" s="180" t="s">
        <v>560</v>
      </c>
      <c r="T354" s="181" t="s">
        <v>739</v>
      </c>
      <c r="U354" s="158">
        <v>26.62</v>
      </c>
      <c r="V354" s="158">
        <f>ROUND(E354*U354,2)</f>
        <v>266.2</v>
      </c>
      <c r="W354" s="158"/>
      <c r="X354" s="158" t="s">
        <v>432</v>
      </c>
      <c r="Y354" s="158" t="s">
        <v>433</v>
      </c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25">
      <c r="A355" s="155"/>
      <c r="B355" s="156"/>
      <c r="C355" s="192" t="s">
        <v>816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817</v>
      </c>
      <c r="D356" s="159"/>
      <c r="E356" s="160">
        <v>10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1" x14ac:dyDescent="0.25">
      <c r="A357" s="175">
        <v>66</v>
      </c>
      <c r="B357" s="176" t="s">
        <v>818</v>
      </c>
      <c r="C357" s="191" t="s">
        <v>819</v>
      </c>
      <c r="D357" s="177" t="s">
        <v>485</v>
      </c>
      <c r="E357" s="178">
        <v>792</v>
      </c>
      <c r="F357" s="179"/>
      <c r="G357" s="180">
        <f>ROUND(E357*F357,2)</f>
        <v>0</v>
      </c>
      <c r="H357" s="179"/>
      <c r="I357" s="180">
        <f>ROUND(E357*H357,2)</f>
        <v>0</v>
      </c>
      <c r="J357" s="179"/>
      <c r="K357" s="180">
        <f>ROUND(E357*J357,2)</f>
        <v>0</v>
      </c>
      <c r="L357" s="180">
        <v>21</v>
      </c>
      <c r="M357" s="180">
        <f>G357*(1+L357/100)</f>
        <v>0</v>
      </c>
      <c r="N357" s="178">
        <v>5.0779999999999999E-2</v>
      </c>
      <c r="O357" s="178">
        <f>ROUND(E357*N357,2)</f>
        <v>40.22</v>
      </c>
      <c r="P357" s="178">
        <v>0</v>
      </c>
      <c r="Q357" s="178">
        <f>ROUND(E357*P357,2)</f>
        <v>0</v>
      </c>
      <c r="R357" s="180"/>
      <c r="S357" s="180" t="s">
        <v>430</v>
      </c>
      <c r="T357" s="181" t="s">
        <v>431</v>
      </c>
      <c r="U357" s="158">
        <v>0.65</v>
      </c>
      <c r="V357" s="158">
        <f>ROUND(E357*U357,2)</f>
        <v>514.79999999999995</v>
      </c>
      <c r="W357" s="158"/>
      <c r="X357" s="158" t="s">
        <v>432</v>
      </c>
      <c r="Y357" s="158" t="s">
        <v>433</v>
      </c>
      <c r="Z357" s="148"/>
      <c r="AA357" s="148"/>
      <c r="AB357" s="148"/>
      <c r="AC357" s="148"/>
      <c r="AD357" s="148"/>
      <c r="AE357" s="148"/>
      <c r="AF357" s="148"/>
      <c r="AG357" s="148" t="s">
        <v>434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625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820</v>
      </c>
      <c r="D359" s="159"/>
      <c r="E359" s="160">
        <v>792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 x14ac:dyDescent="0.25">
      <c r="A360" s="182">
        <v>67</v>
      </c>
      <c r="B360" s="183" t="s">
        <v>821</v>
      </c>
      <c r="C360" s="193" t="s">
        <v>822</v>
      </c>
      <c r="D360" s="184" t="s">
        <v>485</v>
      </c>
      <c r="E360" s="185">
        <v>792</v>
      </c>
      <c r="F360" s="186"/>
      <c r="G360" s="187">
        <f>ROUND(E360*F360,2)</f>
        <v>0</v>
      </c>
      <c r="H360" s="186"/>
      <c r="I360" s="187">
        <f>ROUND(E360*H360,2)</f>
        <v>0</v>
      </c>
      <c r="J360" s="186"/>
      <c r="K360" s="187">
        <f>ROUND(E360*J360,2)</f>
        <v>0</v>
      </c>
      <c r="L360" s="187">
        <v>21</v>
      </c>
      <c r="M360" s="187">
        <f>G360*(1+L360/100)</f>
        <v>0</v>
      </c>
      <c r="N360" s="185">
        <v>0</v>
      </c>
      <c r="O360" s="185">
        <f>ROUND(E360*N360,2)</f>
        <v>0</v>
      </c>
      <c r="P360" s="185">
        <v>0</v>
      </c>
      <c r="Q360" s="185">
        <f>ROUND(E360*P360,2)</f>
        <v>0</v>
      </c>
      <c r="R360" s="187"/>
      <c r="S360" s="187" t="s">
        <v>430</v>
      </c>
      <c r="T360" s="188" t="s">
        <v>431</v>
      </c>
      <c r="U360" s="158">
        <v>0.17299999999999999</v>
      </c>
      <c r="V360" s="158">
        <f>ROUND(E360*U360,2)</f>
        <v>137.02000000000001</v>
      </c>
      <c r="W360" s="158"/>
      <c r="X360" s="158" t="s">
        <v>432</v>
      </c>
      <c r="Y360" s="158" t="s">
        <v>433</v>
      </c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5">
      <c r="A361" s="175">
        <v>68</v>
      </c>
      <c r="B361" s="176" t="s">
        <v>823</v>
      </c>
      <c r="C361" s="191" t="s">
        <v>824</v>
      </c>
      <c r="D361" s="177" t="s">
        <v>738</v>
      </c>
      <c r="E361" s="178">
        <v>132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3.0470000000000001E-2</v>
      </c>
      <c r="O361" s="178">
        <f>ROUND(E361*N361,2)</f>
        <v>4.0199999999999996</v>
      </c>
      <c r="P361" s="178">
        <v>0</v>
      </c>
      <c r="Q361" s="178">
        <f>ROUND(E361*P361,2)</f>
        <v>0</v>
      </c>
      <c r="R361" s="180"/>
      <c r="S361" s="180" t="s">
        <v>430</v>
      </c>
      <c r="T361" s="181" t="s">
        <v>431</v>
      </c>
      <c r="U361" s="158">
        <v>0.87</v>
      </c>
      <c r="V361" s="158">
        <f>ROUND(E361*U361,2)</f>
        <v>114.84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434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625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825</v>
      </c>
      <c r="D363" s="159"/>
      <c r="E363" s="160">
        <v>132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25">
      <c r="A364" s="182">
        <v>69</v>
      </c>
      <c r="B364" s="183" t="s">
        <v>826</v>
      </c>
      <c r="C364" s="193" t="s">
        <v>827</v>
      </c>
      <c r="D364" s="184" t="s">
        <v>738</v>
      </c>
      <c r="E364" s="185">
        <v>132</v>
      </c>
      <c r="F364" s="186"/>
      <c r="G364" s="187">
        <f>ROUND(E364*F364,2)</f>
        <v>0</v>
      </c>
      <c r="H364" s="186"/>
      <c r="I364" s="187">
        <f>ROUND(E364*H364,2)</f>
        <v>0</v>
      </c>
      <c r="J364" s="186"/>
      <c r="K364" s="187">
        <f>ROUND(E364*J364,2)</f>
        <v>0</v>
      </c>
      <c r="L364" s="187">
        <v>21</v>
      </c>
      <c r="M364" s="187">
        <f>G364*(1+L364/100)</f>
        <v>0</v>
      </c>
      <c r="N364" s="185">
        <v>0</v>
      </c>
      <c r="O364" s="185">
        <f>ROUND(E364*N364,2)</f>
        <v>0</v>
      </c>
      <c r="P364" s="185">
        <v>0</v>
      </c>
      <c r="Q364" s="185">
        <f>ROUND(E364*P364,2)</f>
        <v>0</v>
      </c>
      <c r="R364" s="187"/>
      <c r="S364" s="187" t="s">
        <v>430</v>
      </c>
      <c r="T364" s="188" t="s">
        <v>431</v>
      </c>
      <c r="U364" s="158">
        <v>0.23200000000000001</v>
      </c>
      <c r="V364" s="158">
        <f>ROUND(E364*U364,2)</f>
        <v>30.62</v>
      </c>
      <c r="W364" s="158"/>
      <c r="X364" s="158" t="s">
        <v>432</v>
      </c>
      <c r="Y364" s="158" t="s">
        <v>433</v>
      </c>
      <c r="Z364" s="148"/>
      <c r="AA364" s="148"/>
      <c r="AB364" s="148"/>
      <c r="AC364" s="148"/>
      <c r="AD364" s="148"/>
      <c r="AE364" s="148"/>
      <c r="AF364" s="148"/>
      <c r="AG364" s="148" t="s">
        <v>434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 x14ac:dyDescent="0.25">
      <c r="A365" s="182">
        <v>70</v>
      </c>
      <c r="B365" s="183" t="s">
        <v>828</v>
      </c>
      <c r="C365" s="193" t="s">
        <v>829</v>
      </c>
      <c r="D365" s="184" t="s">
        <v>572</v>
      </c>
      <c r="E365" s="185">
        <v>3</v>
      </c>
      <c r="F365" s="186"/>
      <c r="G365" s="187">
        <f>ROUND(E365*F365,2)</f>
        <v>0</v>
      </c>
      <c r="H365" s="186"/>
      <c r="I365" s="187">
        <f>ROUND(E365*H365,2)</f>
        <v>0</v>
      </c>
      <c r="J365" s="186"/>
      <c r="K365" s="187">
        <f>ROUND(E365*J365,2)</f>
        <v>0</v>
      </c>
      <c r="L365" s="187">
        <v>21</v>
      </c>
      <c r="M365" s="187">
        <f>G365*(1+L365/100)</f>
        <v>0</v>
      </c>
      <c r="N365" s="185">
        <v>1.711E-2</v>
      </c>
      <c r="O365" s="185">
        <f>ROUND(E365*N365,2)</f>
        <v>0.05</v>
      </c>
      <c r="P365" s="185">
        <v>0</v>
      </c>
      <c r="Q365" s="185">
        <f>ROUND(E365*P365,2)</f>
        <v>0</v>
      </c>
      <c r="R365" s="187"/>
      <c r="S365" s="187" t="s">
        <v>430</v>
      </c>
      <c r="T365" s="188" t="s">
        <v>431</v>
      </c>
      <c r="U365" s="158">
        <v>1.5980000000000001</v>
      </c>
      <c r="V365" s="158">
        <f>ROUND(E365*U365,2)</f>
        <v>4.79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434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5">
      <c r="A366" s="182">
        <v>71</v>
      </c>
      <c r="B366" s="183" t="s">
        <v>830</v>
      </c>
      <c r="C366" s="193" t="s">
        <v>831</v>
      </c>
      <c r="D366" s="184" t="s">
        <v>572</v>
      </c>
      <c r="E366" s="185">
        <v>3</v>
      </c>
      <c r="F366" s="186"/>
      <c r="G366" s="187">
        <f>ROUND(E366*F366,2)</f>
        <v>0</v>
      </c>
      <c r="H366" s="186"/>
      <c r="I366" s="187">
        <f>ROUND(E366*H366,2)</f>
        <v>0</v>
      </c>
      <c r="J366" s="186"/>
      <c r="K366" s="187">
        <f>ROUND(E366*J366,2)</f>
        <v>0</v>
      </c>
      <c r="L366" s="187">
        <v>21</v>
      </c>
      <c r="M366" s="187">
        <f>G366*(1+L366/100)</f>
        <v>0</v>
      </c>
      <c r="N366" s="185">
        <v>1.2999999999999999E-2</v>
      </c>
      <c r="O366" s="185">
        <f>ROUND(E366*N366,2)</f>
        <v>0.04</v>
      </c>
      <c r="P366" s="185">
        <v>0</v>
      </c>
      <c r="Q366" s="185">
        <f>ROUND(E366*P366,2)</f>
        <v>0</v>
      </c>
      <c r="R366" s="187"/>
      <c r="S366" s="187" t="s">
        <v>430</v>
      </c>
      <c r="T366" s="188" t="s">
        <v>431</v>
      </c>
      <c r="U366" s="158">
        <v>1.282</v>
      </c>
      <c r="V366" s="158">
        <f>ROUND(E366*U366,2)</f>
        <v>3.85</v>
      </c>
      <c r="W366" s="158"/>
      <c r="X366" s="158" t="s">
        <v>432</v>
      </c>
      <c r="Y366" s="158" t="s">
        <v>433</v>
      </c>
      <c r="Z366" s="148"/>
      <c r="AA366" s="148"/>
      <c r="AB366" s="148"/>
      <c r="AC366" s="148"/>
      <c r="AD366" s="148"/>
      <c r="AE366" s="148"/>
      <c r="AF366" s="148"/>
      <c r="AG366" s="148" t="s">
        <v>434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 x14ac:dyDescent="0.25">
      <c r="A367" s="175">
        <v>72</v>
      </c>
      <c r="B367" s="176" t="s">
        <v>832</v>
      </c>
      <c r="C367" s="191" t="s">
        <v>833</v>
      </c>
      <c r="D367" s="177" t="s">
        <v>572</v>
      </c>
      <c r="E367" s="178">
        <v>13</v>
      </c>
      <c r="F367" s="179"/>
      <c r="G367" s="180">
        <f>ROUND(E367*F367,2)</f>
        <v>0</v>
      </c>
      <c r="H367" s="179"/>
      <c r="I367" s="180">
        <f>ROUND(E367*H367,2)</f>
        <v>0</v>
      </c>
      <c r="J367" s="179"/>
      <c r="K367" s="180">
        <f>ROUND(E367*J367,2)</f>
        <v>0</v>
      </c>
      <c r="L367" s="180">
        <v>21</v>
      </c>
      <c r="M367" s="180">
        <f>G367*(1+L367/100)</f>
        <v>0</v>
      </c>
      <c r="N367" s="178">
        <v>6.8900000000000003E-3</v>
      </c>
      <c r="O367" s="178">
        <f>ROUND(E367*N367,2)</f>
        <v>0.09</v>
      </c>
      <c r="P367" s="178">
        <v>0</v>
      </c>
      <c r="Q367" s="178">
        <f>ROUND(E367*P367,2)</f>
        <v>0</v>
      </c>
      <c r="R367" s="180"/>
      <c r="S367" s="180" t="s">
        <v>430</v>
      </c>
      <c r="T367" s="181" t="s">
        <v>431</v>
      </c>
      <c r="U367" s="158">
        <v>0.88700000000000001</v>
      </c>
      <c r="V367" s="158">
        <f>ROUND(E367*U367,2)</f>
        <v>11.53</v>
      </c>
      <c r="W367" s="158"/>
      <c r="X367" s="158" t="s">
        <v>432</v>
      </c>
      <c r="Y367" s="158" t="s">
        <v>433</v>
      </c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25">
      <c r="A368" s="155"/>
      <c r="B368" s="156"/>
      <c r="C368" s="192" t="s">
        <v>834</v>
      </c>
      <c r="D368" s="159"/>
      <c r="E368" s="160">
        <v>13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 x14ac:dyDescent="0.25">
      <c r="A369" s="175">
        <v>73</v>
      </c>
      <c r="B369" s="176" t="s">
        <v>835</v>
      </c>
      <c r="C369" s="191" t="s">
        <v>836</v>
      </c>
      <c r="D369" s="177" t="s">
        <v>485</v>
      </c>
      <c r="E369" s="178">
        <v>17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1.3169999999999999E-2</v>
      </c>
      <c r="O369" s="178">
        <f>ROUND(E369*N369,2)</f>
        <v>0.22</v>
      </c>
      <c r="P369" s="178">
        <v>0</v>
      </c>
      <c r="Q369" s="178">
        <f>ROUND(E369*P369,2)</f>
        <v>0</v>
      </c>
      <c r="R369" s="180"/>
      <c r="S369" s="180" t="s">
        <v>430</v>
      </c>
      <c r="T369" s="181" t="s">
        <v>431</v>
      </c>
      <c r="U369" s="158">
        <v>0.16</v>
      </c>
      <c r="V369" s="158">
        <f>ROUND(E369*U369,2)</f>
        <v>2.72</v>
      </c>
      <c r="W369" s="158"/>
      <c r="X369" s="158" t="s">
        <v>432</v>
      </c>
      <c r="Y369" s="158" t="s">
        <v>433</v>
      </c>
      <c r="Z369" s="148"/>
      <c r="AA369" s="148"/>
      <c r="AB369" s="148"/>
      <c r="AC369" s="148"/>
      <c r="AD369" s="148"/>
      <c r="AE369" s="148"/>
      <c r="AF369" s="148"/>
      <c r="AG369" s="148" t="s">
        <v>434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810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837</v>
      </c>
      <c r="D371" s="159"/>
      <c r="E371" s="160">
        <v>8.5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812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838</v>
      </c>
      <c r="D373" s="159"/>
      <c r="E373" s="160">
        <v>8.5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5">
        <v>74</v>
      </c>
      <c r="B374" s="176" t="s">
        <v>839</v>
      </c>
      <c r="C374" s="191" t="s">
        <v>840</v>
      </c>
      <c r="D374" s="177" t="s">
        <v>496</v>
      </c>
      <c r="E374" s="178">
        <v>2.2960000000000001E-2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1.0554399999999999</v>
      </c>
      <c r="O374" s="178">
        <f>ROUND(E374*N374,2)</f>
        <v>0.02</v>
      </c>
      <c r="P374" s="178">
        <v>0</v>
      </c>
      <c r="Q374" s="178">
        <f>ROUND(E374*P374,2)</f>
        <v>0</v>
      </c>
      <c r="R374" s="180"/>
      <c r="S374" s="180" t="s">
        <v>430</v>
      </c>
      <c r="T374" s="181" t="s">
        <v>431</v>
      </c>
      <c r="U374" s="158">
        <v>15.21</v>
      </c>
      <c r="V374" s="158">
        <f>ROUND(E374*U374,2)</f>
        <v>0.35</v>
      </c>
      <c r="W374" s="158"/>
      <c r="X374" s="158" t="s">
        <v>432</v>
      </c>
      <c r="Y374" s="158" t="s">
        <v>433</v>
      </c>
      <c r="Z374" s="148"/>
      <c r="AA374" s="148"/>
      <c r="AB374" s="148"/>
      <c r="AC374" s="148"/>
      <c r="AD374" s="148"/>
      <c r="AE374" s="148"/>
      <c r="AF374" s="148"/>
      <c r="AG374" s="148" t="s">
        <v>434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92" t="s">
        <v>810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841</v>
      </c>
      <c r="D376" s="159"/>
      <c r="E376" s="160">
        <v>1.1480000000000001E-2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812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842</v>
      </c>
      <c r="D378" s="159"/>
      <c r="E378" s="160">
        <v>1.1480000000000001E-2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 x14ac:dyDescent="0.25">
      <c r="A379" s="175">
        <v>75</v>
      </c>
      <c r="B379" s="176" t="s">
        <v>843</v>
      </c>
      <c r="C379" s="191" t="s">
        <v>844</v>
      </c>
      <c r="D379" s="177" t="s">
        <v>496</v>
      </c>
      <c r="E379" s="178">
        <v>19.7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1.02139</v>
      </c>
      <c r="O379" s="178">
        <f>ROUND(E379*N379,2)</f>
        <v>20.12</v>
      </c>
      <c r="P379" s="178">
        <v>0</v>
      </c>
      <c r="Q379" s="178">
        <f>ROUND(E379*P379,2)</f>
        <v>0</v>
      </c>
      <c r="R379" s="180"/>
      <c r="S379" s="180" t="s">
        <v>430</v>
      </c>
      <c r="T379" s="181" t="s">
        <v>431</v>
      </c>
      <c r="U379" s="158">
        <v>26.62</v>
      </c>
      <c r="V379" s="158">
        <f>ROUND(E379*U379,2)</f>
        <v>524.41</v>
      </c>
      <c r="W379" s="158"/>
      <c r="X379" s="158" t="s">
        <v>432</v>
      </c>
      <c r="Y379" s="158" t="s">
        <v>433</v>
      </c>
      <c r="Z379" s="148"/>
      <c r="AA379" s="148"/>
      <c r="AB379" s="148"/>
      <c r="AC379" s="148"/>
      <c r="AD379" s="148"/>
      <c r="AE379" s="148"/>
      <c r="AF379" s="148"/>
      <c r="AG379" s="148" t="s">
        <v>434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845</v>
      </c>
      <c r="D380" s="159"/>
      <c r="E380" s="160">
        <v>19.7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399999999999999" outlineLevel="1" x14ac:dyDescent="0.25">
      <c r="A381" s="175">
        <v>76</v>
      </c>
      <c r="B381" s="176" t="s">
        <v>846</v>
      </c>
      <c r="C381" s="191" t="s">
        <v>847</v>
      </c>
      <c r="D381" s="177" t="s">
        <v>770</v>
      </c>
      <c r="E381" s="178">
        <v>153.19999999999999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1.0554399999999999</v>
      </c>
      <c r="O381" s="178">
        <f>ROUND(E381*N381,2)</f>
        <v>161.69</v>
      </c>
      <c r="P381" s="178">
        <v>0</v>
      </c>
      <c r="Q381" s="178">
        <f>ROUND(E381*P381,2)</f>
        <v>0</v>
      </c>
      <c r="R381" s="180"/>
      <c r="S381" s="180" t="s">
        <v>560</v>
      </c>
      <c r="T381" s="181" t="s">
        <v>739</v>
      </c>
      <c r="U381" s="158">
        <v>15.21</v>
      </c>
      <c r="V381" s="158">
        <f>ROUND(E381*U381,2)</f>
        <v>2330.17</v>
      </c>
      <c r="W381" s="158"/>
      <c r="X381" s="158" t="s">
        <v>432</v>
      </c>
      <c r="Y381" s="158" t="s">
        <v>433</v>
      </c>
      <c r="Z381" s="148"/>
      <c r="AA381" s="148"/>
      <c r="AB381" s="148"/>
      <c r="AC381" s="148"/>
      <c r="AD381" s="148"/>
      <c r="AE381" s="148"/>
      <c r="AF381" s="148"/>
      <c r="AG381" s="148" t="s">
        <v>434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810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848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849</v>
      </c>
      <c r="D384" s="159"/>
      <c r="E384" s="160">
        <v>153.19999999999999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20.399999999999999" outlineLevel="1" x14ac:dyDescent="0.25">
      <c r="A385" s="175">
        <v>77</v>
      </c>
      <c r="B385" s="176" t="s">
        <v>850</v>
      </c>
      <c r="C385" s="191" t="s">
        <v>851</v>
      </c>
      <c r="D385" s="177" t="s">
        <v>770</v>
      </c>
      <c r="E385" s="178">
        <v>153.19999999999999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1.0554399999999999</v>
      </c>
      <c r="O385" s="178">
        <f>ROUND(E385*N385,2)</f>
        <v>161.69</v>
      </c>
      <c r="P385" s="178">
        <v>0</v>
      </c>
      <c r="Q385" s="178">
        <f>ROUND(E385*P385,2)</f>
        <v>0</v>
      </c>
      <c r="R385" s="180"/>
      <c r="S385" s="180" t="s">
        <v>560</v>
      </c>
      <c r="T385" s="181" t="s">
        <v>739</v>
      </c>
      <c r="U385" s="158">
        <v>15.21</v>
      </c>
      <c r="V385" s="158">
        <f>ROUND(E385*U385,2)</f>
        <v>2330.17</v>
      </c>
      <c r="W385" s="158"/>
      <c r="X385" s="158" t="s">
        <v>432</v>
      </c>
      <c r="Y385" s="158" t="s">
        <v>433</v>
      </c>
      <c r="Z385" s="148"/>
      <c r="AA385" s="148"/>
      <c r="AB385" s="148"/>
      <c r="AC385" s="148"/>
      <c r="AD385" s="148"/>
      <c r="AE385" s="148"/>
      <c r="AF385" s="148"/>
      <c r="AG385" s="148" t="s">
        <v>434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92" t="s">
        <v>812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92" t="s">
        <v>852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853</v>
      </c>
      <c r="D388" s="159"/>
      <c r="E388" s="160">
        <v>153.19999999999999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25">
      <c r="A389" s="175">
        <v>78</v>
      </c>
      <c r="B389" s="176" t="s">
        <v>854</v>
      </c>
      <c r="C389" s="191" t="s">
        <v>855</v>
      </c>
      <c r="D389" s="177" t="s">
        <v>485</v>
      </c>
      <c r="E389" s="178">
        <v>122.1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1.6910000000000001E-2</v>
      </c>
      <c r="O389" s="178">
        <f>ROUND(E389*N389,2)</f>
        <v>2.06</v>
      </c>
      <c r="P389" s="178">
        <v>0</v>
      </c>
      <c r="Q389" s="178">
        <f>ROUND(E389*P389,2)</f>
        <v>0</v>
      </c>
      <c r="R389" s="180"/>
      <c r="S389" s="180" t="s">
        <v>430</v>
      </c>
      <c r="T389" s="181" t="s">
        <v>431</v>
      </c>
      <c r="U389" s="158">
        <v>1</v>
      </c>
      <c r="V389" s="158">
        <f>ROUND(E389*U389,2)</f>
        <v>122.1</v>
      </c>
      <c r="W389" s="158"/>
      <c r="X389" s="158" t="s">
        <v>432</v>
      </c>
      <c r="Y389" s="158" t="s">
        <v>433</v>
      </c>
      <c r="Z389" s="148"/>
      <c r="AA389" s="148"/>
      <c r="AB389" s="148"/>
      <c r="AC389" s="148"/>
      <c r="AD389" s="148"/>
      <c r="AE389" s="148"/>
      <c r="AF389" s="148"/>
      <c r="AG389" s="148" t="s">
        <v>434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92" t="s">
        <v>856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92" t="s">
        <v>857</v>
      </c>
      <c r="D391" s="159"/>
      <c r="E391" s="160">
        <v>15.99</v>
      </c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858</v>
      </c>
      <c r="D392" s="159"/>
      <c r="E392" s="160">
        <v>4.49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859</v>
      </c>
      <c r="D393" s="159"/>
      <c r="E393" s="160">
        <v>7.28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92" t="s">
        <v>860</v>
      </c>
      <c r="D394" s="159"/>
      <c r="E394" s="160">
        <v>1.37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861</v>
      </c>
      <c r="D395" s="159"/>
      <c r="E395" s="160">
        <v>1.37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862</v>
      </c>
      <c r="D396" s="159"/>
      <c r="E396" s="160">
        <v>4.21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192" t="s">
        <v>863</v>
      </c>
      <c r="D397" s="159"/>
      <c r="E397" s="160">
        <v>1.32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864</v>
      </c>
      <c r="D398" s="159"/>
      <c r="E398" s="160">
        <v>1.07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865</v>
      </c>
      <c r="D399" s="159"/>
      <c r="E399" s="160">
        <v>10.5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866</v>
      </c>
      <c r="D400" s="159"/>
      <c r="E400" s="160">
        <v>2.2799999999999998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867</v>
      </c>
      <c r="D401" s="159"/>
      <c r="E401" s="160">
        <v>2.77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5">
      <c r="A402" s="155"/>
      <c r="B402" s="156"/>
      <c r="C402" s="192" t="s">
        <v>868</v>
      </c>
      <c r="D402" s="159"/>
      <c r="E402" s="160">
        <v>1.53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869</v>
      </c>
      <c r="D403" s="159"/>
      <c r="E403" s="160">
        <v>3.88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870</v>
      </c>
      <c r="D404" s="159"/>
      <c r="E404" s="160">
        <v>3.88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4" t="s">
        <v>871</v>
      </c>
      <c r="D405" s="161"/>
      <c r="E405" s="162">
        <v>61.94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436</v>
      </c>
      <c r="AH405" s="148">
        <v>1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25">
      <c r="A406" s="155"/>
      <c r="B406" s="156"/>
      <c r="C406" s="192" t="s">
        <v>872</v>
      </c>
      <c r="D406" s="159"/>
      <c r="E406" s="160">
        <v>12.6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873</v>
      </c>
      <c r="D407" s="159"/>
      <c r="E407" s="160">
        <v>19.940000000000001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874</v>
      </c>
      <c r="D408" s="159"/>
      <c r="E408" s="160">
        <v>7.18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875</v>
      </c>
      <c r="D409" s="159"/>
      <c r="E409" s="160">
        <v>5.8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5">
      <c r="A410" s="155"/>
      <c r="B410" s="156"/>
      <c r="C410" s="194" t="s">
        <v>871</v>
      </c>
      <c r="D410" s="161"/>
      <c r="E410" s="162">
        <v>45.52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436</v>
      </c>
      <c r="AH410" s="148">
        <v>1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192" t="s">
        <v>590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876</v>
      </c>
      <c r="D412" s="159"/>
      <c r="E412" s="160">
        <v>7.32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877</v>
      </c>
      <c r="D413" s="159"/>
      <c r="E413" s="160">
        <v>7.32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4" t="s">
        <v>871</v>
      </c>
      <c r="D414" s="161"/>
      <c r="E414" s="162">
        <v>14.64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1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 x14ac:dyDescent="0.25">
      <c r="A415" s="175">
        <v>79</v>
      </c>
      <c r="B415" s="176" t="s">
        <v>878</v>
      </c>
      <c r="C415" s="191" t="s">
        <v>879</v>
      </c>
      <c r="D415" s="177" t="s">
        <v>485</v>
      </c>
      <c r="E415" s="178">
        <v>24.04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1.6910000000000001E-2</v>
      </c>
      <c r="O415" s="178">
        <f>ROUND(E415*N415,2)</f>
        <v>0.41</v>
      </c>
      <c r="P415" s="178">
        <v>0</v>
      </c>
      <c r="Q415" s="178">
        <f>ROUND(E415*P415,2)</f>
        <v>0</v>
      </c>
      <c r="R415" s="180"/>
      <c r="S415" s="180" t="s">
        <v>430</v>
      </c>
      <c r="T415" s="181" t="s">
        <v>431</v>
      </c>
      <c r="U415" s="158">
        <v>1</v>
      </c>
      <c r="V415" s="158">
        <f>ROUND(E415*U415,2)</f>
        <v>24.04</v>
      </c>
      <c r="W415" s="158"/>
      <c r="X415" s="158" t="s">
        <v>432</v>
      </c>
      <c r="Y415" s="158" t="s">
        <v>433</v>
      </c>
      <c r="Z415" s="148"/>
      <c r="AA415" s="148"/>
      <c r="AB415" s="148"/>
      <c r="AC415" s="148"/>
      <c r="AD415" s="148"/>
      <c r="AE415" s="148"/>
      <c r="AF415" s="148"/>
      <c r="AG415" s="148" t="s">
        <v>434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25">
      <c r="A416" s="155"/>
      <c r="B416" s="156"/>
      <c r="C416" s="192" t="s">
        <v>856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880</v>
      </c>
      <c r="D417" s="159"/>
      <c r="E417" s="160">
        <v>4.45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192" t="s">
        <v>881</v>
      </c>
      <c r="D418" s="159"/>
      <c r="E418" s="160">
        <v>4.72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882</v>
      </c>
      <c r="D419" s="159"/>
      <c r="E419" s="160">
        <v>1.71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883</v>
      </c>
      <c r="D420" s="159"/>
      <c r="E420" s="160">
        <v>3.94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884</v>
      </c>
      <c r="D421" s="159"/>
      <c r="E421" s="160">
        <v>1.9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192" t="s">
        <v>885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876</v>
      </c>
      <c r="D423" s="159"/>
      <c r="E423" s="160">
        <v>7.32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 x14ac:dyDescent="0.25">
      <c r="A424" s="175">
        <v>80</v>
      </c>
      <c r="B424" s="176" t="s">
        <v>886</v>
      </c>
      <c r="C424" s="191" t="s">
        <v>887</v>
      </c>
      <c r="D424" s="177" t="s">
        <v>485</v>
      </c>
      <c r="E424" s="178">
        <v>4.1669999999999998</v>
      </c>
      <c r="F424" s="179"/>
      <c r="G424" s="180">
        <f>ROUND(E424*F424,2)</f>
        <v>0</v>
      </c>
      <c r="H424" s="179"/>
      <c r="I424" s="180">
        <f>ROUND(E424*H424,2)</f>
        <v>0</v>
      </c>
      <c r="J424" s="179"/>
      <c r="K424" s="180">
        <f>ROUND(E424*J424,2)</f>
        <v>0</v>
      </c>
      <c r="L424" s="180">
        <v>21</v>
      </c>
      <c r="M424" s="180">
        <f>G424*(1+L424/100)</f>
        <v>0</v>
      </c>
      <c r="N424" s="178">
        <v>1.9380000000000001E-2</v>
      </c>
      <c r="O424" s="178">
        <f>ROUND(E424*N424,2)</f>
        <v>0.08</v>
      </c>
      <c r="P424" s="178">
        <v>0</v>
      </c>
      <c r="Q424" s="178">
        <f>ROUND(E424*P424,2)</f>
        <v>0</v>
      </c>
      <c r="R424" s="180"/>
      <c r="S424" s="180" t="s">
        <v>430</v>
      </c>
      <c r="T424" s="181" t="s">
        <v>431</v>
      </c>
      <c r="U424" s="158">
        <v>1.05</v>
      </c>
      <c r="V424" s="158">
        <f>ROUND(E424*U424,2)</f>
        <v>4.38</v>
      </c>
      <c r="W424" s="158"/>
      <c r="X424" s="158" t="s">
        <v>432</v>
      </c>
      <c r="Y424" s="158" t="s">
        <v>433</v>
      </c>
      <c r="Z424" s="148"/>
      <c r="AA424" s="148"/>
      <c r="AB424" s="148"/>
      <c r="AC424" s="148"/>
      <c r="AD424" s="148"/>
      <c r="AE424" s="148"/>
      <c r="AF424" s="148"/>
      <c r="AG424" s="148" t="s">
        <v>434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2" x14ac:dyDescent="0.25">
      <c r="A425" s="155"/>
      <c r="B425" s="156"/>
      <c r="C425" s="192" t="s">
        <v>856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92" t="s">
        <v>888</v>
      </c>
      <c r="D426" s="159"/>
      <c r="E426" s="160">
        <v>1.3320000000000001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5">
      <c r="A427" s="155"/>
      <c r="B427" s="156"/>
      <c r="C427" s="192" t="s">
        <v>889</v>
      </c>
      <c r="D427" s="159"/>
      <c r="E427" s="160">
        <v>1.5825</v>
      </c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890</v>
      </c>
      <c r="D428" s="159"/>
      <c r="E428" s="160">
        <v>1.2524999999999999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x14ac:dyDescent="0.25">
      <c r="A429" s="168" t="s">
        <v>425</v>
      </c>
      <c r="B429" s="169" t="s">
        <v>246</v>
      </c>
      <c r="C429" s="190" t="s">
        <v>247</v>
      </c>
      <c r="D429" s="170"/>
      <c r="E429" s="171"/>
      <c r="F429" s="172"/>
      <c r="G429" s="172">
        <f>SUMIF(AG430:AG433,"&lt;&gt;NOR",G430:G433)</f>
        <v>0</v>
      </c>
      <c r="H429" s="172"/>
      <c r="I429" s="172">
        <f>SUM(I430:I433)</f>
        <v>0</v>
      </c>
      <c r="J429" s="172"/>
      <c r="K429" s="172">
        <f>SUM(K430:K433)</f>
        <v>0</v>
      </c>
      <c r="L429" s="172"/>
      <c r="M429" s="172">
        <f>SUM(M430:M433)</f>
        <v>0</v>
      </c>
      <c r="N429" s="171"/>
      <c r="O429" s="171">
        <f>SUM(O430:O433)</f>
        <v>13.33</v>
      </c>
      <c r="P429" s="171"/>
      <c r="Q429" s="171">
        <f>SUM(Q430:Q433)</f>
        <v>0</v>
      </c>
      <c r="R429" s="172"/>
      <c r="S429" s="172"/>
      <c r="T429" s="173"/>
      <c r="U429" s="167"/>
      <c r="V429" s="167">
        <f>SUM(V430:V433)</f>
        <v>9.5599999999999987</v>
      </c>
      <c r="W429" s="167"/>
      <c r="X429" s="167"/>
      <c r="Y429" s="167"/>
      <c r="AG429" t="s">
        <v>426</v>
      </c>
    </row>
    <row r="430" spans="1:60" ht="20.399999999999999" outlineLevel="1" x14ac:dyDescent="0.25">
      <c r="A430" s="175">
        <v>81</v>
      </c>
      <c r="B430" s="176" t="s">
        <v>891</v>
      </c>
      <c r="C430" s="191" t="s">
        <v>892</v>
      </c>
      <c r="D430" s="177" t="s">
        <v>485</v>
      </c>
      <c r="E430" s="178">
        <v>23.835000000000001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0.18107999999999999</v>
      </c>
      <c r="O430" s="178">
        <f>ROUND(E430*N430,2)</f>
        <v>4.32</v>
      </c>
      <c r="P430" s="178">
        <v>0</v>
      </c>
      <c r="Q430" s="178">
        <f>ROUND(E430*P430,2)</f>
        <v>0</v>
      </c>
      <c r="R430" s="180"/>
      <c r="S430" s="180" t="s">
        <v>430</v>
      </c>
      <c r="T430" s="181" t="s">
        <v>431</v>
      </c>
      <c r="U430" s="158">
        <v>0.375</v>
      </c>
      <c r="V430" s="158">
        <f>ROUND(E430*U430,2)</f>
        <v>8.94</v>
      </c>
      <c r="W430" s="158"/>
      <c r="X430" s="158" t="s">
        <v>432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434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771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893</v>
      </c>
      <c r="D432" s="159"/>
      <c r="E432" s="160">
        <v>23.835000000000001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ht="20.399999999999999" outlineLevel="1" x14ac:dyDescent="0.25">
      <c r="A433" s="182">
        <v>82</v>
      </c>
      <c r="B433" s="183" t="s">
        <v>894</v>
      </c>
      <c r="C433" s="193" t="s">
        <v>895</v>
      </c>
      <c r="D433" s="184" t="s">
        <v>485</v>
      </c>
      <c r="E433" s="185">
        <v>23.835000000000001</v>
      </c>
      <c r="F433" s="186"/>
      <c r="G433" s="187">
        <f>ROUND(E433*F433,2)</f>
        <v>0</v>
      </c>
      <c r="H433" s="186"/>
      <c r="I433" s="187">
        <f>ROUND(E433*H433,2)</f>
        <v>0</v>
      </c>
      <c r="J433" s="186"/>
      <c r="K433" s="187">
        <f>ROUND(E433*J433,2)</f>
        <v>0</v>
      </c>
      <c r="L433" s="187">
        <v>21</v>
      </c>
      <c r="M433" s="187">
        <f>G433*(1+L433/100)</f>
        <v>0</v>
      </c>
      <c r="N433" s="185">
        <v>0.378</v>
      </c>
      <c r="O433" s="185">
        <f>ROUND(E433*N433,2)</f>
        <v>9.01</v>
      </c>
      <c r="P433" s="185">
        <v>0</v>
      </c>
      <c r="Q433" s="185">
        <f>ROUND(E433*P433,2)</f>
        <v>0</v>
      </c>
      <c r="R433" s="187"/>
      <c r="S433" s="187" t="s">
        <v>430</v>
      </c>
      <c r="T433" s="188" t="s">
        <v>431</v>
      </c>
      <c r="U433" s="158">
        <v>2.5999999999999999E-2</v>
      </c>
      <c r="V433" s="158">
        <f>ROUND(E433*U433,2)</f>
        <v>0.62</v>
      </c>
      <c r="W433" s="158"/>
      <c r="X433" s="158" t="s">
        <v>432</v>
      </c>
      <c r="Y433" s="158" t="s">
        <v>433</v>
      </c>
      <c r="Z433" s="148"/>
      <c r="AA433" s="148"/>
      <c r="AB433" s="148"/>
      <c r="AC433" s="148"/>
      <c r="AD433" s="148"/>
      <c r="AE433" s="148"/>
      <c r="AF433" s="148"/>
      <c r="AG433" s="148" t="s">
        <v>434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x14ac:dyDescent="0.25">
      <c r="A434" s="168" t="s">
        <v>425</v>
      </c>
      <c r="B434" s="169" t="s">
        <v>254</v>
      </c>
      <c r="C434" s="190" t="s">
        <v>255</v>
      </c>
      <c r="D434" s="170"/>
      <c r="E434" s="171"/>
      <c r="F434" s="172"/>
      <c r="G434" s="172">
        <f>SUMIF(AG435:AG506,"&lt;&gt;NOR",G435:G506)</f>
        <v>0</v>
      </c>
      <c r="H434" s="172"/>
      <c r="I434" s="172">
        <f>SUM(I435:I506)</f>
        <v>0</v>
      </c>
      <c r="J434" s="172"/>
      <c r="K434" s="172">
        <f>SUM(K435:K506)</f>
        <v>0</v>
      </c>
      <c r="L434" s="172"/>
      <c r="M434" s="172">
        <f>SUM(M435:M506)</f>
        <v>0</v>
      </c>
      <c r="N434" s="171"/>
      <c r="O434" s="171">
        <f>SUM(O435:O506)</f>
        <v>25.459999999999997</v>
      </c>
      <c r="P434" s="171"/>
      <c r="Q434" s="171">
        <f>SUM(Q435:Q506)</f>
        <v>0</v>
      </c>
      <c r="R434" s="172"/>
      <c r="S434" s="172"/>
      <c r="T434" s="173"/>
      <c r="U434" s="167"/>
      <c r="V434" s="167">
        <f>SUM(V435:V506)</f>
        <v>819.51</v>
      </c>
      <c r="W434" s="167"/>
      <c r="X434" s="167"/>
      <c r="Y434" s="167"/>
      <c r="AG434" t="s">
        <v>426</v>
      </c>
    </row>
    <row r="435" spans="1:60" outlineLevel="1" x14ac:dyDescent="0.25">
      <c r="A435" s="175">
        <v>83</v>
      </c>
      <c r="B435" s="176" t="s">
        <v>896</v>
      </c>
      <c r="C435" s="191" t="s">
        <v>897</v>
      </c>
      <c r="D435" s="177" t="s">
        <v>485</v>
      </c>
      <c r="E435" s="178">
        <v>90</v>
      </c>
      <c r="F435" s="179"/>
      <c r="G435" s="180">
        <f>ROUND(E435*F435,2)</f>
        <v>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0</v>
      </c>
      <c r="N435" s="178">
        <v>4.9730000000000003E-2</v>
      </c>
      <c r="O435" s="178">
        <f>ROUND(E435*N435,2)</f>
        <v>4.4800000000000004</v>
      </c>
      <c r="P435" s="178">
        <v>0</v>
      </c>
      <c r="Q435" s="178">
        <f>ROUND(E435*P435,2)</f>
        <v>0</v>
      </c>
      <c r="R435" s="180"/>
      <c r="S435" s="180" t="s">
        <v>430</v>
      </c>
      <c r="T435" s="181" t="s">
        <v>431</v>
      </c>
      <c r="U435" s="158">
        <v>1.696</v>
      </c>
      <c r="V435" s="158">
        <f>ROUND(E435*U435,2)</f>
        <v>152.63999999999999</v>
      </c>
      <c r="W435" s="158"/>
      <c r="X435" s="158" t="s">
        <v>432</v>
      </c>
      <c r="Y435" s="158" t="s">
        <v>433</v>
      </c>
      <c r="Z435" s="148"/>
      <c r="AA435" s="148"/>
      <c r="AB435" s="148"/>
      <c r="AC435" s="148"/>
      <c r="AD435" s="148"/>
      <c r="AE435" s="148"/>
      <c r="AF435" s="148"/>
      <c r="AG435" s="148" t="s">
        <v>434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2" x14ac:dyDescent="0.25">
      <c r="A436" s="155"/>
      <c r="B436" s="156"/>
      <c r="C436" s="192" t="s">
        <v>613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617</v>
      </c>
      <c r="D437" s="159"/>
      <c r="E437" s="160">
        <v>90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 x14ac:dyDescent="0.25">
      <c r="A438" s="175">
        <v>84</v>
      </c>
      <c r="B438" s="176" t="s">
        <v>898</v>
      </c>
      <c r="C438" s="191" t="s">
        <v>899</v>
      </c>
      <c r="D438" s="177" t="s">
        <v>485</v>
      </c>
      <c r="E438" s="178">
        <v>3.34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3.3989999999999999E-2</v>
      </c>
      <c r="O438" s="178">
        <f>ROUND(E438*N438,2)</f>
        <v>0.11</v>
      </c>
      <c r="P438" s="178">
        <v>0</v>
      </c>
      <c r="Q438" s="178">
        <f>ROUND(E438*P438,2)</f>
        <v>0</v>
      </c>
      <c r="R438" s="180"/>
      <c r="S438" s="180" t="s">
        <v>430</v>
      </c>
      <c r="T438" s="181" t="s">
        <v>431</v>
      </c>
      <c r="U438" s="158">
        <v>1.0898699999999999</v>
      </c>
      <c r="V438" s="158">
        <f>ROUND(E438*U438,2)</f>
        <v>3.64</v>
      </c>
      <c r="W438" s="158"/>
      <c r="X438" s="158" t="s">
        <v>432</v>
      </c>
      <c r="Y438" s="158" t="s">
        <v>433</v>
      </c>
      <c r="Z438" s="148"/>
      <c r="AA438" s="148"/>
      <c r="AB438" s="148"/>
      <c r="AC438" s="148"/>
      <c r="AD438" s="148"/>
      <c r="AE438" s="148"/>
      <c r="AF438" s="148"/>
      <c r="AG438" s="148" t="s">
        <v>434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573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900</v>
      </c>
      <c r="D440" s="159"/>
      <c r="E440" s="160">
        <v>3.34</v>
      </c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25">
      <c r="A441" s="175">
        <v>85</v>
      </c>
      <c r="B441" s="176" t="s">
        <v>901</v>
      </c>
      <c r="C441" s="191" t="s">
        <v>902</v>
      </c>
      <c r="D441" s="177" t="s">
        <v>485</v>
      </c>
      <c r="E441" s="178">
        <v>526.30859999999996</v>
      </c>
      <c r="F441" s="179"/>
      <c r="G441" s="180">
        <f>ROUND(E441*F441,2)</f>
        <v>0</v>
      </c>
      <c r="H441" s="179"/>
      <c r="I441" s="180">
        <f>ROUND(E441*H441,2)</f>
        <v>0</v>
      </c>
      <c r="J441" s="179"/>
      <c r="K441" s="180">
        <f>ROUND(E441*J441,2)</f>
        <v>0</v>
      </c>
      <c r="L441" s="180">
        <v>21</v>
      </c>
      <c r="M441" s="180">
        <f>G441*(1+L441/100)</f>
        <v>0</v>
      </c>
      <c r="N441" s="178">
        <v>3.2649999999999998E-2</v>
      </c>
      <c r="O441" s="178">
        <f>ROUND(E441*N441,2)</f>
        <v>17.18</v>
      </c>
      <c r="P441" s="178">
        <v>0</v>
      </c>
      <c r="Q441" s="178">
        <f>ROUND(E441*P441,2)</f>
        <v>0</v>
      </c>
      <c r="R441" s="180"/>
      <c r="S441" s="180" t="s">
        <v>430</v>
      </c>
      <c r="T441" s="181" t="s">
        <v>431</v>
      </c>
      <c r="U441" s="158">
        <v>0.82099999999999995</v>
      </c>
      <c r="V441" s="158">
        <f>ROUND(E441*U441,2)</f>
        <v>432.1</v>
      </c>
      <c r="W441" s="158"/>
      <c r="X441" s="158" t="s">
        <v>432</v>
      </c>
      <c r="Y441" s="158" t="s">
        <v>433</v>
      </c>
      <c r="Z441" s="148"/>
      <c r="AA441" s="148"/>
      <c r="AB441" s="148"/>
      <c r="AC441" s="148"/>
      <c r="AD441" s="148"/>
      <c r="AE441" s="148"/>
      <c r="AF441" s="148"/>
      <c r="AG441" s="148" t="s">
        <v>434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2" x14ac:dyDescent="0.25">
      <c r="A442" s="155"/>
      <c r="B442" s="156"/>
      <c r="C442" s="192" t="s">
        <v>540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436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5">
      <c r="A443" s="155"/>
      <c r="B443" s="156"/>
      <c r="C443" s="192" t="s">
        <v>903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904</v>
      </c>
      <c r="D444" s="159"/>
      <c r="E444" s="160">
        <v>13.670999999999999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905</v>
      </c>
      <c r="D445" s="159"/>
      <c r="E445" s="160">
        <v>27.824999999999999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906</v>
      </c>
      <c r="D446" s="159"/>
      <c r="E446" s="160">
        <v>26.625</v>
      </c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4" t="s">
        <v>871</v>
      </c>
      <c r="D447" s="161"/>
      <c r="E447" s="162">
        <v>68.120999999999995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1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5">
      <c r="A448" s="155"/>
      <c r="B448" s="156"/>
      <c r="C448" s="192" t="s">
        <v>907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436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ht="30.6" outlineLevel="3" x14ac:dyDescent="0.25">
      <c r="A449" s="155"/>
      <c r="B449" s="156"/>
      <c r="C449" s="192" t="s">
        <v>551</v>
      </c>
      <c r="D449" s="159"/>
      <c r="E449" s="160">
        <v>450.79500000000002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5">
      <c r="A450" s="155"/>
      <c r="B450" s="156"/>
      <c r="C450" s="192" t="s">
        <v>552</v>
      </c>
      <c r="D450" s="159"/>
      <c r="E450" s="160">
        <v>-45.3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553</v>
      </c>
      <c r="D451" s="159"/>
      <c r="E451" s="160">
        <v>-14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554</v>
      </c>
      <c r="D452" s="159"/>
      <c r="E452" s="160">
        <v>-1.7535000000000001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5">
      <c r="A453" s="155"/>
      <c r="B453" s="156"/>
      <c r="C453" s="192" t="s">
        <v>555</v>
      </c>
      <c r="D453" s="159"/>
      <c r="E453" s="160">
        <v>-18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5">
      <c r="A454" s="155"/>
      <c r="B454" s="156"/>
      <c r="C454" s="192" t="s">
        <v>556</v>
      </c>
      <c r="D454" s="159"/>
      <c r="E454" s="160">
        <v>-2.1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557</v>
      </c>
      <c r="D455" s="159"/>
      <c r="E455" s="160">
        <v>-8.75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4" t="s">
        <v>871</v>
      </c>
      <c r="D456" s="161"/>
      <c r="E456" s="162">
        <v>360.89150000000001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1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908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5">
      <c r="A458" s="155"/>
      <c r="B458" s="156"/>
      <c r="C458" s="192" t="s">
        <v>909</v>
      </c>
      <c r="D458" s="159"/>
      <c r="E458" s="160">
        <v>39.375</v>
      </c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562</v>
      </c>
      <c r="D459" s="159"/>
      <c r="E459" s="160">
        <v>9.9375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5">
      <c r="A460" s="155"/>
      <c r="B460" s="156"/>
      <c r="C460" s="194" t="s">
        <v>871</v>
      </c>
      <c r="D460" s="161"/>
      <c r="E460" s="162">
        <v>49.3125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436</v>
      </c>
      <c r="AH460" s="148">
        <v>1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5">
      <c r="A461" s="155"/>
      <c r="B461" s="156"/>
      <c r="C461" s="192" t="s">
        <v>910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436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92" t="s">
        <v>911</v>
      </c>
      <c r="D462" s="159"/>
      <c r="E462" s="160">
        <v>3.28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912</v>
      </c>
      <c r="D463" s="159"/>
      <c r="E463" s="160">
        <v>4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5">
      <c r="A464" s="155"/>
      <c r="B464" s="156"/>
      <c r="C464" s="192" t="s">
        <v>913</v>
      </c>
      <c r="D464" s="159"/>
      <c r="E464" s="160">
        <v>3.6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436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25">
      <c r="A465" s="155"/>
      <c r="B465" s="156"/>
      <c r="C465" s="194" t="s">
        <v>871</v>
      </c>
      <c r="D465" s="161"/>
      <c r="E465" s="162">
        <v>10.88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436</v>
      </c>
      <c r="AH465" s="148">
        <v>1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5">
      <c r="A466" s="155"/>
      <c r="B466" s="156"/>
      <c r="C466" s="192" t="s">
        <v>914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915</v>
      </c>
      <c r="D467" s="159"/>
      <c r="E467" s="160">
        <v>0.54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916</v>
      </c>
      <c r="D468" s="159"/>
      <c r="E468" s="160">
        <v>3.15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192" t="s">
        <v>917</v>
      </c>
      <c r="D469" s="159"/>
      <c r="E469" s="160">
        <v>7.0949999999999998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436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192" t="s">
        <v>918</v>
      </c>
      <c r="D470" s="159"/>
      <c r="E470" s="160">
        <v>3.2850000000000001</v>
      </c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919</v>
      </c>
      <c r="D471" s="159"/>
      <c r="E471" s="160">
        <v>3.3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192" t="s">
        <v>920</v>
      </c>
      <c r="D472" s="159"/>
      <c r="E472" s="160">
        <v>3.3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436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5">
      <c r="A473" s="155"/>
      <c r="B473" s="156"/>
      <c r="C473" s="192" t="s">
        <v>921</v>
      </c>
      <c r="D473" s="159"/>
      <c r="E473" s="160">
        <v>3.3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436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192" t="s">
        <v>922</v>
      </c>
      <c r="D474" s="159"/>
      <c r="E474" s="160">
        <v>1.74</v>
      </c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923</v>
      </c>
      <c r="D475" s="159"/>
      <c r="E475" s="160">
        <v>1.65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924</v>
      </c>
      <c r="D476" s="159"/>
      <c r="E476" s="160">
        <v>1.65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192" t="s">
        <v>925</v>
      </c>
      <c r="D477" s="159"/>
      <c r="E477" s="160">
        <v>2.8050000000000002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436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5">
      <c r="A478" s="155"/>
      <c r="B478" s="156"/>
      <c r="C478" s="192" t="s">
        <v>926</v>
      </c>
      <c r="D478" s="159"/>
      <c r="E478" s="160">
        <v>1.3049999999999999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436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192" t="s">
        <v>927</v>
      </c>
      <c r="D479" s="159"/>
      <c r="E479" s="160">
        <v>0.83399999999999996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4" t="s">
        <v>871</v>
      </c>
      <c r="D480" s="161"/>
      <c r="E480" s="162">
        <v>33.954000000000001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436</v>
      </c>
      <c r="AH480" s="148">
        <v>1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192" t="s">
        <v>542</v>
      </c>
      <c r="D481" s="159"/>
      <c r="E481" s="160"/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436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3" x14ac:dyDescent="0.25">
      <c r="A482" s="155"/>
      <c r="B482" s="156"/>
      <c r="C482" s="192" t="s">
        <v>928</v>
      </c>
      <c r="D482" s="159"/>
      <c r="E482" s="160">
        <v>3.1496</v>
      </c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436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194" t="s">
        <v>871</v>
      </c>
      <c r="D483" s="161"/>
      <c r="E483" s="162">
        <v>3.1496</v>
      </c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436</v>
      </c>
      <c r="AH483" s="148">
        <v>1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 x14ac:dyDescent="0.25">
      <c r="A484" s="182">
        <v>86</v>
      </c>
      <c r="B484" s="183" t="s">
        <v>929</v>
      </c>
      <c r="C484" s="193" t="s">
        <v>930</v>
      </c>
      <c r="D484" s="184" t="s">
        <v>485</v>
      </c>
      <c r="E484" s="185">
        <v>526.30859999999996</v>
      </c>
      <c r="F484" s="186"/>
      <c r="G484" s="187">
        <f>ROUND(E484*F484,2)</f>
        <v>0</v>
      </c>
      <c r="H484" s="186"/>
      <c r="I484" s="187">
        <f>ROUND(E484*H484,2)</f>
        <v>0</v>
      </c>
      <c r="J484" s="186"/>
      <c r="K484" s="187">
        <f>ROUND(E484*J484,2)</f>
        <v>0</v>
      </c>
      <c r="L484" s="187">
        <v>21</v>
      </c>
      <c r="M484" s="187">
        <f>G484*(1+L484/100)</f>
        <v>0</v>
      </c>
      <c r="N484" s="185">
        <v>8.0000000000000007E-5</v>
      </c>
      <c r="O484" s="185">
        <f>ROUND(E484*N484,2)</f>
        <v>0.04</v>
      </c>
      <c r="P484" s="185">
        <v>0</v>
      </c>
      <c r="Q484" s="185">
        <f>ROUND(E484*P484,2)</f>
        <v>0</v>
      </c>
      <c r="R484" s="187"/>
      <c r="S484" s="187" t="s">
        <v>430</v>
      </c>
      <c r="T484" s="188" t="s">
        <v>431</v>
      </c>
      <c r="U484" s="158">
        <v>0</v>
      </c>
      <c r="V484" s="158">
        <f>ROUND(E484*U484,2)</f>
        <v>0</v>
      </c>
      <c r="W484" s="158"/>
      <c r="X484" s="158" t="s">
        <v>432</v>
      </c>
      <c r="Y484" s="158" t="s">
        <v>433</v>
      </c>
      <c r="Z484" s="148"/>
      <c r="AA484" s="148"/>
      <c r="AB484" s="148"/>
      <c r="AC484" s="148"/>
      <c r="AD484" s="148"/>
      <c r="AE484" s="148"/>
      <c r="AF484" s="148"/>
      <c r="AG484" s="148" t="s">
        <v>434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ht="20.399999999999999" outlineLevel="1" x14ac:dyDescent="0.25">
      <c r="A485" s="175">
        <v>87</v>
      </c>
      <c r="B485" s="176" t="s">
        <v>931</v>
      </c>
      <c r="C485" s="191" t="s">
        <v>932</v>
      </c>
      <c r="D485" s="177" t="s">
        <v>738</v>
      </c>
      <c r="E485" s="178">
        <v>113.18</v>
      </c>
      <c r="F485" s="179"/>
      <c r="G485" s="180">
        <f>ROUND(E485*F485,2)</f>
        <v>0</v>
      </c>
      <c r="H485" s="179"/>
      <c r="I485" s="180">
        <f>ROUND(E485*H485,2)</f>
        <v>0</v>
      </c>
      <c r="J485" s="179"/>
      <c r="K485" s="180">
        <f>ROUND(E485*J485,2)</f>
        <v>0</v>
      </c>
      <c r="L485" s="180">
        <v>21</v>
      </c>
      <c r="M485" s="180">
        <f>G485*(1+L485/100)</f>
        <v>0</v>
      </c>
      <c r="N485" s="178">
        <v>1.4999999999999999E-4</v>
      </c>
      <c r="O485" s="178">
        <f>ROUND(E485*N485,2)</f>
        <v>0.02</v>
      </c>
      <c r="P485" s="178">
        <v>0</v>
      </c>
      <c r="Q485" s="178">
        <f>ROUND(E485*P485,2)</f>
        <v>0</v>
      </c>
      <c r="R485" s="180"/>
      <c r="S485" s="180" t="s">
        <v>430</v>
      </c>
      <c r="T485" s="181" t="s">
        <v>431</v>
      </c>
      <c r="U485" s="158">
        <v>0.06</v>
      </c>
      <c r="V485" s="158">
        <f>ROUND(E485*U485,2)</f>
        <v>6.79</v>
      </c>
      <c r="W485" s="158"/>
      <c r="X485" s="158" t="s">
        <v>432</v>
      </c>
      <c r="Y485" s="158" t="s">
        <v>433</v>
      </c>
      <c r="Z485" s="148"/>
      <c r="AA485" s="148"/>
      <c r="AB485" s="148"/>
      <c r="AC485" s="148"/>
      <c r="AD485" s="148"/>
      <c r="AE485" s="148"/>
      <c r="AF485" s="148"/>
      <c r="AG485" s="148" t="s">
        <v>434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5">
      <c r="A486" s="155"/>
      <c r="B486" s="156"/>
      <c r="C486" s="192" t="s">
        <v>933</v>
      </c>
      <c r="D486" s="159"/>
      <c r="E486" s="160">
        <v>1.8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436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25">
      <c r="A487" s="155"/>
      <c r="B487" s="156"/>
      <c r="C487" s="192" t="s">
        <v>934</v>
      </c>
      <c r="D487" s="159"/>
      <c r="E487" s="160">
        <v>10.5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436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935</v>
      </c>
      <c r="D488" s="159"/>
      <c r="E488" s="160">
        <v>23.65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936</v>
      </c>
      <c r="D489" s="159"/>
      <c r="E489" s="160">
        <v>10.95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436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3" x14ac:dyDescent="0.25">
      <c r="A490" s="155"/>
      <c r="B490" s="156"/>
      <c r="C490" s="192" t="s">
        <v>937</v>
      </c>
      <c r="D490" s="159"/>
      <c r="E490" s="160">
        <v>11</v>
      </c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8"/>
      <c r="AA490" s="148"/>
      <c r="AB490" s="148"/>
      <c r="AC490" s="148"/>
      <c r="AD490" s="148"/>
      <c r="AE490" s="148"/>
      <c r="AF490" s="148"/>
      <c r="AG490" s="148" t="s">
        <v>436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25">
      <c r="A491" s="155"/>
      <c r="B491" s="156"/>
      <c r="C491" s="192" t="s">
        <v>938</v>
      </c>
      <c r="D491" s="159"/>
      <c r="E491" s="160">
        <v>11</v>
      </c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939</v>
      </c>
      <c r="D492" s="159"/>
      <c r="E492" s="160">
        <v>11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940</v>
      </c>
      <c r="D493" s="159"/>
      <c r="E493" s="160">
        <v>5.8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3" x14ac:dyDescent="0.25">
      <c r="A494" s="155"/>
      <c r="B494" s="156"/>
      <c r="C494" s="192" t="s">
        <v>941</v>
      </c>
      <c r="D494" s="159"/>
      <c r="E494" s="160">
        <v>5.5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8"/>
      <c r="AA494" s="148"/>
      <c r="AB494" s="148"/>
      <c r="AC494" s="148"/>
      <c r="AD494" s="148"/>
      <c r="AE494" s="148"/>
      <c r="AF494" s="148"/>
      <c r="AG494" s="148" t="s">
        <v>436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3" x14ac:dyDescent="0.25">
      <c r="A495" s="155"/>
      <c r="B495" s="156"/>
      <c r="C495" s="192" t="s">
        <v>942</v>
      </c>
      <c r="D495" s="159"/>
      <c r="E495" s="160">
        <v>5.5</v>
      </c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943</v>
      </c>
      <c r="D496" s="159"/>
      <c r="E496" s="160">
        <v>9.35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944</v>
      </c>
      <c r="D497" s="159"/>
      <c r="E497" s="160">
        <v>4.3499999999999996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5">
      <c r="A498" s="155"/>
      <c r="B498" s="156"/>
      <c r="C498" s="192" t="s">
        <v>945</v>
      </c>
      <c r="D498" s="159"/>
      <c r="E498" s="160">
        <v>2.78</v>
      </c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436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ht="20.399999999999999" outlineLevel="1" x14ac:dyDescent="0.25">
      <c r="A499" s="175">
        <v>88</v>
      </c>
      <c r="B499" s="176" t="s">
        <v>946</v>
      </c>
      <c r="C499" s="191" t="s">
        <v>947</v>
      </c>
      <c r="D499" s="177" t="s">
        <v>485</v>
      </c>
      <c r="E499" s="178">
        <v>221.68100000000001</v>
      </c>
      <c r="F499" s="179"/>
      <c r="G499" s="180">
        <f>ROUND(E499*F499,2)</f>
        <v>0</v>
      </c>
      <c r="H499" s="179"/>
      <c r="I499" s="180">
        <f>ROUND(E499*H499,2)</f>
        <v>0</v>
      </c>
      <c r="J499" s="179"/>
      <c r="K499" s="180">
        <f>ROUND(E499*J499,2)</f>
        <v>0</v>
      </c>
      <c r="L499" s="180">
        <v>21</v>
      </c>
      <c r="M499" s="180">
        <f>G499*(1+L499/100)</f>
        <v>0</v>
      </c>
      <c r="N499" s="178">
        <v>1.038E-2</v>
      </c>
      <c r="O499" s="178">
        <f>ROUND(E499*N499,2)</f>
        <v>2.2999999999999998</v>
      </c>
      <c r="P499" s="178">
        <v>0</v>
      </c>
      <c r="Q499" s="178">
        <f>ROUND(E499*P499,2)</f>
        <v>0</v>
      </c>
      <c r="R499" s="180"/>
      <c r="S499" s="180" t="s">
        <v>430</v>
      </c>
      <c r="T499" s="181" t="s">
        <v>431</v>
      </c>
      <c r="U499" s="158">
        <v>0.34</v>
      </c>
      <c r="V499" s="158">
        <f>ROUND(E499*U499,2)</f>
        <v>75.37</v>
      </c>
      <c r="W499" s="158"/>
      <c r="X499" s="158" t="s">
        <v>432</v>
      </c>
      <c r="Y499" s="158" t="s">
        <v>433</v>
      </c>
      <c r="Z499" s="148"/>
      <c r="AA499" s="148"/>
      <c r="AB499" s="148"/>
      <c r="AC499" s="148"/>
      <c r="AD499" s="148"/>
      <c r="AE499" s="148"/>
      <c r="AF499" s="148"/>
      <c r="AG499" s="148" t="s">
        <v>434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2" x14ac:dyDescent="0.25">
      <c r="A500" s="155"/>
      <c r="B500" s="156"/>
      <c r="C500" s="192" t="s">
        <v>573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948</v>
      </c>
      <c r="D501" s="159"/>
      <c r="E501" s="160">
        <v>63.55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5">
      <c r="A502" s="155"/>
      <c r="B502" s="156"/>
      <c r="C502" s="192" t="s">
        <v>949</v>
      </c>
      <c r="D502" s="159"/>
      <c r="E502" s="160">
        <v>77.5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436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5">
      <c r="A503" s="155"/>
      <c r="B503" s="156"/>
      <c r="C503" s="192" t="s">
        <v>950</v>
      </c>
      <c r="D503" s="159"/>
      <c r="E503" s="160">
        <v>80.631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20.399999999999999" outlineLevel="1" x14ac:dyDescent="0.25">
      <c r="A504" s="182">
        <v>89</v>
      </c>
      <c r="B504" s="183" t="s">
        <v>951</v>
      </c>
      <c r="C504" s="193" t="s">
        <v>952</v>
      </c>
      <c r="D504" s="184" t="s">
        <v>485</v>
      </c>
      <c r="E504" s="185">
        <v>221.68100000000001</v>
      </c>
      <c r="F504" s="186"/>
      <c r="G504" s="187">
        <f>ROUND(E504*F504,2)</f>
        <v>0</v>
      </c>
      <c r="H504" s="186"/>
      <c r="I504" s="187">
        <f>ROUND(E504*H504,2)</f>
        <v>0</v>
      </c>
      <c r="J504" s="186"/>
      <c r="K504" s="187">
        <f>ROUND(E504*J504,2)</f>
        <v>0</v>
      </c>
      <c r="L504" s="187">
        <v>21</v>
      </c>
      <c r="M504" s="187">
        <f>G504*(1+L504/100)</f>
        <v>0</v>
      </c>
      <c r="N504" s="185">
        <v>3.6700000000000001E-3</v>
      </c>
      <c r="O504" s="185">
        <f>ROUND(E504*N504,2)</f>
        <v>0.81</v>
      </c>
      <c r="P504" s="185">
        <v>0</v>
      </c>
      <c r="Q504" s="185">
        <f>ROUND(E504*P504,2)</f>
        <v>0</v>
      </c>
      <c r="R504" s="187"/>
      <c r="S504" s="187" t="s">
        <v>430</v>
      </c>
      <c r="T504" s="188" t="s">
        <v>431</v>
      </c>
      <c r="U504" s="158">
        <v>0.36199999999999999</v>
      </c>
      <c r="V504" s="158">
        <f>ROUND(E504*U504,2)</f>
        <v>80.25</v>
      </c>
      <c r="W504" s="158"/>
      <c r="X504" s="158" t="s">
        <v>432</v>
      </c>
      <c r="Y504" s="158" t="s">
        <v>433</v>
      </c>
      <c r="Z504" s="148"/>
      <c r="AA504" s="148"/>
      <c r="AB504" s="148"/>
      <c r="AC504" s="148"/>
      <c r="AD504" s="148"/>
      <c r="AE504" s="148"/>
      <c r="AF504" s="148"/>
      <c r="AG504" s="148" t="s">
        <v>434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 x14ac:dyDescent="0.25">
      <c r="A505" s="182">
        <v>90</v>
      </c>
      <c r="B505" s="183" t="s">
        <v>953</v>
      </c>
      <c r="C505" s="193" t="s">
        <v>954</v>
      </c>
      <c r="D505" s="184" t="s">
        <v>485</v>
      </c>
      <c r="E505" s="185">
        <v>221.68100000000001</v>
      </c>
      <c r="F505" s="186"/>
      <c r="G505" s="187">
        <f>ROUND(E505*F505,2)</f>
        <v>0</v>
      </c>
      <c r="H505" s="186"/>
      <c r="I505" s="187">
        <f>ROUND(E505*H505,2)</f>
        <v>0</v>
      </c>
      <c r="J505" s="186"/>
      <c r="K505" s="187">
        <f>ROUND(E505*J505,2)</f>
        <v>0</v>
      </c>
      <c r="L505" s="187">
        <v>21</v>
      </c>
      <c r="M505" s="187">
        <f>G505*(1+L505/100)</f>
        <v>0</v>
      </c>
      <c r="N505" s="185">
        <v>2.1000000000000001E-4</v>
      </c>
      <c r="O505" s="185">
        <f>ROUND(E505*N505,2)</f>
        <v>0.05</v>
      </c>
      <c r="P505" s="185">
        <v>0</v>
      </c>
      <c r="Q505" s="185">
        <f>ROUND(E505*P505,2)</f>
        <v>0</v>
      </c>
      <c r="R505" s="187"/>
      <c r="S505" s="187" t="s">
        <v>430</v>
      </c>
      <c r="T505" s="188" t="s">
        <v>431</v>
      </c>
      <c r="U505" s="158">
        <v>7.0000000000000007E-2</v>
      </c>
      <c r="V505" s="158">
        <f>ROUND(E505*U505,2)</f>
        <v>15.52</v>
      </c>
      <c r="W505" s="158"/>
      <c r="X505" s="158" t="s">
        <v>432</v>
      </c>
      <c r="Y505" s="158" t="s">
        <v>433</v>
      </c>
      <c r="Z505" s="148"/>
      <c r="AA505" s="148"/>
      <c r="AB505" s="148"/>
      <c r="AC505" s="148"/>
      <c r="AD505" s="148"/>
      <c r="AE505" s="148"/>
      <c r="AF505" s="148"/>
      <c r="AG505" s="148" t="s">
        <v>434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5">
      <c r="A506" s="182">
        <v>91</v>
      </c>
      <c r="B506" s="183" t="s">
        <v>955</v>
      </c>
      <c r="C506" s="193" t="s">
        <v>956</v>
      </c>
      <c r="D506" s="184" t="s">
        <v>485</v>
      </c>
      <c r="E506" s="185">
        <v>221.68100000000001</v>
      </c>
      <c r="F506" s="186"/>
      <c r="G506" s="187">
        <f>ROUND(E506*F506,2)</f>
        <v>0</v>
      </c>
      <c r="H506" s="186"/>
      <c r="I506" s="187">
        <f>ROUND(E506*H506,2)</f>
        <v>0</v>
      </c>
      <c r="J506" s="186"/>
      <c r="K506" s="187">
        <f>ROUND(E506*J506,2)</f>
        <v>0</v>
      </c>
      <c r="L506" s="187">
        <v>21</v>
      </c>
      <c r="M506" s="187">
        <f>G506*(1+L506/100)</f>
        <v>0</v>
      </c>
      <c r="N506" s="185">
        <v>2.0999999999999999E-3</v>
      </c>
      <c r="O506" s="185">
        <f>ROUND(E506*N506,2)</f>
        <v>0.47</v>
      </c>
      <c r="P506" s="185">
        <v>0</v>
      </c>
      <c r="Q506" s="185">
        <f>ROUND(E506*P506,2)</f>
        <v>0</v>
      </c>
      <c r="R506" s="187"/>
      <c r="S506" s="187" t="s">
        <v>430</v>
      </c>
      <c r="T506" s="188" t="s">
        <v>431</v>
      </c>
      <c r="U506" s="158">
        <v>0.24</v>
      </c>
      <c r="V506" s="158">
        <f>ROUND(E506*U506,2)</f>
        <v>53.2</v>
      </c>
      <c r="W506" s="158"/>
      <c r="X506" s="158" t="s">
        <v>432</v>
      </c>
      <c r="Y506" s="158" t="s">
        <v>433</v>
      </c>
      <c r="Z506" s="148"/>
      <c r="AA506" s="148"/>
      <c r="AB506" s="148"/>
      <c r="AC506" s="148"/>
      <c r="AD506" s="148"/>
      <c r="AE506" s="148"/>
      <c r="AF506" s="148"/>
      <c r="AG506" s="148" t="s">
        <v>434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x14ac:dyDescent="0.25">
      <c r="A507" s="168" t="s">
        <v>425</v>
      </c>
      <c r="B507" s="169" t="s">
        <v>256</v>
      </c>
      <c r="C507" s="190" t="s">
        <v>257</v>
      </c>
      <c r="D507" s="170"/>
      <c r="E507" s="171"/>
      <c r="F507" s="172"/>
      <c r="G507" s="172">
        <f>SUMIF(AG508:AG578,"&lt;&gt;NOR",G508:G578)</f>
        <v>0</v>
      </c>
      <c r="H507" s="172"/>
      <c r="I507" s="172">
        <f>SUM(I508:I578)</f>
        <v>0</v>
      </c>
      <c r="J507" s="172"/>
      <c r="K507" s="172">
        <f>SUM(K508:K578)</f>
        <v>0</v>
      </c>
      <c r="L507" s="172"/>
      <c r="M507" s="172">
        <f>SUM(M508:M578)</f>
        <v>0</v>
      </c>
      <c r="N507" s="171"/>
      <c r="O507" s="171">
        <f>SUM(O508:O578)</f>
        <v>21.43</v>
      </c>
      <c r="P507" s="171"/>
      <c r="Q507" s="171">
        <f>SUM(Q508:Q578)</f>
        <v>0</v>
      </c>
      <c r="R507" s="172"/>
      <c r="S507" s="172"/>
      <c r="T507" s="173"/>
      <c r="U507" s="167"/>
      <c r="V507" s="167">
        <f>SUM(V508:V578)</f>
        <v>1502.4699999999998</v>
      </c>
      <c r="W507" s="167"/>
      <c r="X507" s="167"/>
      <c r="Y507" s="167"/>
      <c r="AG507" t="s">
        <v>426</v>
      </c>
    </row>
    <row r="508" spans="1:60" ht="20.399999999999999" outlineLevel="1" x14ac:dyDescent="0.25">
      <c r="A508" s="175">
        <v>92</v>
      </c>
      <c r="B508" s="176" t="s">
        <v>957</v>
      </c>
      <c r="C508" s="191" t="s">
        <v>958</v>
      </c>
      <c r="D508" s="177" t="s">
        <v>485</v>
      </c>
      <c r="E508" s="178">
        <v>355.4375</v>
      </c>
      <c r="F508" s="179"/>
      <c r="G508" s="180">
        <f>ROUND(E508*F508,2)</f>
        <v>0</v>
      </c>
      <c r="H508" s="179"/>
      <c r="I508" s="180">
        <f>ROUND(E508*H508,2)</f>
        <v>0</v>
      </c>
      <c r="J508" s="179"/>
      <c r="K508" s="180">
        <f>ROUND(E508*J508,2)</f>
        <v>0</v>
      </c>
      <c r="L508" s="180">
        <v>21</v>
      </c>
      <c r="M508" s="180">
        <f>G508*(1+L508/100)</f>
        <v>0</v>
      </c>
      <c r="N508" s="178">
        <v>2.375E-2</v>
      </c>
      <c r="O508" s="178">
        <f>ROUND(E508*N508,2)</f>
        <v>8.44</v>
      </c>
      <c r="P508" s="178">
        <v>0</v>
      </c>
      <c r="Q508" s="178">
        <f>ROUND(E508*P508,2)</f>
        <v>0</v>
      </c>
      <c r="R508" s="180"/>
      <c r="S508" s="180" t="s">
        <v>430</v>
      </c>
      <c r="T508" s="181" t="s">
        <v>431</v>
      </c>
      <c r="U508" s="158">
        <v>0.44</v>
      </c>
      <c r="V508" s="158">
        <f>ROUND(E508*U508,2)</f>
        <v>156.38999999999999</v>
      </c>
      <c r="W508" s="158"/>
      <c r="X508" s="158" t="s">
        <v>432</v>
      </c>
      <c r="Y508" s="158" t="s">
        <v>433</v>
      </c>
      <c r="Z508" s="148"/>
      <c r="AA508" s="148"/>
      <c r="AB508" s="148"/>
      <c r="AC508" s="148"/>
      <c r="AD508" s="148"/>
      <c r="AE508" s="148"/>
      <c r="AF508" s="148"/>
      <c r="AG508" s="148" t="s">
        <v>434</v>
      </c>
      <c r="AH508" s="148"/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ht="20.399999999999999" outlineLevel="2" x14ac:dyDescent="0.25">
      <c r="A509" s="155"/>
      <c r="B509" s="156"/>
      <c r="C509" s="192" t="s">
        <v>959</v>
      </c>
      <c r="D509" s="159"/>
      <c r="E509" s="160"/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5">
      <c r="A510" s="155"/>
      <c r="B510" s="156"/>
      <c r="C510" s="192" t="s">
        <v>960</v>
      </c>
      <c r="D510" s="159"/>
      <c r="E510" s="160">
        <v>355.4375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8"/>
      <c r="AA510" s="148"/>
      <c r="AB510" s="148"/>
      <c r="AC510" s="148"/>
      <c r="AD510" s="148"/>
      <c r="AE510" s="148"/>
      <c r="AF510" s="148"/>
      <c r="AG510" s="148" t="s">
        <v>436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ht="20.399999999999999" outlineLevel="1" x14ac:dyDescent="0.25">
      <c r="A511" s="175">
        <v>93</v>
      </c>
      <c r="B511" s="176" t="s">
        <v>961</v>
      </c>
      <c r="C511" s="191" t="s">
        <v>962</v>
      </c>
      <c r="D511" s="177" t="s">
        <v>485</v>
      </c>
      <c r="E511" s="178">
        <v>174.084</v>
      </c>
      <c r="F511" s="179"/>
      <c r="G511" s="180">
        <f>ROUND(E511*F511,2)</f>
        <v>0</v>
      </c>
      <c r="H511" s="179"/>
      <c r="I511" s="180">
        <f>ROUND(E511*H511,2)</f>
        <v>0</v>
      </c>
      <c r="J511" s="179"/>
      <c r="K511" s="180">
        <f>ROUND(E511*J511,2)</f>
        <v>0</v>
      </c>
      <c r="L511" s="180">
        <v>21</v>
      </c>
      <c r="M511" s="180">
        <f>G511*(1+L511/100)</f>
        <v>0</v>
      </c>
      <c r="N511" s="178">
        <v>2.07E-2</v>
      </c>
      <c r="O511" s="178">
        <f>ROUND(E511*N511,2)</f>
        <v>3.6</v>
      </c>
      <c r="P511" s="178">
        <v>0</v>
      </c>
      <c r="Q511" s="178">
        <f>ROUND(E511*P511,2)</f>
        <v>0</v>
      </c>
      <c r="R511" s="180"/>
      <c r="S511" s="180" t="s">
        <v>430</v>
      </c>
      <c r="T511" s="181" t="s">
        <v>431</v>
      </c>
      <c r="U511" s="158">
        <v>1.26</v>
      </c>
      <c r="V511" s="158">
        <f>ROUND(E511*U511,2)</f>
        <v>219.35</v>
      </c>
      <c r="W511" s="158"/>
      <c r="X511" s="158" t="s">
        <v>432</v>
      </c>
      <c r="Y511" s="158" t="s">
        <v>433</v>
      </c>
      <c r="Z511" s="148"/>
      <c r="AA511" s="148"/>
      <c r="AB511" s="148"/>
      <c r="AC511" s="148"/>
      <c r="AD511" s="148"/>
      <c r="AE511" s="148"/>
      <c r="AF511" s="148"/>
      <c r="AG511" s="148" t="s">
        <v>434</v>
      </c>
      <c r="AH511" s="148"/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2" x14ac:dyDescent="0.25">
      <c r="A512" s="155"/>
      <c r="B512" s="156"/>
      <c r="C512" s="192" t="s">
        <v>963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20.399999999999999" outlineLevel="3" x14ac:dyDescent="0.25">
      <c r="A513" s="155"/>
      <c r="B513" s="156"/>
      <c r="C513" s="192" t="s">
        <v>959</v>
      </c>
      <c r="D513" s="159"/>
      <c r="E513" s="160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5">
      <c r="A514" s="155"/>
      <c r="B514" s="156"/>
      <c r="C514" s="192" t="s">
        <v>964</v>
      </c>
      <c r="D514" s="159"/>
      <c r="E514" s="160">
        <v>174.084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8"/>
      <c r="AA514" s="148"/>
      <c r="AB514" s="148"/>
      <c r="AC514" s="148"/>
      <c r="AD514" s="148"/>
      <c r="AE514" s="148"/>
      <c r="AF514" s="148"/>
      <c r="AG514" s="148" t="s">
        <v>436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ht="20.399999999999999" outlineLevel="1" x14ac:dyDescent="0.25">
      <c r="A515" s="175">
        <v>94</v>
      </c>
      <c r="B515" s="176" t="s">
        <v>965</v>
      </c>
      <c r="C515" s="191" t="s">
        <v>966</v>
      </c>
      <c r="D515" s="177" t="s">
        <v>485</v>
      </c>
      <c r="E515" s="178">
        <v>10.762499999999999</v>
      </c>
      <c r="F515" s="179"/>
      <c r="G515" s="180">
        <f>ROUND(E515*F515,2)</f>
        <v>0</v>
      </c>
      <c r="H515" s="179"/>
      <c r="I515" s="180">
        <f>ROUND(E515*H515,2)</f>
        <v>0</v>
      </c>
      <c r="J515" s="179"/>
      <c r="K515" s="180">
        <f>ROUND(E515*J515,2)</f>
        <v>0</v>
      </c>
      <c r="L515" s="180">
        <v>21</v>
      </c>
      <c r="M515" s="180">
        <f>G515*(1+L515/100)</f>
        <v>0</v>
      </c>
      <c r="N515" s="178">
        <v>3.2809999999999999E-2</v>
      </c>
      <c r="O515" s="178">
        <f>ROUND(E515*N515,2)</f>
        <v>0.35</v>
      </c>
      <c r="P515" s="178">
        <v>0</v>
      </c>
      <c r="Q515" s="178">
        <f>ROUND(E515*P515,2)</f>
        <v>0</v>
      </c>
      <c r="R515" s="180"/>
      <c r="S515" s="180" t="s">
        <v>430</v>
      </c>
      <c r="T515" s="181" t="s">
        <v>431</v>
      </c>
      <c r="U515" s="158">
        <v>1.42</v>
      </c>
      <c r="V515" s="158">
        <f>ROUND(E515*U515,2)</f>
        <v>15.28</v>
      </c>
      <c r="W515" s="158"/>
      <c r="X515" s="158" t="s">
        <v>432</v>
      </c>
      <c r="Y515" s="158" t="s">
        <v>433</v>
      </c>
      <c r="Z515" s="148"/>
      <c r="AA515" s="148"/>
      <c r="AB515" s="148"/>
      <c r="AC515" s="148"/>
      <c r="AD515" s="148"/>
      <c r="AE515" s="148"/>
      <c r="AF515" s="148"/>
      <c r="AG515" s="148" t="s">
        <v>434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ht="20.399999999999999" outlineLevel="2" x14ac:dyDescent="0.25">
      <c r="A516" s="155"/>
      <c r="B516" s="156"/>
      <c r="C516" s="192" t="s">
        <v>959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967</v>
      </c>
      <c r="D517" s="159"/>
      <c r="E517" s="160">
        <v>10.762499999999999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ht="20.399999999999999" outlineLevel="1" x14ac:dyDescent="0.25">
      <c r="A518" s="175">
        <v>95</v>
      </c>
      <c r="B518" s="176" t="s">
        <v>968</v>
      </c>
      <c r="C518" s="191" t="s">
        <v>969</v>
      </c>
      <c r="D518" s="177" t="s">
        <v>485</v>
      </c>
      <c r="E518" s="178">
        <v>160.40100000000001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4.9059999999999999E-2</v>
      </c>
      <c r="O518" s="178">
        <f>ROUND(E518*N518,2)</f>
        <v>7.87</v>
      </c>
      <c r="P518" s="178">
        <v>0</v>
      </c>
      <c r="Q518" s="178">
        <f>ROUND(E518*P518,2)</f>
        <v>0</v>
      </c>
      <c r="R518" s="180"/>
      <c r="S518" s="180" t="s">
        <v>430</v>
      </c>
      <c r="T518" s="181" t="s">
        <v>431</v>
      </c>
      <c r="U518" s="158">
        <v>1.42</v>
      </c>
      <c r="V518" s="158">
        <f>ROUND(E518*U518,2)</f>
        <v>227.77</v>
      </c>
      <c r="W518" s="158"/>
      <c r="X518" s="158" t="s">
        <v>432</v>
      </c>
      <c r="Y518" s="158" t="s">
        <v>433</v>
      </c>
      <c r="Z518" s="148"/>
      <c r="AA518" s="148"/>
      <c r="AB518" s="148"/>
      <c r="AC518" s="148"/>
      <c r="AD518" s="148"/>
      <c r="AE518" s="148"/>
      <c r="AF518" s="148"/>
      <c r="AG518" s="148" t="s">
        <v>434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2" x14ac:dyDescent="0.25">
      <c r="A519" s="155"/>
      <c r="B519" s="156"/>
      <c r="C519" s="192" t="s">
        <v>963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ht="20.399999999999999" outlineLevel="3" x14ac:dyDescent="0.25">
      <c r="A520" s="155"/>
      <c r="B520" s="156"/>
      <c r="C520" s="192" t="s">
        <v>959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970</v>
      </c>
      <c r="D521" s="159"/>
      <c r="E521" s="160">
        <v>189.39349999999999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192" t="s">
        <v>971</v>
      </c>
      <c r="D522" s="159"/>
      <c r="E522" s="160">
        <v>-59.3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436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5">
      <c r="A523" s="155"/>
      <c r="B523" s="156"/>
      <c r="C523" s="192" t="s">
        <v>972</v>
      </c>
      <c r="D523" s="159"/>
      <c r="E523" s="160">
        <v>24.887499999999999</v>
      </c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436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192" t="s">
        <v>973</v>
      </c>
      <c r="D524" s="159"/>
      <c r="E524" s="160">
        <v>5.42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4" t="s">
        <v>871</v>
      </c>
      <c r="D525" s="161"/>
      <c r="E525" s="162">
        <v>160.40100000000001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436</v>
      </c>
      <c r="AH525" s="148">
        <v>1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ht="20.399999999999999" outlineLevel="1" x14ac:dyDescent="0.25">
      <c r="A526" s="175">
        <v>96</v>
      </c>
      <c r="B526" s="176" t="s">
        <v>974</v>
      </c>
      <c r="C526" s="191" t="s">
        <v>975</v>
      </c>
      <c r="D526" s="177" t="s">
        <v>485</v>
      </c>
      <c r="E526" s="178">
        <v>10.19</v>
      </c>
      <c r="F526" s="179"/>
      <c r="G526" s="180">
        <f>ROUND(E526*F526,2)</f>
        <v>0</v>
      </c>
      <c r="H526" s="179"/>
      <c r="I526" s="180">
        <f>ROUND(E526*H526,2)</f>
        <v>0</v>
      </c>
      <c r="J526" s="179"/>
      <c r="K526" s="180">
        <f>ROUND(E526*J526,2)</f>
        <v>0</v>
      </c>
      <c r="L526" s="180">
        <v>21</v>
      </c>
      <c r="M526" s="180">
        <f>G526*(1+L526/100)</f>
        <v>0</v>
      </c>
      <c r="N526" s="178">
        <v>1.489E-2</v>
      </c>
      <c r="O526" s="178">
        <f>ROUND(E526*N526,2)</f>
        <v>0.15</v>
      </c>
      <c r="P526" s="178">
        <v>0</v>
      </c>
      <c r="Q526" s="178">
        <f>ROUND(E526*P526,2)</f>
        <v>0</v>
      </c>
      <c r="R526" s="180"/>
      <c r="S526" s="180" t="s">
        <v>430</v>
      </c>
      <c r="T526" s="181" t="s">
        <v>431</v>
      </c>
      <c r="U526" s="158">
        <v>2.33</v>
      </c>
      <c r="V526" s="158">
        <f>ROUND(E526*U526,2)</f>
        <v>23.74</v>
      </c>
      <c r="W526" s="158"/>
      <c r="X526" s="158" t="s">
        <v>432</v>
      </c>
      <c r="Y526" s="158" t="s">
        <v>433</v>
      </c>
      <c r="Z526" s="148"/>
      <c r="AA526" s="148"/>
      <c r="AB526" s="148"/>
      <c r="AC526" s="148"/>
      <c r="AD526" s="148"/>
      <c r="AE526" s="148"/>
      <c r="AF526" s="148"/>
      <c r="AG526" s="148" t="s">
        <v>434</v>
      </c>
      <c r="AH526" s="148"/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2" x14ac:dyDescent="0.25">
      <c r="A527" s="155"/>
      <c r="B527" s="156"/>
      <c r="C527" s="192" t="s">
        <v>963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436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ht="20.399999999999999" outlineLevel="3" x14ac:dyDescent="0.25">
      <c r="A528" s="155"/>
      <c r="B528" s="156"/>
      <c r="C528" s="192" t="s">
        <v>959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ht="30.6" outlineLevel="3" x14ac:dyDescent="0.25">
      <c r="A529" s="155"/>
      <c r="B529" s="156"/>
      <c r="C529" s="192" t="s">
        <v>976</v>
      </c>
      <c r="D529" s="159"/>
      <c r="E529" s="160">
        <v>10.19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ht="20.399999999999999" outlineLevel="1" x14ac:dyDescent="0.25">
      <c r="A530" s="175">
        <v>97</v>
      </c>
      <c r="B530" s="176" t="s">
        <v>977</v>
      </c>
      <c r="C530" s="191" t="s">
        <v>978</v>
      </c>
      <c r="D530" s="177" t="s">
        <v>485</v>
      </c>
      <c r="E530" s="178">
        <v>2.8</v>
      </c>
      <c r="F530" s="179"/>
      <c r="G530" s="180">
        <f>ROUND(E530*F530,2)</f>
        <v>0</v>
      </c>
      <c r="H530" s="179"/>
      <c r="I530" s="180">
        <f>ROUND(E530*H530,2)</f>
        <v>0</v>
      </c>
      <c r="J530" s="179"/>
      <c r="K530" s="180">
        <f>ROUND(E530*J530,2)</f>
        <v>0</v>
      </c>
      <c r="L530" s="180">
        <v>21</v>
      </c>
      <c r="M530" s="180">
        <f>G530*(1+L530/100)</f>
        <v>0</v>
      </c>
      <c r="N530" s="178">
        <v>2.4309999999999998E-2</v>
      </c>
      <c r="O530" s="178">
        <f>ROUND(E530*N530,2)</f>
        <v>7.0000000000000007E-2</v>
      </c>
      <c r="P530" s="178">
        <v>0</v>
      </c>
      <c r="Q530" s="178">
        <f>ROUND(E530*P530,2)</f>
        <v>0</v>
      </c>
      <c r="R530" s="180"/>
      <c r="S530" s="180" t="s">
        <v>430</v>
      </c>
      <c r="T530" s="181" t="s">
        <v>431</v>
      </c>
      <c r="U530" s="158">
        <v>3.04</v>
      </c>
      <c r="V530" s="158">
        <f>ROUND(E530*U530,2)</f>
        <v>8.51</v>
      </c>
      <c r="W530" s="158"/>
      <c r="X530" s="158" t="s">
        <v>432</v>
      </c>
      <c r="Y530" s="158" t="s">
        <v>433</v>
      </c>
      <c r="Z530" s="148"/>
      <c r="AA530" s="148"/>
      <c r="AB530" s="148"/>
      <c r="AC530" s="148"/>
      <c r="AD530" s="148"/>
      <c r="AE530" s="148"/>
      <c r="AF530" s="148"/>
      <c r="AG530" s="148" t="s">
        <v>434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ht="20.399999999999999" outlineLevel="2" x14ac:dyDescent="0.25">
      <c r="A531" s="155"/>
      <c r="B531" s="156"/>
      <c r="C531" s="192" t="s">
        <v>959</v>
      </c>
      <c r="D531" s="159"/>
      <c r="E531" s="160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436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5">
      <c r="A532" s="155"/>
      <c r="B532" s="156"/>
      <c r="C532" s="192" t="s">
        <v>979</v>
      </c>
      <c r="D532" s="159"/>
      <c r="E532" s="160">
        <v>2.8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436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 x14ac:dyDescent="0.25">
      <c r="A533" s="175">
        <v>98</v>
      </c>
      <c r="B533" s="176" t="s">
        <v>980</v>
      </c>
      <c r="C533" s="191" t="s">
        <v>981</v>
      </c>
      <c r="D533" s="177" t="s">
        <v>485</v>
      </c>
      <c r="E533" s="178">
        <v>5.42</v>
      </c>
      <c r="F533" s="179"/>
      <c r="G533" s="180">
        <f>ROUND(E533*F533,2)</f>
        <v>0</v>
      </c>
      <c r="H533" s="179"/>
      <c r="I533" s="180">
        <f>ROUND(E533*H533,2)</f>
        <v>0</v>
      </c>
      <c r="J533" s="179"/>
      <c r="K533" s="180">
        <f>ROUND(E533*J533,2)</f>
        <v>0</v>
      </c>
      <c r="L533" s="180">
        <v>21</v>
      </c>
      <c r="M533" s="180">
        <f>G533*(1+L533/100)</f>
        <v>0</v>
      </c>
      <c r="N533" s="178">
        <v>0</v>
      </c>
      <c r="O533" s="178">
        <f>ROUND(E533*N533,2)</f>
        <v>0</v>
      </c>
      <c r="P533" s="178">
        <v>0</v>
      </c>
      <c r="Q533" s="178">
        <f>ROUND(E533*P533,2)</f>
        <v>0</v>
      </c>
      <c r="R533" s="180"/>
      <c r="S533" s="180" t="s">
        <v>430</v>
      </c>
      <c r="T533" s="181" t="s">
        <v>431</v>
      </c>
      <c r="U533" s="158">
        <v>0.42</v>
      </c>
      <c r="V533" s="158">
        <f>ROUND(E533*U533,2)</f>
        <v>2.2799999999999998</v>
      </c>
      <c r="W533" s="158"/>
      <c r="X533" s="158" t="s">
        <v>432</v>
      </c>
      <c r="Y533" s="158" t="s">
        <v>433</v>
      </c>
      <c r="Z533" s="148"/>
      <c r="AA533" s="148"/>
      <c r="AB533" s="148"/>
      <c r="AC533" s="148"/>
      <c r="AD533" s="148"/>
      <c r="AE533" s="148"/>
      <c r="AF533" s="148"/>
      <c r="AG533" s="148" t="s">
        <v>434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ht="20.399999999999999" outlineLevel="2" x14ac:dyDescent="0.25">
      <c r="A534" s="155"/>
      <c r="B534" s="156"/>
      <c r="C534" s="192" t="s">
        <v>959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436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25">
      <c r="A535" s="155"/>
      <c r="B535" s="156"/>
      <c r="C535" s="192" t="s">
        <v>982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436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973</v>
      </c>
      <c r="D536" s="159"/>
      <c r="E536" s="160">
        <v>5.42</v>
      </c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436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 x14ac:dyDescent="0.25">
      <c r="A537" s="182">
        <v>99</v>
      </c>
      <c r="B537" s="183" t="s">
        <v>983</v>
      </c>
      <c r="C537" s="193" t="s">
        <v>984</v>
      </c>
      <c r="D537" s="184" t="s">
        <v>485</v>
      </c>
      <c r="E537" s="185">
        <v>355.4375</v>
      </c>
      <c r="F537" s="186"/>
      <c r="G537" s="187">
        <f>ROUND(E537*F537,2)</f>
        <v>0</v>
      </c>
      <c r="H537" s="186"/>
      <c r="I537" s="187">
        <f>ROUND(E537*H537,2)</f>
        <v>0</v>
      </c>
      <c r="J537" s="186"/>
      <c r="K537" s="187">
        <f>ROUND(E537*J537,2)</f>
        <v>0</v>
      </c>
      <c r="L537" s="187">
        <v>21</v>
      </c>
      <c r="M537" s="187">
        <f>G537*(1+L537/100)</f>
        <v>0</v>
      </c>
      <c r="N537" s="185">
        <v>0</v>
      </c>
      <c r="O537" s="185">
        <f>ROUND(E537*N537,2)</f>
        <v>0</v>
      </c>
      <c r="P537" s="185">
        <v>0</v>
      </c>
      <c r="Q537" s="185">
        <f>ROUND(E537*P537,2)</f>
        <v>0</v>
      </c>
      <c r="R537" s="187"/>
      <c r="S537" s="187" t="s">
        <v>430</v>
      </c>
      <c r="T537" s="188" t="s">
        <v>431</v>
      </c>
      <c r="U537" s="158">
        <v>0.01</v>
      </c>
      <c r="V537" s="158">
        <f>ROUND(E537*U537,2)</f>
        <v>3.55</v>
      </c>
      <c r="W537" s="158"/>
      <c r="X537" s="158" t="s">
        <v>432</v>
      </c>
      <c r="Y537" s="158" t="s">
        <v>433</v>
      </c>
      <c r="Z537" s="148"/>
      <c r="AA537" s="148"/>
      <c r="AB537" s="148"/>
      <c r="AC537" s="148"/>
      <c r="AD537" s="148"/>
      <c r="AE537" s="148"/>
      <c r="AF537" s="148"/>
      <c r="AG537" s="148" t="s">
        <v>434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 x14ac:dyDescent="0.25">
      <c r="A538" s="175">
        <v>100</v>
      </c>
      <c r="B538" s="176" t="s">
        <v>985</v>
      </c>
      <c r="C538" s="191" t="s">
        <v>986</v>
      </c>
      <c r="D538" s="177" t="s">
        <v>485</v>
      </c>
      <c r="E538" s="178">
        <v>355.4375</v>
      </c>
      <c r="F538" s="179"/>
      <c r="G538" s="180">
        <f>ROUND(E538*F538,2)</f>
        <v>0</v>
      </c>
      <c r="H538" s="179"/>
      <c r="I538" s="180">
        <f>ROUND(E538*H538,2)</f>
        <v>0</v>
      </c>
      <c r="J538" s="179"/>
      <c r="K538" s="180">
        <f>ROUND(E538*J538,2)</f>
        <v>0</v>
      </c>
      <c r="L538" s="180">
        <v>21</v>
      </c>
      <c r="M538" s="180">
        <f>G538*(1+L538/100)</f>
        <v>0</v>
      </c>
      <c r="N538" s="178">
        <v>3.5E-4</v>
      </c>
      <c r="O538" s="178">
        <f>ROUND(E538*N538,2)</f>
        <v>0.12</v>
      </c>
      <c r="P538" s="178">
        <v>0</v>
      </c>
      <c r="Q538" s="178">
        <f>ROUND(E538*P538,2)</f>
        <v>0</v>
      </c>
      <c r="R538" s="180"/>
      <c r="S538" s="180" t="s">
        <v>430</v>
      </c>
      <c r="T538" s="181" t="s">
        <v>431</v>
      </c>
      <c r="U538" s="158">
        <v>0.09</v>
      </c>
      <c r="V538" s="158">
        <f>ROUND(E538*U538,2)</f>
        <v>31.99</v>
      </c>
      <c r="W538" s="158"/>
      <c r="X538" s="158" t="s">
        <v>432</v>
      </c>
      <c r="Y538" s="158" t="s">
        <v>433</v>
      </c>
      <c r="Z538" s="148"/>
      <c r="AA538" s="148"/>
      <c r="AB538" s="148"/>
      <c r="AC538" s="148"/>
      <c r="AD538" s="148"/>
      <c r="AE538" s="148"/>
      <c r="AF538" s="148"/>
      <c r="AG538" s="148" t="s">
        <v>434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ht="20.399999999999999" outlineLevel="2" x14ac:dyDescent="0.25">
      <c r="A539" s="155"/>
      <c r="B539" s="156"/>
      <c r="C539" s="192" t="s">
        <v>959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92" t="s">
        <v>960</v>
      </c>
      <c r="D540" s="159"/>
      <c r="E540" s="160">
        <v>355.4375</v>
      </c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436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 x14ac:dyDescent="0.25">
      <c r="A541" s="175">
        <v>101</v>
      </c>
      <c r="B541" s="176" t="s">
        <v>987</v>
      </c>
      <c r="C541" s="191" t="s">
        <v>988</v>
      </c>
      <c r="D541" s="177" t="s">
        <v>738</v>
      </c>
      <c r="E541" s="178">
        <v>4.3</v>
      </c>
      <c r="F541" s="179"/>
      <c r="G541" s="180">
        <f>ROUND(E541*F541,2)</f>
        <v>0</v>
      </c>
      <c r="H541" s="179"/>
      <c r="I541" s="180">
        <f>ROUND(E541*H541,2)</f>
        <v>0</v>
      </c>
      <c r="J541" s="179"/>
      <c r="K541" s="180">
        <f>ROUND(E541*J541,2)</f>
        <v>0</v>
      </c>
      <c r="L541" s="180">
        <v>21</v>
      </c>
      <c r="M541" s="180">
        <f>G541*(1+L541/100)</f>
        <v>0</v>
      </c>
      <c r="N541" s="178">
        <v>5.1000000000000004E-4</v>
      </c>
      <c r="O541" s="178">
        <f>ROUND(E541*N541,2)</f>
        <v>0</v>
      </c>
      <c r="P541" s="178">
        <v>0</v>
      </c>
      <c r="Q541" s="178">
        <f>ROUND(E541*P541,2)</f>
        <v>0</v>
      </c>
      <c r="R541" s="180"/>
      <c r="S541" s="180" t="s">
        <v>430</v>
      </c>
      <c r="T541" s="181" t="s">
        <v>431</v>
      </c>
      <c r="U541" s="158">
        <v>0.16</v>
      </c>
      <c r="V541" s="158">
        <f>ROUND(E541*U541,2)</f>
        <v>0.69</v>
      </c>
      <c r="W541" s="158"/>
      <c r="X541" s="158" t="s">
        <v>432</v>
      </c>
      <c r="Y541" s="158" t="s">
        <v>433</v>
      </c>
      <c r="Z541" s="148"/>
      <c r="AA541" s="148"/>
      <c r="AB541" s="148"/>
      <c r="AC541" s="148"/>
      <c r="AD541" s="148"/>
      <c r="AE541" s="148"/>
      <c r="AF541" s="148"/>
      <c r="AG541" s="148" t="s">
        <v>434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0.399999999999999" outlineLevel="2" x14ac:dyDescent="0.25">
      <c r="A542" s="155"/>
      <c r="B542" s="156"/>
      <c r="C542" s="192" t="s">
        <v>959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436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5">
      <c r="A543" s="155"/>
      <c r="B543" s="156"/>
      <c r="C543" s="192" t="s">
        <v>989</v>
      </c>
      <c r="D543" s="159"/>
      <c r="E543" s="160">
        <v>4.3</v>
      </c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 x14ac:dyDescent="0.25">
      <c r="A544" s="175">
        <v>102</v>
      </c>
      <c r="B544" s="176" t="s">
        <v>990</v>
      </c>
      <c r="C544" s="191" t="s">
        <v>991</v>
      </c>
      <c r="D544" s="177" t="s">
        <v>738</v>
      </c>
      <c r="E544" s="178">
        <v>4.3</v>
      </c>
      <c r="F544" s="179"/>
      <c r="G544" s="180">
        <f>ROUND(E544*F544,2)</f>
        <v>0</v>
      </c>
      <c r="H544" s="179"/>
      <c r="I544" s="180">
        <f>ROUND(E544*H544,2)</f>
        <v>0</v>
      </c>
      <c r="J544" s="179"/>
      <c r="K544" s="180">
        <f>ROUND(E544*J544,2)</f>
        <v>0</v>
      </c>
      <c r="L544" s="180">
        <v>21</v>
      </c>
      <c r="M544" s="180">
        <f>G544*(1+L544/100)</f>
        <v>0</v>
      </c>
      <c r="N544" s="178">
        <v>5.1000000000000004E-4</v>
      </c>
      <c r="O544" s="178">
        <f>ROUND(E544*N544,2)</f>
        <v>0</v>
      </c>
      <c r="P544" s="178">
        <v>0</v>
      </c>
      <c r="Q544" s="178">
        <f>ROUND(E544*P544,2)</f>
        <v>0</v>
      </c>
      <c r="R544" s="180"/>
      <c r="S544" s="180" t="s">
        <v>430</v>
      </c>
      <c r="T544" s="181" t="s">
        <v>431</v>
      </c>
      <c r="U544" s="158">
        <v>0.16</v>
      </c>
      <c r="V544" s="158">
        <f>ROUND(E544*U544,2)</f>
        <v>0.69</v>
      </c>
      <c r="W544" s="158"/>
      <c r="X544" s="158" t="s">
        <v>432</v>
      </c>
      <c r="Y544" s="158" t="s">
        <v>433</v>
      </c>
      <c r="Z544" s="148"/>
      <c r="AA544" s="148"/>
      <c r="AB544" s="148"/>
      <c r="AC544" s="148"/>
      <c r="AD544" s="148"/>
      <c r="AE544" s="148"/>
      <c r="AF544" s="148"/>
      <c r="AG544" s="148" t="s">
        <v>434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ht="20.399999999999999" outlineLevel="2" x14ac:dyDescent="0.25">
      <c r="A545" s="155"/>
      <c r="B545" s="156"/>
      <c r="C545" s="192" t="s">
        <v>959</v>
      </c>
      <c r="D545" s="159"/>
      <c r="E545" s="160"/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436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25">
      <c r="A546" s="155"/>
      <c r="B546" s="156"/>
      <c r="C546" s="192" t="s">
        <v>989</v>
      </c>
      <c r="D546" s="159"/>
      <c r="E546" s="160">
        <v>4.3</v>
      </c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436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ht="40.799999999999997" outlineLevel="1" x14ac:dyDescent="0.25">
      <c r="A547" s="175">
        <v>103</v>
      </c>
      <c r="B547" s="176" t="s">
        <v>992</v>
      </c>
      <c r="C547" s="191" t="s">
        <v>993</v>
      </c>
      <c r="D547" s="177" t="s">
        <v>485</v>
      </c>
      <c r="E547" s="178">
        <v>402.01819999999998</v>
      </c>
      <c r="F547" s="179"/>
      <c r="G547" s="180">
        <f>ROUND(E547*F547,2)</f>
        <v>0</v>
      </c>
      <c r="H547" s="179"/>
      <c r="I547" s="180">
        <f>ROUND(E547*H547,2)</f>
        <v>0</v>
      </c>
      <c r="J547" s="179"/>
      <c r="K547" s="180">
        <f>ROUND(E547*J547,2)</f>
        <v>0</v>
      </c>
      <c r="L547" s="180">
        <v>21</v>
      </c>
      <c r="M547" s="180">
        <f>G547*(1+L547/100)</f>
        <v>0</v>
      </c>
      <c r="N547" s="178">
        <v>0</v>
      </c>
      <c r="O547" s="178">
        <f>ROUND(E547*N547,2)</f>
        <v>0</v>
      </c>
      <c r="P547" s="178">
        <v>0</v>
      </c>
      <c r="Q547" s="178">
        <f>ROUND(E547*P547,2)</f>
        <v>0</v>
      </c>
      <c r="R547" s="180"/>
      <c r="S547" s="180" t="s">
        <v>560</v>
      </c>
      <c r="T547" s="181" t="s">
        <v>739</v>
      </c>
      <c r="U547" s="158">
        <v>1.42</v>
      </c>
      <c r="V547" s="158">
        <f>ROUND(E547*U547,2)</f>
        <v>570.87</v>
      </c>
      <c r="W547" s="158"/>
      <c r="X547" s="158" t="s">
        <v>432</v>
      </c>
      <c r="Y547" s="158" t="s">
        <v>433</v>
      </c>
      <c r="Z547" s="148"/>
      <c r="AA547" s="148"/>
      <c r="AB547" s="148"/>
      <c r="AC547" s="148"/>
      <c r="AD547" s="148"/>
      <c r="AE547" s="148"/>
      <c r="AF547" s="148"/>
      <c r="AG547" s="148" t="s">
        <v>434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ht="20.399999999999999" outlineLevel="2" x14ac:dyDescent="0.25">
      <c r="A548" s="155"/>
      <c r="B548" s="156"/>
      <c r="C548" s="192" t="s">
        <v>959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5">
      <c r="A549" s="155"/>
      <c r="B549" s="156"/>
      <c r="C549" s="192" t="s">
        <v>994</v>
      </c>
      <c r="D549" s="159"/>
      <c r="E549" s="160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436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25">
      <c r="A550" s="155"/>
      <c r="B550" s="156"/>
      <c r="C550" s="192" t="s">
        <v>995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436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5">
      <c r="A551" s="155"/>
      <c r="B551" s="156"/>
      <c r="C551" s="192" t="s">
        <v>996</v>
      </c>
      <c r="D551" s="159"/>
      <c r="E551" s="160">
        <v>400.29500000000002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997</v>
      </c>
      <c r="D552" s="159"/>
      <c r="E552" s="160">
        <v>-20.100000000000001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5">
      <c r="A553" s="155"/>
      <c r="B553" s="156"/>
      <c r="C553" s="192" t="s">
        <v>998</v>
      </c>
      <c r="D553" s="159"/>
      <c r="E553" s="160">
        <v>21.8232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436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25">
      <c r="A554" s="155"/>
      <c r="B554" s="156"/>
      <c r="C554" s="192" t="s">
        <v>999</v>
      </c>
      <c r="D554" s="159"/>
      <c r="E554" s="160"/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8"/>
      <c r="AA554" s="148"/>
      <c r="AB554" s="148"/>
      <c r="AC554" s="148"/>
      <c r="AD554" s="148"/>
      <c r="AE554" s="148"/>
      <c r="AF554" s="148"/>
      <c r="AG554" s="148" t="s">
        <v>436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ht="40.799999999999997" outlineLevel="3" x14ac:dyDescent="0.25">
      <c r="A555" s="155"/>
      <c r="B555" s="156"/>
      <c r="C555" s="192" t="s">
        <v>1000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436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5">
      <c r="A556" s="155"/>
      <c r="B556" s="156"/>
      <c r="C556" s="192" t="s">
        <v>1001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ht="40.799999999999997" outlineLevel="3" x14ac:dyDescent="0.25">
      <c r="A557" s="155"/>
      <c r="B557" s="156"/>
      <c r="C557" s="192" t="s">
        <v>1002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ht="20.399999999999999" outlineLevel="3" x14ac:dyDescent="0.25">
      <c r="A558" s="155"/>
      <c r="B558" s="156"/>
      <c r="C558" s="192" t="s">
        <v>1003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30.6" outlineLevel="3" x14ac:dyDescent="0.25">
      <c r="A559" s="155"/>
      <c r="B559" s="156"/>
      <c r="C559" s="192" t="s">
        <v>1004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436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ht="20.399999999999999" outlineLevel="3" x14ac:dyDescent="0.25">
      <c r="A560" s="155"/>
      <c r="B560" s="156"/>
      <c r="C560" s="192" t="s">
        <v>1005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 x14ac:dyDescent="0.25">
      <c r="A561" s="175">
        <v>104</v>
      </c>
      <c r="B561" s="176" t="s">
        <v>1006</v>
      </c>
      <c r="C561" s="191" t="s">
        <v>1007</v>
      </c>
      <c r="D561" s="177" t="s">
        <v>485</v>
      </c>
      <c r="E561" s="178">
        <v>81.400000000000006</v>
      </c>
      <c r="F561" s="179"/>
      <c r="G561" s="180">
        <f>ROUND(E561*F561,2)</f>
        <v>0</v>
      </c>
      <c r="H561" s="179"/>
      <c r="I561" s="180">
        <f>ROUND(E561*H561,2)</f>
        <v>0</v>
      </c>
      <c r="J561" s="179"/>
      <c r="K561" s="180">
        <f>ROUND(E561*J561,2)</f>
        <v>0</v>
      </c>
      <c r="L561" s="180">
        <v>21</v>
      </c>
      <c r="M561" s="180">
        <f>G561*(1+L561/100)</f>
        <v>0</v>
      </c>
      <c r="N561" s="178">
        <v>4.0000000000000003E-5</v>
      </c>
      <c r="O561" s="178">
        <f>ROUND(E561*N561,2)</f>
        <v>0</v>
      </c>
      <c r="P561" s="178">
        <v>0</v>
      </c>
      <c r="Q561" s="178">
        <f>ROUND(E561*P561,2)</f>
        <v>0</v>
      </c>
      <c r="R561" s="180"/>
      <c r="S561" s="180" t="s">
        <v>430</v>
      </c>
      <c r="T561" s="181" t="s">
        <v>431</v>
      </c>
      <c r="U561" s="158">
        <v>0.08</v>
      </c>
      <c r="V561" s="158">
        <f>ROUND(E561*U561,2)</f>
        <v>6.51</v>
      </c>
      <c r="W561" s="158"/>
      <c r="X561" s="158" t="s">
        <v>432</v>
      </c>
      <c r="Y561" s="158" t="s">
        <v>433</v>
      </c>
      <c r="Z561" s="148"/>
      <c r="AA561" s="148"/>
      <c r="AB561" s="148"/>
      <c r="AC561" s="148"/>
      <c r="AD561" s="148"/>
      <c r="AE561" s="148"/>
      <c r="AF561" s="148"/>
      <c r="AG561" s="148" t="s">
        <v>434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25">
      <c r="A562" s="155"/>
      <c r="B562" s="156"/>
      <c r="C562" s="192" t="s">
        <v>540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92" t="s">
        <v>1008</v>
      </c>
      <c r="D563" s="159"/>
      <c r="E563" s="160">
        <v>59.3</v>
      </c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436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92" t="s">
        <v>1009</v>
      </c>
      <c r="D564" s="159"/>
      <c r="E564" s="160">
        <v>2</v>
      </c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1010</v>
      </c>
      <c r="D565" s="159"/>
      <c r="E565" s="160">
        <v>20.100000000000001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ht="30.6" outlineLevel="1" x14ac:dyDescent="0.25">
      <c r="A566" s="175">
        <v>105</v>
      </c>
      <c r="B566" s="176" t="s">
        <v>1011</v>
      </c>
      <c r="C566" s="191" t="s">
        <v>1012</v>
      </c>
      <c r="D566" s="177" t="s">
        <v>485</v>
      </c>
      <c r="E566" s="178">
        <v>53.22</v>
      </c>
      <c r="F566" s="179"/>
      <c r="G566" s="180">
        <f>ROUND(E566*F566,2)</f>
        <v>0</v>
      </c>
      <c r="H566" s="179"/>
      <c r="I566" s="180">
        <f>ROUND(E566*H566,2)</f>
        <v>0</v>
      </c>
      <c r="J566" s="179"/>
      <c r="K566" s="180">
        <f>ROUND(E566*J566,2)</f>
        <v>0</v>
      </c>
      <c r="L566" s="180">
        <v>21</v>
      </c>
      <c r="M566" s="180">
        <f>G566*(1+L566/100)</f>
        <v>0</v>
      </c>
      <c r="N566" s="178">
        <v>0</v>
      </c>
      <c r="O566" s="178">
        <f>ROUND(E566*N566,2)</f>
        <v>0</v>
      </c>
      <c r="P566" s="178">
        <v>0</v>
      </c>
      <c r="Q566" s="178">
        <f>ROUND(E566*P566,2)</f>
        <v>0</v>
      </c>
      <c r="R566" s="180"/>
      <c r="S566" s="180" t="s">
        <v>560</v>
      </c>
      <c r="T566" s="181" t="s">
        <v>739</v>
      </c>
      <c r="U566" s="158">
        <v>1.42</v>
      </c>
      <c r="V566" s="158">
        <f>ROUND(E566*U566,2)</f>
        <v>75.569999999999993</v>
      </c>
      <c r="W566" s="158"/>
      <c r="X566" s="158" t="s">
        <v>432</v>
      </c>
      <c r="Y566" s="158" t="s">
        <v>433</v>
      </c>
      <c r="Z566" s="148"/>
      <c r="AA566" s="148"/>
      <c r="AB566" s="148"/>
      <c r="AC566" s="148"/>
      <c r="AD566" s="148"/>
      <c r="AE566" s="148"/>
      <c r="AF566" s="148"/>
      <c r="AG566" s="148" t="s">
        <v>434</v>
      </c>
      <c r="AH566" s="148"/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2" x14ac:dyDescent="0.25">
      <c r="A567" s="155"/>
      <c r="B567" s="156"/>
      <c r="C567" s="192" t="s">
        <v>1013</v>
      </c>
      <c r="D567" s="159"/>
      <c r="E567" s="160">
        <v>53.22</v>
      </c>
      <c r="F567" s="158"/>
      <c r="G567" s="158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8"/>
      <c r="AA567" s="148"/>
      <c r="AB567" s="148"/>
      <c r="AC567" s="148"/>
      <c r="AD567" s="148"/>
      <c r="AE567" s="148"/>
      <c r="AF567" s="148"/>
      <c r="AG567" s="148" t="s">
        <v>436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ht="30.6" outlineLevel="1" x14ac:dyDescent="0.25">
      <c r="A568" s="175">
        <v>106</v>
      </c>
      <c r="B568" s="176" t="s">
        <v>1014</v>
      </c>
      <c r="C568" s="191" t="s">
        <v>1015</v>
      </c>
      <c r="D568" s="177" t="s">
        <v>485</v>
      </c>
      <c r="E568" s="178">
        <v>53.3</v>
      </c>
      <c r="F568" s="179"/>
      <c r="G568" s="180">
        <f>ROUND(E568*F568,2)</f>
        <v>0</v>
      </c>
      <c r="H568" s="179"/>
      <c r="I568" s="180">
        <f>ROUND(E568*H568,2)</f>
        <v>0</v>
      </c>
      <c r="J568" s="179"/>
      <c r="K568" s="180">
        <f>ROUND(E568*J568,2)</f>
        <v>0</v>
      </c>
      <c r="L568" s="180">
        <v>21</v>
      </c>
      <c r="M568" s="180">
        <f>G568*(1+L568/100)</f>
        <v>0</v>
      </c>
      <c r="N568" s="178">
        <v>0</v>
      </c>
      <c r="O568" s="178">
        <f>ROUND(E568*N568,2)</f>
        <v>0</v>
      </c>
      <c r="P568" s="178">
        <v>0</v>
      </c>
      <c r="Q568" s="178">
        <f>ROUND(E568*P568,2)</f>
        <v>0</v>
      </c>
      <c r="R568" s="180"/>
      <c r="S568" s="180" t="s">
        <v>560</v>
      </c>
      <c r="T568" s="181" t="s">
        <v>739</v>
      </c>
      <c r="U568" s="158">
        <v>1.42</v>
      </c>
      <c r="V568" s="158">
        <f>ROUND(E568*U568,2)</f>
        <v>75.69</v>
      </c>
      <c r="W568" s="158"/>
      <c r="X568" s="158" t="s">
        <v>432</v>
      </c>
      <c r="Y568" s="158" t="s">
        <v>433</v>
      </c>
      <c r="Z568" s="148"/>
      <c r="AA568" s="148"/>
      <c r="AB568" s="148"/>
      <c r="AC568" s="148"/>
      <c r="AD568" s="148"/>
      <c r="AE568" s="148"/>
      <c r="AF568" s="148"/>
      <c r="AG568" s="148" t="s">
        <v>434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2" x14ac:dyDescent="0.25">
      <c r="A569" s="155"/>
      <c r="B569" s="156"/>
      <c r="C569" s="192" t="s">
        <v>1016</v>
      </c>
      <c r="D569" s="159"/>
      <c r="E569" s="160">
        <v>53.3</v>
      </c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436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ht="20.399999999999999" outlineLevel="1" x14ac:dyDescent="0.25">
      <c r="A570" s="175">
        <v>107</v>
      </c>
      <c r="B570" s="176" t="s">
        <v>1017</v>
      </c>
      <c r="C570" s="191" t="s">
        <v>1018</v>
      </c>
      <c r="D570" s="177" t="s">
        <v>485</v>
      </c>
      <c r="E570" s="178">
        <v>10.815</v>
      </c>
      <c r="F570" s="179"/>
      <c r="G570" s="180">
        <f>ROUND(E570*F570,2)</f>
        <v>0</v>
      </c>
      <c r="H570" s="179"/>
      <c r="I570" s="180">
        <f>ROUND(E570*H570,2)</f>
        <v>0</v>
      </c>
      <c r="J570" s="179"/>
      <c r="K570" s="180">
        <f>ROUND(E570*J570,2)</f>
        <v>0</v>
      </c>
      <c r="L570" s="180">
        <v>21</v>
      </c>
      <c r="M570" s="180">
        <f>G570*(1+L570/100)</f>
        <v>0</v>
      </c>
      <c r="N570" s="178">
        <v>2.358E-2</v>
      </c>
      <c r="O570" s="178">
        <f>ROUND(E570*N570,2)</f>
        <v>0.26</v>
      </c>
      <c r="P570" s="178">
        <v>0</v>
      </c>
      <c r="Q570" s="178">
        <f>ROUND(E570*P570,2)</f>
        <v>0</v>
      </c>
      <c r="R570" s="180"/>
      <c r="S570" s="180" t="s">
        <v>430</v>
      </c>
      <c r="T570" s="181" t="s">
        <v>431</v>
      </c>
      <c r="U570" s="158">
        <v>1.16534</v>
      </c>
      <c r="V570" s="158">
        <f>ROUND(E570*U570,2)</f>
        <v>12.6</v>
      </c>
      <c r="W570" s="158"/>
      <c r="X570" s="158" t="s">
        <v>432</v>
      </c>
      <c r="Y570" s="158" t="s">
        <v>433</v>
      </c>
      <c r="Z570" s="148"/>
      <c r="AA570" s="148"/>
      <c r="AB570" s="148"/>
      <c r="AC570" s="148"/>
      <c r="AD570" s="148"/>
      <c r="AE570" s="148"/>
      <c r="AF570" s="148"/>
      <c r="AG570" s="148" t="s">
        <v>434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ht="20.399999999999999" outlineLevel="2" x14ac:dyDescent="0.25">
      <c r="A571" s="155"/>
      <c r="B571" s="156"/>
      <c r="C571" s="192" t="s">
        <v>1019</v>
      </c>
      <c r="D571" s="159"/>
      <c r="E571" s="160">
        <v>10.815</v>
      </c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8"/>
      <c r="AA571" s="148"/>
      <c r="AB571" s="148"/>
      <c r="AC571" s="148"/>
      <c r="AD571" s="148"/>
      <c r="AE571" s="148"/>
      <c r="AF571" s="148"/>
      <c r="AG571" s="148" t="s">
        <v>436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 x14ac:dyDescent="0.25">
      <c r="A572" s="175">
        <v>108</v>
      </c>
      <c r="B572" s="176" t="s">
        <v>1020</v>
      </c>
      <c r="C572" s="191" t="s">
        <v>1021</v>
      </c>
      <c r="D572" s="177" t="s">
        <v>485</v>
      </c>
      <c r="E572" s="178">
        <v>41.71</v>
      </c>
      <c r="F572" s="179"/>
      <c r="G572" s="180">
        <f>ROUND(E572*F572,2)</f>
        <v>0</v>
      </c>
      <c r="H572" s="179"/>
      <c r="I572" s="180">
        <f>ROUND(E572*H572,2)</f>
        <v>0</v>
      </c>
      <c r="J572" s="179"/>
      <c r="K572" s="180">
        <f>ROUND(E572*J572,2)</f>
        <v>0</v>
      </c>
      <c r="L572" s="180">
        <v>21</v>
      </c>
      <c r="M572" s="180">
        <f>G572*(1+L572/100)</f>
        <v>0</v>
      </c>
      <c r="N572" s="178">
        <v>1.268E-2</v>
      </c>
      <c r="O572" s="178">
        <f>ROUND(E572*N572,2)</f>
        <v>0.53</v>
      </c>
      <c r="P572" s="178">
        <v>0</v>
      </c>
      <c r="Q572" s="178">
        <f>ROUND(E572*P572,2)</f>
        <v>0</v>
      </c>
      <c r="R572" s="180"/>
      <c r="S572" s="180" t="s">
        <v>430</v>
      </c>
      <c r="T572" s="181" t="s">
        <v>431</v>
      </c>
      <c r="U572" s="158">
        <v>0.44</v>
      </c>
      <c r="V572" s="158">
        <f>ROUND(E572*U572,2)</f>
        <v>18.350000000000001</v>
      </c>
      <c r="W572" s="158"/>
      <c r="X572" s="158" t="s">
        <v>432</v>
      </c>
      <c r="Y572" s="158" t="s">
        <v>433</v>
      </c>
      <c r="Z572" s="148"/>
      <c r="AA572" s="148"/>
      <c r="AB572" s="148"/>
      <c r="AC572" s="148"/>
      <c r="AD572" s="148"/>
      <c r="AE572" s="148"/>
      <c r="AF572" s="148"/>
      <c r="AG572" s="148" t="s">
        <v>434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ht="20.399999999999999" outlineLevel="2" x14ac:dyDescent="0.25">
      <c r="A573" s="155"/>
      <c r="B573" s="156"/>
      <c r="C573" s="192" t="s">
        <v>959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436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5">
      <c r="A574" s="155"/>
      <c r="B574" s="156"/>
      <c r="C574" s="192" t="s">
        <v>1022</v>
      </c>
      <c r="D574" s="159"/>
      <c r="E574" s="160">
        <v>41.71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436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ht="20.399999999999999" outlineLevel="1" x14ac:dyDescent="0.25">
      <c r="A575" s="182">
        <v>109</v>
      </c>
      <c r="B575" s="183" t="s">
        <v>1023</v>
      </c>
      <c r="C575" s="193" t="s">
        <v>1024</v>
      </c>
      <c r="D575" s="184" t="s">
        <v>485</v>
      </c>
      <c r="E575" s="185">
        <v>41.71</v>
      </c>
      <c r="F575" s="186"/>
      <c r="G575" s="187">
        <f>ROUND(E575*F575,2)</f>
        <v>0</v>
      </c>
      <c r="H575" s="186"/>
      <c r="I575" s="187">
        <f>ROUND(E575*H575,2)</f>
        <v>0</v>
      </c>
      <c r="J575" s="186"/>
      <c r="K575" s="187">
        <f>ROUND(E575*J575,2)</f>
        <v>0</v>
      </c>
      <c r="L575" s="187">
        <v>21</v>
      </c>
      <c r="M575" s="187">
        <f>G575*(1+L575/100)</f>
        <v>0</v>
      </c>
      <c r="N575" s="185">
        <v>9.6000000000000002E-4</v>
      </c>
      <c r="O575" s="185">
        <f>ROUND(E575*N575,2)</f>
        <v>0.04</v>
      </c>
      <c r="P575" s="185">
        <v>0</v>
      </c>
      <c r="Q575" s="185">
        <f>ROUND(E575*P575,2)</f>
        <v>0</v>
      </c>
      <c r="R575" s="187"/>
      <c r="S575" s="187" t="s">
        <v>430</v>
      </c>
      <c r="T575" s="188" t="s">
        <v>431</v>
      </c>
      <c r="U575" s="158">
        <v>0.23</v>
      </c>
      <c r="V575" s="158">
        <f>ROUND(E575*U575,2)</f>
        <v>9.59</v>
      </c>
      <c r="W575" s="158"/>
      <c r="X575" s="158" t="s">
        <v>432</v>
      </c>
      <c r="Y575" s="158" t="s">
        <v>433</v>
      </c>
      <c r="Z575" s="148"/>
      <c r="AA575" s="148"/>
      <c r="AB575" s="148"/>
      <c r="AC575" s="148"/>
      <c r="AD575" s="148"/>
      <c r="AE575" s="148"/>
      <c r="AF575" s="148"/>
      <c r="AG575" s="148" t="s">
        <v>434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30.6" outlineLevel="1" x14ac:dyDescent="0.25">
      <c r="A576" s="175">
        <v>110</v>
      </c>
      <c r="B576" s="176" t="s">
        <v>1025</v>
      </c>
      <c r="C576" s="191" t="s">
        <v>1026</v>
      </c>
      <c r="D576" s="177" t="s">
        <v>485</v>
      </c>
      <c r="E576" s="178">
        <v>30.32</v>
      </c>
      <c r="F576" s="179"/>
      <c r="G576" s="180">
        <f>ROUND(E576*F576,2)</f>
        <v>0</v>
      </c>
      <c r="H576" s="179"/>
      <c r="I576" s="180">
        <f>ROUND(E576*H576,2)</f>
        <v>0</v>
      </c>
      <c r="J576" s="179"/>
      <c r="K576" s="180">
        <f>ROUND(E576*J576,2)</f>
        <v>0</v>
      </c>
      <c r="L576" s="180">
        <v>21</v>
      </c>
      <c r="M576" s="180">
        <f>G576*(1+L576/100)</f>
        <v>0</v>
      </c>
      <c r="N576" s="178">
        <v>0</v>
      </c>
      <c r="O576" s="178">
        <f>ROUND(E576*N576,2)</f>
        <v>0</v>
      </c>
      <c r="P576" s="178">
        <v>0</v>
      </c>
      <c r="Q576" s="178">
        <f>ROUND(E576*P576,2)</f>
        <v>0</v>
      </c>
      <c r="R576" s="180"/>
      <c r="S576" s="180" t="s">
        <v>560</v>
      </c>
      <c r="T576" s="181" t="s">
        <v>739</v>
      </c>
      <c r="U576" s="158">
        <v>1.42</v>
      </c>
      <c r="V576" s="158">
        <f>ROUND(E576*U576,2)</f>
        <v>43.05</v>
      </c>
      <c r="W576" s="158"/>
      <c r="X576" s="158" t="s">
        <v>432</v>
      </c>
      <c r="Y576" s="158" t="s">
        <v>433</v>
      </c>
      <c r="Z576" s="148"/>
      <c r="AA576" s="148"/>
      <c r="AB576" s="148"/>
      <c r="AC576" s="148"/>
      <c r="AD576" s="148"/>
      <c r="AE576" s="148"/>
      <c r="AF576" s="148"/>
      <c r="AG576" s="148" t="s">
        <v>434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2" x14ac:dyDescent="0.25">
      <c r="A577" s="155"/>
      <c r="B577" s="156"/>
      <c r="C577" s="192" t="s">
        <v>885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436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5">
      <c r="A578" s="155"/>
      <c r="B578" s="156"/>
      <c r="C578" s="192" t="s">
        <v>1027</v>
      </c>
      <c r="D578" s="159"/>
      <c r="E578" s="160">
        <v>30.32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436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x14ac:dyDescent="0.25">
      <c r="A579" s="168" t="s">
        <v>425</v>
      </c>
      <c r="B579" s="169" t="s">
        <v>258</v>
      </c>
      <c r="C579" s="190" t="s">
        <v>259</v>
      </c>
      <c r="D579" s="170"/>
      <c r="E579" s="171"/>
      <c r="F579" s="172"/>
      <c r="G579" s="172">
        <f>SUMIF(AG580:AG704,"&lt;&gt;NOR",G580:G704)</f>
        <v>0</v>
      </c>
      <c r="H579" s="172"/>
      <c r="I579" s="172">
        <f>SUM(I580:I704)</f>
        <v>0</v>
      </c>
      <c r="J579" s="172"/>
      <c r="K579" s="172">
        <f>SUM(K580:K704)</f>
        <v>0</v>
      </c>
      <c r="L579" s="172"/>
      <c r="M579" s="172">
        <f>SUM(M580:M704)</f>
        <v>0</v>
      </c>
      <c r="N579" s="171"/>
      <c r="O579" s="171">
        <f>SUM(O580:O704)</f>
        <v>140.00000000000003</v>
      </c>
      <c r="P579" s="171"/>
      <c r="Q579" s="171">
        <f>SUM(Q580:Q704)</f>
        <v>0</v>
      </c>
      <c r="R579" s="172"/>
      <c r="S579" s="172"/>
      <c r="T579" s="173"/>
      <c r="U579" s="167"/>
      <c r="V579" s="167">
        <f>SUM(V580:V704)</f>
        <v>453.65</v>
      </c>
      <c r="W579" s="167"/>
      <c r="X579" s="167"/>
      <c r="Y579" s="167"/>
      <c r="AG579" t="s">
        <v>426</v>
      </c>
    </row>
    <row r="580" spans="1:60" ht="20.399999999999999" outlineLevel="1" x14ac:dyDescent="0.25">
      <c r="A580" s="175">
        <v>111</v>
      </c>
      <c r="B580" s="176" t="s">
        <v>1028</v>
      </c>
      <c r="C580" s="191" t="s">
        <v>1029</v>
      </c>
      <c r="D580" s="177" t="s">
        <v>485</v>
      </c>
      <c r="E580" s="178">
        <v>399.58</v>
      </c>
      <c r="F580" s="179"/>
      <c r="G580" s="180">
        <f>ROUND(E580*F580,2)</f>
        <v>0</v>
      </c>
      <c r="H580" s="179"/>
      <c r="I580" s="180">
        <f>ROUND(E580*H580,2)</f>
        <v>0</v>
      </c>
      <c r="J580" s="179"/>
      <c r="K580" s="180">
        <f>ROUND(E580*J580,2)</f>
        <v>0</v>
      </c>
      <c r="L580" s="180">
        <v>21</v>
      </c>
      <c r="M580" s="180">
        <f>G580*(1+L580/100)</f>
        <v>0</v>
      </c>
      <c r="N580" s="178">
        <v>0.10997999999999999</v>
      </c>
      <c r="O580" s="178">
        <f>ROUND(E580*N580,2)</f>
        <v>43.95</v>
      </c>
      <c r="P580" s="178">
        <v>0</v>
      </c>
      <c r="Q580" s="178">
        <f>ROUND(E580*P580,2)</f>
        <v>0</v>
      </c>
      <c r="R580" s="180"/>
      <c r="S580" s="180" t="s">
        <v>560</v>
      </c>
      <c r="T580" s="181" t="s">
        <v>739</v>
      </c>
      <c r="U580" s="158">
        <v>0.52</v>
      </c>
      <c r="V580" s="158">
        <f>ROUND(E580*U580,2)</f>
        <v>207.78</v>
      </c>
      <c r="W580" s="158"/>
      <c r="X580" s="158" t="s">
        <v>432</v>
      </c>
      <c r="Y580" s="158" t="s">
        <v>433</v>
      </c>
      <c r="Z580" s="148"/>
      <c r="AA580" s="148"/>
      <c r="AB580" s="148"/>
      <c r="AC580" s="148"/>
      <c r="AD580" s="148"/>
      <c r="AE580" s="148"/>
      <c r="AF580" s="148"/>
      <c r="AG580" s="148" t="s">
        <v>434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2" x14ac:dyDescent="0.25">
      <c r="A581" s="155"/>
      <c r="B581" s="156"/>
      <c r="C581" s="192" t="s">
        <v>573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436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25">
      <c r="A582" s="155"/>
      <c r="B582" s="156"/>
      <c r="C582" s="192" t="s">
        <v>1030</v>
      </c>
      <c r="D582" s="159"/>
      <c r="E582" s="160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436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3" x14ac:dyDescent="0.25">
      <c r="A583" s="155"/>
      <c r="B583" s="156"/>
      <c r="C583" s="192" t="s">
        <v>1031</v>
      </c>
      <c r="D583" s="159"/>
      <c r="E583" s="160">
        <v>69.44</v>
      </c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8"/>
      <c r="AA583" s="148"/>
      <c r="AB583" s="148"/>
      <c r="AC583" s="148"/>
      <c r="AD583" s="148"/>
      <c r="AE583" s="148"/>
      <c r="AF583" s="148"/>
      <c r="AG583" s="148" t="s">
        <v>436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3" x14ac:dyDescent="0.25">
      <c r="A584" s="155"/>
      <c r="B584" s="156"/>
      <c r="C584" s="192" t="s">
        <v>1032</v>
      </c>
      <c r="D584" s="159"/>
      <c r="E584" s="160">
        <v>8.6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436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25">
      <c r="A585" s="155"/>
      <c r="B585" s="156"/>
      <c r="C585" s="192" t="s">
        <v>865</v>
      </c>
      <c r="D585" s="159"/>
      <c r="E585" s="160">
        <v>10.5</v>
      </c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436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5">
      <c r="A586" s="155"/>
      <c r="B586" s="156"/>
      <c r="C586" s="192" t="s">
        <v>1033</v>
      </c>
      <c r="D586" s="159"/>
      <c r="E586" s="160">
        <v>8.67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436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25">
      <c r="A587" s="155"/>
      <c r="B587" s="156"/>
      <c r="C587" s="192" t="s">
        <v>1034</v>
      </c>
      <c r="D587" s="159"/>
      <c r="E587" s="160">
        <v>43.9</v>
      </c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8"/>
      <c r="AA587" s="148"/>
      <c r="AB587" s="148"/>
      <c r="AC587" s="148"/>
      <c r="AD587" s="148"/>
      <c r="AE587" s="148"/>
      <c r="AF587" s="148"/>
      <c r="AG587" s="148" t="s">
        <v>436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25">
      <c r="A588" s="155"/>
      <c r="B588" s="156"/>
      <c r="C588" s="192" t="s">
        <v>866</v>
      </c>
      <c r="D588" s="159"/>
      <c r="E588" s="160">
        <v>2.2799999999999998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436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5">
      <c r="A589" s="155"/>
      <c r="B589" s="156"/>
      <c r="C589" s="192" t="s">
        <v>867</v>
      </c>
      <c r="D589" s="159"/>
      <c r="E589" s="160">
        <v>2.77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436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5">
      <c r="A590" s="155"/>
      <c r="B590" s="156"/>
      <c r="C590" s="192" t="s">
        <v>868</v>
      </c>
      <c r="D590" s="159"/>
      <c r="E590" s="160">
        <v>1.53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436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25">
      <c r="A591" s="155"/>
      <c r="B591" s="156"/>
      <c r="C591" s="192" t="s">
        <v>1035</v>
      </c>
      <c r="D591" s="159"/>
      <c r="E591" s="160">
        <v>7.26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8"/>
      <c r="AA591" s="148"/>
      <c r="AB591" s="148"/>
      <c r="AC591" s="148"/>
      <c r="AD591" s="148"/>
      <c r="AE591" s="148"/>
      <c r="AF591" s="148"/>
      <c r="AG591" s="148" t="s">
        <v>436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25">
      <c r="A592" s="155"/>
      <c r="B592" s="156"/>
      <c r="C592" s="192" t="s">
        <v>1036</v>
      </c>
      <c r="D592" s="159"/>
      <c r="E592" s="160">
        <v>36.15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436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5">
      <c r="A593" s="155"/>
      <c r="B593" s="156"/>
      <c r="C593" s="192" t="s">
        <v>1037</v>
      </c>
      <c r="D593" s="159"/>
      <c r="E593" s="160">
        <v>44.25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436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5">
      <c r="A594" s="155"/>
      <c r="B594" s="156"/>
      <c r="C594" s="192" t="s">
        <v>1038</v>
      </c>
      <c r="D594" s="159"/>
      <c r="E594" s="160">
        <v>12.37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436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25">
      <c r="A595" s="155"/>
      <c r="B595" s="156"/>
      <c r="C595" s="192" t="s">
        <v>869</v>
      </c>
      <c r="D595" s="159"/>
      <c r="E595" s="160">
        <v>3.88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8"/>
      <c r="AA595" s="148"/>
      <c r="AB595" s="148"/>
      <c r="AC595" s="148"/>
      <c r="AD595" s="148"/>
      <c r="AE595" s="148"/>
      <c r="AF595" s="148"/>
      <c r="AG595" s="148" t="s">
        <v>436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25">
      <c r="A596" s="155"/>
      <c r="B596" s="156"/>
      <c r="C596" s="192" t="s">
        <v>870</v>
      </c>
      <c r="D596" s="159"/>
      <c r="E596" s="160">
        <v>3.88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436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5">
      <c r="A597" s="155"/>
      <c r="B597" s="156"/>
      <c r="C597" s="192" t="s">
        <v>1039</v>
      </c>
      <c r="D597" s="159"/>
      <c r="E597" s="160">
        <v>31.06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436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5">
      <c r="A598" s="155"/>
      <c r="B598" s="156"/>
      <c r="C598" s="192" t="s">
        <v>1040</v>
      </c>
      <c r="D598" s="159"/>
      <c r="E598" s="160">
        <v>11.63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436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25">
      <c r="A599" s="155"/>
      <c r="B599" s="156"/>
      <c r="C599" s="192" t="s">
        <v>1041</v>
      </c>
      <c r="D599" s="159"/>
      <c r="E599" s="160">
        <v>18.809999999999999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8"/>
      <c r="AA599" s="148"/>
      <c r="AB599" s="148"/>
      <c r="AC599" s="148"/>
      <c r="AD599" s="148"/>
      <c r="AE599" s="148"/>
      <c r="AF599" s="148"/>
      <c r="AG599" s="148" t="s">
        <v>436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25">
      <c r="A600" s="155"/>
      <c r="B600" s="156"/>
      <c r="C600" s="192" t="s">
        <v>900</v>
      </c>
      <c r="D600" s="159"/>
      <c r="E600" s="160">
        <v>3.34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436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5">
      <c r="A601" s="155"/>
      <c r="B601" s="156"/>
      <c r="C601" s="192" t="s">
        <v>1042</v>
      </c>
      <c r="D601" s="159"/>
      <c r="E601" s="160">
        <v>13.66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436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5">
      <c r="A602" s="155"/>
      <c r="B602" s="156"/>
      <c r="C602" s="192" t="s">
        <v>1043</v>
      </c>
      <c r="D602" s="159"/>
      <c r="E602" s="160">
        <v>9.1300000000000008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436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3" x14ac:dyDescent="0.25">
      <c r="A603" s="155"/>
      <c r="B603" s="156"/>
      <c r="C603" s="192" t="s">
        <v>1044</v>
      </c>
      <c r="D603" s="159"/>
      <c r="E603" s="160">
        <v>6.52</v>
      </c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8"/>
      <c r="AA603" s="148"/>
      <c r="AB603" s="148"/>
      <c r="AC603" s="148"/>
      <c r="AD603" s="148"/>
      <c r="AE603" s="148"/>
      <c r="AF603" s="148"/>
      <c r="AG603" s="148" t="s">
        <v>436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3" x14ac:dyDescent="0.25">
      <c r="A604" s="155"/>
      <c r="B604" s="156"/>
      <c r="C604" s="192" t="s">
        <v>1045</v>
      </c>
      <c r="D604" s="159"/>
      <c r="E604" s="160">
        <v>19.47</v>
      </c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436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25">
      <c r="A605" s="155"/>
      <c r="B605" s="156"/>
      <c r="C605" s="192" t="s">
        <v>1046</v>
      </c>
      <c r="D605" s="159"/>
      <c r="E605" s="160">
        <v>15.9</v>
      </c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436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25">
      <c r="A606" s="155"/>
      <c r="B606" s="156"/>
      <c r="C606" s="192" t="s">
        <v>1047</v>
      </c>
      <c r="D606" s="159"/>
      <c r="E606" s="160">
        <v>14.58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436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0.399999999999999" outlineLevel="1" x14ac:dyDescent="0.25">
      <c r="A607" s="175">
        <v>112</v>
      </c>
      <c r="B607" s="176" t="s">
        <v>1048</v>
      </c>
      <c r="C607" s="191" t="s">
        <v>1049</v>
      </c>
      <c r="D607" s="177" t="s">
        <v>485</v>
      </c>
      <c r="E607" s="178">
        <v>42.32</v>
      </c>
      <c r="F607" s="179"/>
      <c r="G607" s="180">
        <f>ROUND(E607*F607,2)</f>
        <v>0</v>
      </c>
      <c r="H607" s="179"/>
      <c r="I607" s="180">
        <f>ROUND(E607*H607,2)</f>
        <v>0</v>
      </c>
      <c r="J607" s="179"/>
      <c r="K607" s="180">
        <f>ROUND(E607*J607,2)</f>
        <v>0</v>
      </c>
      <c r="L607" s="180">
        <v>21</v>
      </c>
      <c r="M607" s="180">
        <f>G607*(1+L607/100)</f>
        <v>0</v>
      </c>
      <c r="N607" s="178">
        <v>9.9159999999999998E-2</v>
      </c>
      <c r="O607" s="178">
        <f>ROUND(E607*N607,2)</f>
        <v>4.2</v>
      </c>
      <c r="P607" s="178">
        <v>0</v>
      </c>
      <c r="Q607" s="178">
        <f>ROUND(E607*P607,2)</f>
        <v>0</v>
      </c>
      <c r="R607" s="180"/>
      <c r="S607" s="180" t="s">
        <v>560</v>
      </c>
      <c r="T607" s="181" t="s">
        <v>739</v>
      </c>
      <c r="U607" s="158">
        <v>0.52</v>
      </c>
      <c r="V607" s="158">
        <f>ROUND(E607*U607,2)</f>
        <v>22.01</v>
      </c>
      <c r="W607" s="158"/>
      <c r="X607" s="158" t="s">
        <v>432</v>
      </c>
      <c r="Y607" s="158" t="s">
        <v>433</v>
      </c>
      <c r="Z607" s="148"/>
      <c r="AA607" s="148"/>
      <c r="AB607" s="148"/>
      <c r="AC607" s="148"/>
      <c r="AD607" s="148"/>
      <c r="AE607" s="148"/>
      <c r="AF607" s="148"/>
      <c r="AG607" s="148" t="s">
        <v>434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2" x14ac:dyDescent="0.25">
      <c r="A608" s="155"/>
      <c r="B608" s="156"/>
      <c r="C608" s="192" t="s">
        <v>573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436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5">
      <c r="A609" s="155"/>
      <c r="B609" s="156"/>
      <c r="C609" s="192" t="s">
        <v>1050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436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5">
      <c r="A610" s="155"/>
      <c r="B610" s="156"/>
      <c r="C610" s="192" t="s">
        <v>1051</v>
      </c>
      <c r="D610" s="159"/>
      <c r="E610" s="160">
        <v>25.57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436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25">
      <c r="A611" s="155"/>
      <c r="B611" s="156"/>
      <c r="C611" s="192" t="s">
        <v>1052</v>
      </c>
      <c r="D611" s="159"/>
      <c r="E611" s="160">
        <v>16.75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8"/>
      <c r="AA611" s="148"/>
      <c r="AB611" s="148"/>
      <c r="AC611" s="148"/>
      <c r="AD611" s="148"/>
      <c r="AE611" s="148"/>
      <c r="AF611" s="148"/>
      <c r="AG611" s="148" t="s">
        <v>436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ht="20.399999999999999" outlineLevel="1" x14ac:dyDescent="0.25">
      <c r="A612" s="175">
        <v>113</v>
      </c>
      <c r="B612" s="176" t="s">
        <v>1053</v>
      </c>
      <c r="C612" s="191" t="s">
        <v>1054</v>
      </c>
      <c r="D612" s="177" t="s">
        <v>485</v>
      </c>
      <c r="E612" s="178">
        <v>239.86</v>
      </c>
      <c r="F612" s="179"/>
      <c r="G612" s="180">
        <f>ROUND(E612*F612,2)</f>
        <v>0</v>
      </c>
      <c r="H612" s="179"/>
      <c r="I612" s="180">
        <f>ROUND(E612*H612,2)</f>
        <v>0</v>
      </c>
      <c r="J612" s="179"/>
      <c r="K612" s="180">
        <f>ROUND(E612*J612,2)</f>
        <v>0</v>
      </c>
      <c r="L612" s="180">
        <v>21</v>
      </c>
      <c r="M612" s="180">
        <f>G612*(1+L612/100)</f>
        <v>0</v>
      </c>
      <c r="N612" s="178">
        <v>9.7360000000000002E-2</v>
      </c>
      <c r="O612" s="178">
        <f>ROUND(E612*N612,2)</f>
        <v>23.35</v>
      </c>
      <c r="P612" s="178">
        <v>0</v>
      </c>
      <c r="Q612" s="178">
        <f>ROUND(E612*P612,2)</f>
        <v>0</v>
      </c>
      <c r="R612" s="180"/>
      <c r="S612" s="180" t="s">
        <v>560</v>
      </c>
      <c r="T612" s="181" t="s">
        <v>739</v>
      </c>
      <c r="U612" s="158">
        <v>0.52</v>
      </c>
      <c r="V612" s="158">
        <f>ROUND(E612*U612,2)</f>
        <v>124.73</v>
      </c>
      <c r="W612" s="158"/>
      <c r="X612" s="158" t="s">
        <v>432</v>
      </c>
      <c r="Y612" s="158" t="s">
        <v>433</v>
      </c>
      <c r="Z612" s="148"/>
      <c r="AA612" s="148"/>
      <c r="AB612" s="148"/>
      <c r="AC612" s="148"/>
      <c r="AD612" s="148"/>
      <c r="AE612" s="148"/>
      <c r="AF612" s="148"/>
      <c r="AG612" s="148" t="s">
        <v>434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2" x14ac:dyDescent="0.25">
      <c r="A613" s="155"/>
      <c r="B613" s="156"/>
      <c r="C613" s="192" t="s">
        <v>573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436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5">
      <c r="A614" s="155"/>
      <c r="B614" s="156"/>
      <c r="C614" s="192" t="s">
        <v>1055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436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5">
      <c r="A615" s="155"/>
      <c r="B615" s="156"/>
      <c r="C615" s="192" t="s">
        <v>1056</v>
      </c>
      <c r="D615" s="159"/>
      <c r="E615" s="160">
        <v>121.84</v>
      </c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436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25">
      <c r="A616" s="155"/>
      <c r="B616" s="156"/>
      <c r="C616" s="192" t="s">
        <v>1057</v>
      </c>
      <c r="D616" s="159"/>
      <c r="E616" s="160">
        <v>16.18</v>
      </c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8"/>
      <c r="AA616" s="148"/>
      <c r="AB616" s="148"/>
      <c r="AC616" s="148"/>
      <c r="AD616" s="148"/>
      <c r="AE616" s="148"/>
      <c r="AF616" s="148"/>
      <c r="AG616" s="148" t="s">
        <v>436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25">
      <c r="A617" s="155"/>
      <c r="B617" s="156"/>
      <c r="C617" s="192" t="s">
        <v>1058</v>
      </c>
      <c r="D617" s="159"/>
      <c r="E617" s="160">
        <v>25.88</v>
      </c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436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5">
      <c r="A618" s="155"/>
      <c r="B618" s="156"/>
      <c r="C618" s="192" t="s">
        <v>1059</v>
      </c>
      <c r="D618" s="159"/>
      <c r="E618" s="160">
        <v>26.17</v>
      </c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436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5">
      <c r="A619" s="155"/>
      <c r="B619" s="156"/>
      <c r="C619" s="192" t="s">
        <v>1060</v>
      </c>
      <c r="D619" s="159"/>
      <c r="E619" s="160">
        <v>17.46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436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25">
      <c r="A620" s="155"/>
      <c r="B620" s="156"/>
      <c r="C620" s="192" t="s">
        <v>1061</v>
      </c>
      <c r="D620" s="159"/>
      <c r="E620" s="160">
        <v>32.33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8"/>
      <c r="AA620" s="148"/>
      <c r="AB620" s="148"/>
      <c r="AC620" s="148"/>
      <c r="AD620" s="148"/>
      <c r="AE620" s="148"/>
      <c r="AF620" s="148"/>
      <c r="AG620" s="148" t="s">
        <v>436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1" x14ac:dyDescent="0.25">
      <c r="A621" s="175">
        <v>114</v>
      </c>
      <c r="B621" s="176" t="s">
        <v>1062</v>
      </c>
      <c r="C621" s="191" t="s">
        <v>1063</v>
      </c>
      <c r="D621" s="177" t="s">
        <v>429</v>
      </c>
      <c r="E621" s="178">
        <v>17.334019999999999</v>
      </c>
      <c r="F621" s="179"/>
      <c r="G621" s="180">
        <f>ROUND(E621*F621,2)</f>
        <v>0</v>
      </c>
      <c r="H621" s="179"/>
      <c r="I621" s="180">
        <f>ROUND(E621*H621,2)</f>
        <v>0</v>
      </c>
      <c r="J621" s="179"/>
      <c r="K621" s="180">
        <f>ROUND(E621*J621,2)</f>
        <v>0</v>
      </c>
      <c r="L621" s="180">
        <v>21</v>
      </c>
      <c r="M621" s="180">
        <f>G621*(1+L621/100)</f>
        <v>0</v>
      </c>
      <c r="N621" s="178">
        <v>2.5249999999999999</v>
      </c>
      <c r="O621" s="178">
        <f>ROUND(E621*N621,2)</f>
        <v>43.77</v>
      </c>
      <c r="P621" s="178">
        <v>0</v>
      </c>
      <c r="Q621" s="178">
        <f>ROUND(E621*P621,2)</f>
        <v>0</v>
      </c>
      <c r="R621" s="180"/>
      <c r="S621" s="180" t="s">
        <v>430</v>
      </c>
      <c r="T621" s="181" t="s">
        <v>431</v>
      </c>
      <c r="U621" s="158">
        <v>3.21</v>
      </c>
      <c r="V621" s="158">
        <f>ROUND(E621*U621,2)</f>
        <v>55.64</v>
      </c>
      <c r="W621" s="158"/>
      <c r="X621" s="158" t="s">
        <v>432</v>
      </c>
      <c r="Y621" s="158" t="s">
        <v>433</v>
      </c>
      <c r="Z621" s="148"/>
      <c r="AA621" s="148"/>
      <c r="AB621" s="148"/>
      <c r="AC621" s="148"/>
      <c r="AD621" s="148"/>
      <c r="AE621" s="148"/>
      <c r="AF621" s="148"/>
      <c r="AG621" s="148" t="s">
        <v>434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2" x14ac:dyDescent="0.25">
      <c r="A622" s="155"/>
      <c r="B622" s="156"/>
      <c r="C622" s="192" t="s">
        <v>573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436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5">
      <c r="A623" s="155"/>
      <c r="B623" s="156"/>
      <c r="C623" s="192" t="s">
        <v>1064</v>
      </c>
      <c r="D623" s="159"/>
      <c r="E623" s="160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436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5">
      <c r="A624" s="155"/>
      <c r="B624" s="156"/>
      <c r="C624" s="192" t="s">
        <v>1065</v>
      </c>
      <c r="D624" s="159"/>
      <c r="E624" s="160">
        <v>0.35599999999999998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436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25">
      <c r="A625" s="155"/>
      <c r="B625" s="156"/>
      <c r="C625" s="192" t="s">
        <v>1066</v>
      </c>
      <c r="D625" s="159"/>
      <c r="E625" s="160">
        <v>0.89039999999999997</v>
      </c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8"/>
      <c r="AA625" s="148"/>
      <c r="AB625" s="148"/>
      <c r="AC625" s="148"/>
      <c r="AD625" s="148"/>
      <c r="AE625" s="148"/>
      <c r="AF625" s="148"/>
      <c r="AG625" s="148" t="s">
        <v>436</v>
      </c>
      <c r="AH625" s="148">
        <v>0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3" x14ac:dyDescent="0.25">
      <c r="A626" s="155"/>
      <c r="B626" s="156"/>
      <c r="C626" s="194" t="s">
        <v>871</v>
      </c>
      <c r="D626" s="161"/>
      <c r="E626" s="162">
        <v>1.2464</v>
      </c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436</v>
      </c>
      <c r="AH626" s="148">
        <v>1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25">
      <c r="A627" s="155"/>
      <c r="B627" s="156"/>
      <c r="C627" s="192" t="s">
        <v>1067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436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25">
      <c r="A628" s="155"/>
      <c r="B628" s="156"/>
      <c r="C628" s="192" t="s">
        <v>1068</v>
      </c>
      <c r="D628" s="159"/>
      <c r="E628" s="160">
        <v>0.23599999999999999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436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3" x14ac:dyDescent="0.25">
      <c r="A629" s="155"/>
      <c r="B629" s="156"/>
      <c r="C629" s="192" t="s">
        <v>1069</v>
      </c>
      <c r="D629" s="159"/>
      <c r="E629" s="160">
        <v>8.5500000000000007E-2</v>
      </c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8"/>
      <c r="AA629" s="148"/>
      <c r="AB629" s="148"/>
      <c r="AC629" s="148"/>
      <c r="AD629" s="148"/>
      <c r="AE629" s="148"/>
      <c r="AF629" s="148"/>
      <c r="AG629" s="148" t="s">
        <v>436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25">
      <c r="A630" s="155"/>
      <c r="B630" s="156"/>
      <c r="C630" s="192" t="s">
        <v>1070</v>
      </c>
      <c r="D630" s="159"/>
      <c r="E630" s="160">
        <v>0.19700000000000001</v>
      </c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436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5">
      <c r="A631" s="155"/>
      <c r="B631" s="156"/>
      <c r="C631" s="192" t="s">
        <v>1071</v>
      </c>
      <c r="D631" s="159"/>
      <c r="E631" s="160">
        <v>9.5000000000000001E-2</v>
      </c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436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5">
      <c r="A632" s="155"/>
      <c r="B632" s="156"/>
      <c r="C632" s="194" t="s">
        <v>871</v>
      </c>
      <c r="D632" s="161"/>
      <c r="E632" s="162">
        <v>0.61350000000000005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436</v>
      </c>
      <c r="AH632" s="148">
        <v>1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25">
      <c r="A633" s="155"/>
      <c r="B633" s="156"/>
      <c r="C633" s="192" t="s">
        <v>1072</v>
      </c>
      <c r="D633" s="159"/>
      <c r="E633" s="160"/>
      <c r="F633" s="158"/>
      <c r="G633" s="158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8"/>
      <c r="AA633" s="148"/>
      <c r="AB633" s="148"/>
      <c r="AC633" s="148"/>
      <c r="AD633" s="148"/>
      <c r="AE633" s="148"/>
      <c r="AF633" s="148"/>
      <c r="AG633" s="148" t="s">
        <v>436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25">
      <c r="A634" s="155"/>
      <c r="B634" s="156"/>
      <c r="C634" s="192" t="s">
        <v>1073</v>
      </c>
      <c r="D634" s="159"/>
      <c r="E634" s="160">
        <v>0.41832000000000003</v>
      </c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436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5">
      <c r="A635" s="155"/>
      <c r="B635" s="156"/>
      <c r="C635" s="192" t="s">
        <v>1074</v>
      </c>
      <c r="D635" s="159"/>
      <c r="E635" s="160">
        <v>5.0385600000000004</v>
      </c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436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5">
      <c r="A636" s="155"/>
      <c r="B636" s="156"/>
      <c r="C636" s="192" t="s">
        <v>1075</v>
      </c>
      <c r="D636" s="159"/>
      <c r="E636" s="160">
        <v>0.32328000000000001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436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25">
      <c r="A637" s="155"/>
      <c r="B637" s="156"/>
      <c r="C637" s="192" t="s">
        <v>1076</v>
      </c>
      <c r="D637" s="159"/>
      <c r="E637" s="160">
        <v>0.52415999999999996</v>
      </c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8"/>
      <c r="AA637" s="148"/>
      <c r="AB637" s="148"/>
      <c r="AC637" s="148"/>
      <c r="AD637" s="148"/>
      <c r="AE637" s="148"/>
      <c r="AF637" s="148"/>
      <c r="AG637" s="148" t="s">
        <v>436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25">
      <c r="A638" s="155"/>
      <c r="B638" s="156"/>
      <c r="C638" s="192" t="s">
        <v>1077</v>
      </c>
      <c r="D638" s="159"/>
      <c r="E638" s="160">
        <v>9.8640000000000005E-2</v>
      </c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436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5">
      <c r="A639" s="155"/>
      <c r="B639" s="156"/>
      <c r="C639" s="192" t="s">
        <v>1078</v>
      </c>
      <c r="D639" s="159"/>
      <c r="E639" s="160">
        <v>9.8640000000000005E-2</v>
      </c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436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25">
      <c r="A640" s="155"/>
      <c r="B640" s="156"/>
      <c r="C640" s="192" t="s">
        <v>1079</v>
      </c>
      <c r="D640" s="159"/>
      <c r="E640" s="160">
        <v>0.30312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436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3" x14ac:dyDescent="0.25">
      <c r="A641" s="155"/>
      <c r="B641" s="156"/>
      <c r="C641" s="192" t="s">
        <v>1080</v>
      </c>
      <c r="D641" s="159"/>
      <c r="E641" s="160">
        <v>9.5039999999999999E-2</v>
      </c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8"/>
      <c r="AA641" s="148"/>
      <c r="AB641" s="148"/>
      <c r="AC641" s="148"/>
      <c r="AD641" s="148"/>
      <c r="AE641" s="148"/>
      <c r="AF641" s="148"/>
      <c r="AG641" s="148" t="s">
        <v>436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3" x14ac:dyDescent="0.25">
      <c r="A642" s="155"/>
      <c r="B642" s="156"/>
      <c r="C642" s="192" t="s">
        <v>1081</v>
      </c>
      <c r="D642" s="159"/>
      <c r="E642" s="160">
        <v>7.7039999999999997E-2</v>
      </c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436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25">
      <c r="A643" s="155"/>
      <c r="B643" s="156"/>
      <c r="C643" s="192" t="s">
        <v>1082</v>
      </c>
      <c r="D643" s="159"/>
      <c r="E643" s="160">
        <v>2.7165599999999999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436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5">
      <c r="A644" s="155"/>
      <c r="B644" s="156"/>
      <c r="C644" s="192" t="s">
        <v>1083</v>
      </c>
      <c r="D644" s="159"/>
      <c r="E644" s="160">
        <v>2.4530400000000001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436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25">
      <c r="A645" s="155"/>
      <c r="B645" s="156"/>
      <c r="C645" s="194" t="s">
        <v>871</v>
      </c>
      <c r="D645" s="161"/>
      <c r="E645" s="162">
        <v>12.1464</v>
      </c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8"/>
      <c r="AA645" s="148"/>
      <c r="AB645" s="148"/>
      <c r="AC645" s="148"/>
      <c r="AD645" s="148"/>
      <c r="AE645" s="148"/>
      <c r="AF645" s="148"/>
      <c r="AG645" s="148" t="s">
        <v>436</v>
      </c>
      <c r="AH645" s="148">
        <v>1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25">
      <c r="A646" s="155"/>
      <c r="B646" s="156"/>
      <c r="C646" s="192" t="s">
        <v>1084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436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5">
      <c r="A647" s="155"/>
      <c r="B647" s="156"/>
      <c r="C647" s="192" t="s">
        <v>1085</v>
      </c>
      <c r="D647" s="159"/>
      <c r="E647" s="160">
        <v>1.8043199999999999</v>
      </c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436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25">
      <c r="A648" s="155"/>
      <c r="B648" s="156"/>
      <c r="C648" s="194" t="s">
        <v>871</v>
      </c>
      <c r="D648" s="161"/>
      <c r="E648" s="162">
        <v>1.8043199999999999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436</v>
      </c>
      <c r="AH648" s="148">
        <v>1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3" x14ac:dyDescent="0.25">
      <c r="A649" s="155"/>
      <c r="B649" s="156"/>
      <c r="C649" s="192" t="s">
        <v>1086</v>
      </c>
      <c r="D649" s="159"/>
      <c r="E649" s="160"/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8"/>
      <c r="AA649" s="148"/>
      <c r="AB649" s="148"/>
      <c r="AC649" s="148"/>
      <c r="AD649" s="148"/>
      <c r="AE649" s="148"/>
      <c r="AF649" s="148"/>
      <c r="AG649" s="148" t="s">
        <v>436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3" x14ac:dyDescent="0.25">
      <c r="A650" s="155"/>
      <c r="B650" s="156"/>
      <c r="C650" s="192" t="s">
        <v>1087</v>
      </c>
      <c r="D650" s="159"/>
      <c r="E650" s="160">
        <v>0.95940000000000003</v>
      </c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436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25">
      <c r="A651" s="155"/>
      <c r="B651" s="156"/>
      <c r="C651" s="192" t="s">
        <v>1088</v>
      </c>
      <c r="D651" s="159"/>
      <c r="E651" s="160">
        <v>0.56399999999999995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436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5">
      <c r="A652" s="155"/>
      <c r="B652" s="156"/>
      <c r="C652" s="194" t="s">
        <v>871</v>
      </c>
      <c r="D652" s="161"/>
      <c r="E652" s="162">
        <v>1.5234000000000001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436</v>
      </c>
      <c r="AH652" s="148">
        <v>1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 x14ac:dyDescent="0.25">
      <c r="A653" s="182">
        <v>115</v>
      </c>
      <c r="B653" s="183" t="s">
        <v>1089</v>
      </c>
      <c r="C653" s="193" t="s">
        <v>1090</v>
      </c>
      <c r="D653" s="184" t="s">
        <v>429</v>
      </c>
      <c r="E653" s="185">
        <v>17.334019999999999</v>
      </c>
      <c r="F653" s="186"/>
      <c r="G653" s="187">
        <f>ROUND(E653*F653,2)</f>
        <v>0</v>
      </c>
      <c r="H653" s="186"/>
      <c r="I653" s="187">
        <f>ROUND(E653*H653,2)</f>
        <v>0</v>
      </c>
      <c r="J653" s="186"/>
      <c r="K653" s="187">
        <f>ROUND(E653*J653,2)</f>
        <v>0</v>
      </c>
      <c r="L653" s="187">
        <v>21</v>
      </c>
      <c r="M653" s="187">
        <f>G653*(1+L653/100)</f>
        <v>0</v>
      </c>
      <c r="N653" s="185">
        <v>0</v>
      </c>
      <c r="O653" s="185">
        <f>ROUND(E653*N653,2)</f>
        <v>0</v>
      </c>
      <c r="P653" s="185">
        <v>0</v>
      </c>
      <c r="Q653" s="185">
        <f>ROUND(E653*P653,2)</f>
        <v>0</v>
      </c>
      <c r="R653" s="187"/>
      <c r="S653" s="187" t="s">
        <v>430</v>
      </c>
      <c r="T653" s="188" t="s">
        <v>431</v>
      </c>
      <c r="U653" s="158">
        <v>0.82</v>
      </c>
      <c r="V653" s="158">
        <f>ROUND(E653*U653,2)</f>
        <v>14.21</v>
      </c>
      <c r="W653" s="158"/>
      <c r="X653" s="158" t="s">
        <v>432</v>
      </c>
      <c r="Y653" s="158" t="s">
        <v>433</v>
      </c>
      <c r="Z653" s="148"/>
      <c r="AA653" s="148"/>
      <c r="AB653" s="148"/>
      <c r="AC653" s="148"/>
      <c r="AD653" s="148"/>
      <c r="AE653" s="148"/>
      <c r="AF653" s="148"/>
      <c r="AG653" s="148" t="s">
        <v>434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1" x14ac:dyDescent="0.25">
      <c r="A654" s="175">
        <v>116</v>
      </c>
      <c r="B654" s="176" t="s">
        <v>1091</v>
      </c>
      <c r="C654" s="191" t="s">
        <v>1092</v>
      </c>
      <c r="D654" s="177" t="s">
        <v>429</v>
      </c>
      <c r="E654" s="178">
        <v>1.544</v>
      </c>
      <c r="F654" s="179"/>
      <c r="G654" s="180">
        <f>ROUND(E654*F654,2)</f>
        <v>0</v>
      </c>
      <c r="H654" s="179"/>
      <c r="I654" s="180">
        <f>ROUND(E654*H654,2)</f>
        <v>0</v>
      </c>
      <c r="J654" s="179"/>
      <c r="K654" s="180">
        <f>ROUND(E654*J654,2)</f>
        <v>0</v>
      </c>
      <c r="L654" s="180">
        <v>21</v>
      </c>
      <c r="M654" s="180">
        <f>G654*(1+L654/100)</f>
        <v>0</v>
      </c>
      <c r="N654" s="178">
        <v>2.5249999999999999</v>
      </c>
      <c r="O654" s="178">
        <f>ROUND(E654*N654,2)</f>
        <v>3.9</v>
      </c>
      <c r="P654" s="178">
        <v>0</v>
      </c>
      <c r="Q654" s="178">
        <f>ROUND(E654*P654,2)</f>
        <v>0</v>
      </c>
      <c r="R654" s="180"/>
      <c r="S654" s="180" t="s">
        <v>430</v>
      </c>
      <c r="T654" s="181" t="s">
        <v>431</v>
      </c>
      <c r="U654" s="158">
        <v>2.58</v>
      </c>
      <c r="V654" s="158">
        <f>ROUND(E654*U654,2)</f>
        <v>3.98</v>
      </c>
      <c r="W654" s="158"/>
      <c r="X654" s="158" t="s">
        <v>432</v>
      </c>
      <c r="Y654" s="158" t="s">
        <v>433</v>
      </c>
      <c r="Z654" s="148"/>
      <c r="AA654" s="148"/>
      <c r="AB654" s="148"/>
      <c r="AC654" s="148"/>
      <c r="AD654" s="148"/>
      <c r="AE654" s="148"/>
      <c r="AF654" s="148"/>
      <c r="AG654" s="148" t="s">
        <v>434</v>
      </c>
      <c r="AH654" s="148"/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2" x14ac:dyDescent="0.25">
      <c r="A655" s="155"/>
      <c r="B655" s="156"/>
      <c r="C655" s="192" t="s">
        <v>573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436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25">
      <c r="A656" s="155"/>
      <c r="B656" s="156"/>
      <c r="C656" s="192" t="s">
        <v>1093</v>
      </c>
      <c r="D656" s="159"/>
      <c r="E656" s="160"/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436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3" x14ac:dyDescent="0.25">
      <c r="A657" s="155"/>
      <c r="B657" s="156"/>
      <c r="C657" s="192" t="s">
        <v>1094</v>
      </c>
      <c r="D657" s="159"/>
      <c r="E657" s="160">
        <v>0.876</v>
      </c>
      <c r="F657" s="158"/>
      <c r="G657" s="158"/>
      <c r="H657" s="158"/>
      <c r="I657" s="158"/>
      <c r="J657" s="158"/>
      <c r="K657" s="158"/>
      <c r="L657" s="158"/>
      <c r="M657" s="158"/>
      <c r="N657" s="157"/>
      <c r="O657" s="157"/>
      <c r="P657" s="157"/>
      <c r="Q657" s="157"/>
      <c r="R657" s="158"/>
      <c r="S657" s="158"/>
      <c r="T657" s="158"/>
      <c r="U657" s="158"/>
      <c r="V657" s="158"/>
      <c r="W657" s="158"/>
      <c r="X657" s="158"/>
      <c r="Y657" s="158"/>
      <c r="Z657" s="148"/>
      <c r="AA657" s="148"/>
      <c r="AB657" s="148"/>
      <c r="AC657" s="148"/>
      <c r="AD657" s="148"/>
      <c r="AE657" s="148"/>
      <c r="AF657" s="148"/>
      <c r="AG657" s="148" t="s">
        <v>436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3" x14ac:dyDescent="0.25">
      <c r="A658" s="155"/>
      <c r="B658" s="156"/>
      <c r="C658" s="192" t="s">
        <v>1095</v>
      </c>
      <c r="D658" s="159"/>
      <c r="E658" s="160"/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8"/>
      <c r="AA658" s="148"/>
      <c r="AB658" s="148"/>
      <c r="AC658" s="148"/>
      <c r="AD658" s="148"/>
      <c r="AE658" s="148"/>
      <c r="AF658" s="148"/>
      <c r="AG658" s="148" t="s">
        <v>436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3" x14ac:dyDescent="0.25">
      <c r="A659" s="155"/>
      <c r="B659" s="156"/>
      <c r="C659" s="192" t="s">
        <v>1096</v>
      </c>
      <c r="D659" s="159"/>
      <c r="E659" s="160">
        <v>0.215</v>
      </c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436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25">
      <c r="A660" s="155"/>
      <c r="B660" s="156"/>
      <c r="C660" s="192" t="s">
        <v>1097</v>
      </c>
      <c r="D660" s="159"/>
      <c r="E660" s="160">
        <v>6.6000000000000003E-2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436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5">
      <c r="A661" s="155"/>
      <c r="B661" s="156"/>
      <c r="C661" s="192" t="s">
        <v>1098</v>
      </c>
      <c r="D661" s="159"/>
      <c r="E661" s="160">
        <v>0.11700000000000001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436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25">
      <c r="A662" s="155"/>
      <c r="B662" s="156"/>
      <c r="C662" s="192" t="s">
        <v>1099</v>
      </c>
      <c r="D662" s="159"/>
      <c r="E662" s="160">
        <v>0.27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8"/>
      <c r="AA662" s="148"/>
      <c r="AB662" s="148"/>
      <c r="AC662" s="148"/>
      <c r="AD662" s="148"/>
      <c r="AE662" s="148"/>
      <c r="AF662" s="148"/>
      <c r="AG662" s="148" t="s">
        <v>436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 x14ac:dyDescent="0.25">
      <c r="A663" s="182">
        <v>117</v>
      </c>
      <c r="B663" s="183" t="s">
        <v>1100</v>
      </c>
      <c r="C663" s="193" t="s">
        <v>1101</v>
      </c>
      <c r="D663" s="184" t="s">
        <v>429</v>
      </c>
      <c r="E663" s="185">
        <v>0.876</v>
      </c>
      <c r="F663" s="186"/>
      <c r="G663" s="187">
        <f>ROUND(E663*F663,2)</f>
        <v>0</v>
      </c>
      <c r="H663" s="186"/>
      <c r="I663" s="187">
        <f>ROUND(E663*H663,2)</f>
        <v>0</v>
      </c>
      <c r="J663" s="186"/>
      <c r="K663" s="187">
        <f>ROUND(E663*J663,2)</f>
        <v>0</v>
      </c>
      <c r="L663" s="187">
        <v>21</v>
      </c>
      <c r="M663" s="187">
        <f>G663*(1+L663/100)</f>
        <v>0</v>
      </c>
      <c r="N663" s="185">
        <v>0</v>
      </c>
      <c r="O663" s="185">
        <f>ROUND(E663*N663,2)</f>
        <v>0</v>
      </c>
      <c r="P663" s="185">
        <v>0</v>
      </c>
      <c r="Q663" s="185">
        <f>ROUND(E663*P663,2)</f>
        <v>0</v>
      </c>
      <c r="R663" s="187"/>
      <c r="S663" s="187" t="s">
        <v>430</v>
      </c>
      <c r="T663" s="188" t="s">
        <v>431</v>
      </c>
      <c r="U663" s="158">
        <v>0.41</v>
      </c>
      <c r="V663" s="158">
        <f>ROUND(E663*U663,2)</f>
        <v>0.36</v>
      </c>
      <c r="W663" s="158"/>
      <c r="X663" s="158" t="s">
        <v>432</v>
      </c>
      <c r="Y663" s="158" t="s">
        <v>433</v>
      </c>
      <c r="Z663" s="148"/>
      <c r="AA663" s="148"/>
      <c r="AB663" s="148"/>
      <c r="AC663" s="148"/>
      <c r="AD663" s="148"/>
      <c r="AE663" s="148"/>
      <c r="AF663" s="148"/>
      <c r="AG663" s="148" t="s">
        <v>434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 x14ac:dyDescent="0.25">
      <c r="A664" s="175">
        <v>118</v>
      </c>
      <c r="B664" s="176" t="s">
        <v>1102</v>
      </c>
      <c r="C664" s="191" t="s">
        <v>1103</v>
      </c>
      <c r="D664" s="177" t="s">
        <v>496</v>
      </c>
      <c r="E664" s="178">
        <v>0.40762999999999999</v>
      </c>
      <c r="F664" s="179"/>
      <c r="G664" s="180">
        <f>ROUND(E664*F664,2)</f>
        <v>0</v>
      </c>
      <c r="H664" s="179"/>
      <c r="I664" s="180">
        <f>ROUND(E664*H664,2)</f>
        <v>0</v>
      </c>
      <c r="J664" s="179"/>
      <c r="K664" s="180">
        <f>ROUND(E664*J664,2)</f>
        <v>0</v>
      </c>
      <c r="L664" s="180">
        <v>21</v>
      </c>
      <c r="M664" s="180">
        <f>G664*(1+L664/100)</f>
        <v>0</v>
      </c>
      <c r="N664" s="178">
        <v>1.0662499999999999</v>
      </c>
      <c r="O664" s="178">
        <f>ROUND(E664*N664,2)</f>
        <v>0.43</v>
      </c>
      <c r="P664" s="178">
        <v>0</v>
      </c>
      <c r="Q664" s="178">
        <f>ROUND(E664*P664,2)</f>
        <v>0</v>
      </c>
      <c r="R664" s="180"/>
      <c r="S664" s="180" t="s">
        <v>430</v>
      </c>
      <c r="T664" s="181" t="s">
        <v>431</v>
      </c>
      <c r="U664" s="158">
        <v>15.231</v>
      </c>
      <c r="V664" s="158">
        <f>ROUND(E664*U664,2)</f>
        <v>6.21</v>
      </c>
      <c r="W664" s="158"/>
      <c r="X664" s="158" t="s">
        <v>432</v>
      </c>
      <c r="Y664" s="158" t="s">
        <v>433</v>
      </c>
      <c r="Z664" s="148"/>
      <c r="AA664" s="148"/>
      <c r="AB664" s="148"/>
      <c r="AC664" s="148"/>
      <c r="AD664" s="148"/>
      <c r="AE664" s="148"/>
      <c r="AF664" s="148"/>
      <c r="AG664" s="148" t="s">
        <v>434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2" x14ac:dyDescent="0.25">
      <c r="A665" s="155"/>
      <c r="B665" s="156"/>
      <c r="C665" s="192" t="s">
        <v>573</v>
      </c>
      <c r="D665" s="159"/>
      <c r="E665" s="160"/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436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3" x14ac:dyDescent="0.25">
      <c r="A666" s="155"/>
      <c r="B666" s="156"/>
      <c r="C666" s="192" t="s">
        <v>1064</v>
      </c>
      <c r="D666" s="159"/>
      <c r="E666" s="160"/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8"/>
      <c r="AA666" s="148"/>
      <c r="AB666" s="148"/>
      <c r="AC666" s="148"/>
      <c r="AD666" s="148"/>
      <c r="AE666" s="148"/>
      <c r="AF666" s="148"/>
      <c r="AG666" s="148" t="s">
        <v>436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25">
      <c r="A667" s="155"/>
      <c r="B667" s="156"/>
      <c r="C667" s="192" t="s">
        <v>1104</v>
      </c>
      <c r="D667" s="159"/>
      <c r="E667" s="160">
        <v>1.03E-2</v>
      </c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436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5">
      <c r="A668" s="155"/>
      <c r="B668" s="156"/>
      <c r="C668" s="192" t="s">
        <v>1105</v>
      </c>
      <c r="D668" s="159"/>
      <c r="E668" s="160">
        <v>2.5770000000000001E-2</v>
      </c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436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5">
      <c r="A669" s="155"/>
      <c r="B669" s="156"/>
      <c r="C669" s="194" t="s">
        <v>871</v>
      </c>
      <c r="D669" s="161"/>
      <c r="E669" s="162">
        <v>3.6080000000000001E-2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436</v>
      </c>
      <c r="AH669" s="148">
        <v>1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3" x14ac:dyDescent="0.25">
      <c r="A670" s="155"/>
      <c r="B670" s="156"/>
      <c r="C670" s="192" t="s">
        <v>1067</v>
      </c>
      <c r="D670" s="159"/>
      <c r="E670" s="160"/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8"/>
      <c r="AA670" s="148"/>
      <c r="AB670" s="148"/>
      <c r="AC670" s="148"/>
      <c r="AD670" s="148"/>
      <c r="AE670" s="148"/>
      <c r="AF670" s="148"/>
      <c r="AG670" s="148" t="s">
        <v>436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3" x14ac:dyDescent="0.25">
      <c r="A671" s="155"/>
      <c r="B671" s="156"/>
      <c r="C671" s="192" t="s">
        <v>1106</v>
      </c>
      <c r="D671" s="159"/>
      <c r="E671" s="160">
        <v>1.093E-2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436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25">
      <c r="A672" s="155"/>
      <c r="B672" s="156"/>
      <c r="C672" s="192" t="s">
        <v>1107</v>
      </c>
      <c r="D672" s="159"/>
      <c r="E672" s="160">
        <v>3.96E-3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436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25">
      <c r="A673" s="155"/>
      <c r="B673" s="156"/>
      <c r="C673" s="192" t="s">
        <v>1108</v>
      </c>
      <c r="D673" s="159"/>
      <c r="E673" s="160">
        <v>9.1199999999999996E-3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436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25">
      <c r="A674" s="155"/>
      <c r="B674" s="156"/>
      <c r="C674" s="192" t="s">
        <v>1109</v>
      </c>
      <c r="D674" s="159"/>
      <c r="E674" s="160">
        <v>4.4000000000000003E-3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8"/>
      <c r="AA674" s="148"/>
      <c r="AB674" s="148"/>
      <c r="AC674" s="148"/>
      <c r="AD674" s="148"/>
      <c r="AE674" s="148"/>
      <c r="AF674" s="148"/>
      <c r="AG674" s="148" t="s">
        <v>436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25">
      <c r="A675" s="155"/>
      <c r="B675" s="156"/>
      <c r="C675" s="194" t="s">
        <v>871</v>
      </c>
      <c r="D675" s="161"/>
      <c r="E675" s="162">
        <v>2.8410000000000001E-2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436</v>
      </c>
      <c r="AH675" s="148">
        <v>1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5">
      <c r="A676" s="155"/>
      <c r="B676" s="156"/>
      <c r="C676" s="192" t="s">
        <v>1072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436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5">
      <c r="A677" s="155"/>
      <c r="B677" s="156"/>
      <c r="C677" s="192" t="s">
        <v>1110</v>
      </c>
      <c r="D677" s="159"/>
      <c r="E677" s="160">
        <v>8.6499999999999997E-3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436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25">
      <c r="A678" s="155"/>
      <c r="B678" s="156"/>
      <c r="C678" s="192" t="s">
        <v>1111</v>
      </c>
      <c r="D678" s="159"/>
      <c r="E678" s="160">
        <v>0.10417999999999999</v>
      </c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8"/>
      <c r="AA678" s="148"/>
      <c r="AB678" s="148"/>
      <c r="AC678" s="148"/>
      <c r="AD678" s="148"/>
      <c r="AE678" s="148"/>
      <c r="AF678" s="148"/>
      <c r="AG678" s="148" t="s">
        <v>436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25">
      <c r="A679" s="155"/>
      <c r="B679" s="156"/>
      <c r="C679" s="192" t="s">
        <v>1112</v>
      </c>
      <c r="D679" s="159"/>
      <c r="E679" s="160">
        <v>6.6800000000000002E-3</v>
      </c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436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5">
      <c r="A680" s="155"/>
      <c r="B680" s="156"/>
      <c r="C680" s="192" t="s">
        <v>1113</v>
      </c>
      <c r="D680" s="159"/>
      <c r="E680" s="160">
        <v>1.0840000000000001E-2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436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5">
      <c r="A681" s="155"/>
      <c r="B681" s="156"/>
      <c r="C681" s="192" t="s">
        <v>1114</v>
      </c>
      <c r="D681" s="159"/>
      <c r="E681" s="160">
        <v>2.0400000000000001E-3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436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25">
      <c r="A682" s="155"/>
      <c r="B682" s="156"/>
      <c r="C682" s="192" t="s">
        <v>1115</v>
      </c>
      <c r="D682" s="159"/>
      <c r="E682" s="160">
        <v>2.0400000000000001E-3</v>
      </c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8"/>
      <c r="AA682" s="148"/>
      <c r="AB682" s="148"/>
      <c r="AC682" s="148"/>
      <c r="AD682" s="148"/>
      <c r="AE682" s="148"/>
      <c r="AF682" s="148"/>
      <c r="AG682" s="148" t="s">
        <v>436</v>
      </c>
      <c r="AH682" s="148">
        <v>0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25">
      <c r="A683" s="155"/>
      <c r="B683" s="156"/>
      <c r="C683" s="192" t="s">
        <v>1116</v>
      </c>
      <c r="D683" s="159"/>
      <c r="E683" s="160">
        <v>6.2700000000000004E-3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436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5">
      <c r="A684" s="155"/>
      <c r="B684" s="156"/>
      <c r="C684" s="192" t="s">
        <v>1117</v>
      </c>
      <c r="D684" s="159"/>
      <c r="E684" s="160">
        <v>1.97E-3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436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5">
      <c r="A685" s="155"/>
      <c r="B685" s="156"/>
      <c r="C685" s="192" t="s">
        <v>1118</v>
      </c>
      <c r="D685" s="159"/>
      <c r="E685" s="160">
        <v>1.5900000000000001E-3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436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25">
      <c r="A686" s="155"/>
      <c r="B686" s="156"/>
      <c r="C686" s="192" t="s">
        <v>1119</v>
      </c>
      <c r="D686" s="159"/>
      <c r="E686" s="160">
        <v>5.6169999999999998E-2</v>
      </c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8"/>
      <c r="AA686" s="148"/>
      <c r="AB686" s="148"/>
      <c r="AC686" s="148"/>
      <c r="AD686" s="148"/>
      <c r="AE686" s="148"/>
      <c r="AF686" s="148"/>
      <c r="AG686" s="148" t="s">
        <v>436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25">
      <c r="A687" s="155"/>
      <c r="B687" s="156"/>
      <c r="C687" s="192" t="s">
        <v>1120</v>
      </c>
      <c r="D687" s="159"/>
      <c r="E687" s="160">
        <v>5.0720000000000001E-2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436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25">
      <c r="A688" s="155"/>
      <c r="B688" s="156"/>
      <c r="C688" s="194" t="s">
        <v>871</v>
      </c>
      <c r="D688" s="161"/>
      <c r="E688" s="162">
        <v>0.25113999999999997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436</v>
      </c>
      <c r="AH688" s="148">
        <v>1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25">
      <c r="A689" s="155"/>
      <c r="B689" s="156"/>
      <c r="C689" s="192" t="s">
        <v>1084</v>
      </c>
      <c r="D689" s="159"/>
      <c r="E689" s="160"/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436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3" x14ac:dyDescent="0.25">
      <c r="A690" s="155"/>
      <c r="B690" s="156"/>
      <c r="C690" s="192" t="s">
        <v>1121</v>
      </c>
      <c r="D690" s="159"/>
      <c r="E690" s="160">
        <v>3.7310000000000003E-2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8"/>
      <c r="AA690" s="148"/>
      <c r="AB690" s="148"/>
      <c r="AC690" s="148"/>
      <c r="AD690" s="148"/>
      <c r="AE690" s="148"/>
      <c r="AF690" s="148"/>
      <c r="AG690" s="148" t="s">
        <v>436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3" x14ac:dyDescent="0.25">
      <c r="A691" s="155"/>
      <c r="B691" s="156"/>
      <c r="C691" s="194" t="s">
        <v>871</v>
      </c>
      <c r="D691" s="161"/>
      <c r="E691" s="162">
        <v>3.7310000000000003E-2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436</v>
      </c>
      <c r="AH691" s="148">
        <v>1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5">
      <c r="A692" s="155"/>
      <c r="B692" s="156"/>
      <c r="C692" s="192" t="s">
        <v>1086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436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5">
      <c r="A693" s="155"/>
      <c r="B693" s="156"/>
      <c r="C693" s="192" t="s">
        <v>1122</v>
      </c>
      <c r="D693" s="159"/>
      <c r="E693" s="160">
        <v>2.3800000000000002E-2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436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25">
      <c r="A694" s="155"/>
      <c r="B694" s="156"/>
      <c r="C694" s="192" t="s">
        <v>1123</v>
      </c>
      <c r="D694" s="159"/>
      <c r="E694" s="160">
        <v>1.3990000000000001E-2</v>
      </c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8"/>
      <c r="AA694" s="148"/>
      <c r="AB694" s="148"/>
      <c r="AC694" s="148"/>
      <c r="AD694" s="148"/>
      <c r="AE694" s="148"/>
      <c r="AF694" s="148"/>
      <c r="AG694" s="148" t="s">
        <v>436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25">
      <c r="A695" s="155"/>
      <c r="B695" s="156"/>
      <c r="C695" s="194" t="s">
        <v>871</v>
      </c>
      <c r="D695" s="161"/>
      <c r="E695" s="162">
        <v>3.78E-2</v>
      </c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436</v>
      </c>
      <c r="AH695" s="148">
        <v>1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5">
      <c r="A696" s="155"/>
      <c r="B696" s="156"/>
      <c r="C696" s="192" t="s">
        <v>1093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436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25">
      <c r="A697" s="155"/>
      <c r="B697" s="156"/>
      <c r="C697" s="192" t="s">
        <v>1124</v>
      </c>
      <c r="D697" s="159"/>
      <c r="E697" s="160">
        <v>1.6899999999999998E-2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436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3" x14ac:dyDescent="0.25">
      <c r="A698" s="155"/>
      <c r="B698" s="156"/>
      <c r="C698" s="194" t="s">
        <v>871</v>
      </c>
      <c r="D698" s="161"/>
      <c r="E698" s="162">
        <v>1.6899999999999998E-2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8"/>
      <c r="AA698" s="148"/>
      <c r="AB698" s="148"/>
      <c r="AC698" s="148"/>
      <c r="AD698" s="148"/>
      <c r="AE698" s="148"/>
      <c r="AF698" s="148"/>
      <c r="AG698" s="148" t="s">
        <v>436</v>
      </c>
      <c r="AH698" s="148">
        <v>1</v>
      </c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 x14ac:dyDescent="0.25">
      <c r="A699" s="175">
        <v>119</v>
      </c>
      <c r="B699" s="176" t="s">
        <v>1125</v>
      </c>
      <c r="C699" s="191" t="s">
        <v>1126</v>
      </c>
      <c r="D699" s="177" t="s">
        <v>429</v>
      </c>
      <c r="E699" s="178">
        <v>10.199999999999999</v>
      </c>
      <c r="F699" s="179"/>
      <c r="G699" s="180">
        <f>ROUND(E699*F699,2)</f>
        <v>0</v>
      </c>
      <c r="H699" s="179"/>
      <c r="I699" s="180">
        <f>ROUND(E699*H699,2)</f>
        <v>0</v>
      </c>
      <c r="J699" s="179"/>
      <c r="K699" s="180">
        <f>ROUND(E699*J699,2)</f>
        <v>0</v>
      </c>
      <c r="L699" s="180">
        <v>21</v>
      </c>
      <c r="M699" s="180">
        <f>G699*(1+L699/100)</f>
        <v>0</v>
      </c>
      <c r="N699" s="178">
        <v>0</v>
      </c>
      <c r="O699" s="178">
        <f>ROUND(E699*N699,2)</f>
        <v>0</v>
      </c>
      <c r="P699" s="178">
        <v>0</v>
      </c>
      <c r="Q699" s="178">
        <f>ROUND(E699*P699,2)</f>
        <v>0</v>
      </c>
      <c r="R699" s="180"/>
      <c r="S699" s="180" t="s">
        <v>430</v>
      </c>
      <c r="T699" s="181" t="s">
        <v>431</v>
      </c>
      <c r="U699" s="158">
        <v>1.8360000000000001</v>
      </c>
      <c r="V699" s="158">
        <f>ROUND(E699*U699,2)</f>
        <v>18.73</v>
      </c>
      <c r="W699" s="158"/>
      <c r="X699" s="158" t="s">
        <v>432</v>
      </c>
      <c r="Y699" s="158" t="s">
        <v>433</v>
      </c>
      <c r="Z699" s="148"/>
      <c r="AA699" s="148"/>
      <c r="AB699" s="148"/>
      <c r="AC699" s="148"/>
      <c r="AD699" s="148"/>
      <c r="AE699" s="148"/>
      <c r="AF699" s="148"/>
      <c r="AG699" s="148" t="s">
        <v>434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2" x14ac:dyDescent="0.25">
      <c r="A700" s="155"/>
      <c r="B700" s="156"/>
      <c r="C700" s="192" t="s">
        <v>812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436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5">
      <c r="A701" s="155"/>
      <c r="B701" s="156"/>
      <c r="C701" s="192" t="s">
        <v>1127</v>
      </c>
      <c r="D701" s="159"/>
      <c r="E701" s="160">
        <v>10.199999999999999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436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5">
      <c r="A702" s="175">
        <v>120</v>
      </c>
      <c r="B702" s="176" t="s">
        <v>1128</v>
      </c>
      <c r="C702" s="191" t="s">
        <v>1129</v>
      </c>
      <c r="D702" s="177" t="s">
        <v>496</v>
      </c>
      <c r="E702" s="178">
        <v>20.397960000000001</v>
      </c>
      <c r="F702" s="179"/>
      <c r="G702" s="180">
        <f>ROUND(E702*F702,2)</f>
        <v>0</v>
      </c>
      <c r="H702" s="179"/>
      <c r="I702" s="180">
        <f>ROUND(E702*H702,2)</f>
        <v>0</v>
      </c>
      <c r="J702" s="179"/>
      <c r="K702" s="180">
        <f>ROUND(E702*J702,2)</f>
        <v>0</v>
      </c>
      <c r="L702" s="180">
        <v>21</v>
      </c>
      <c r="M702" s="180">
        <f>G702*(1+L702/100)</f>
        <v>0</v>
      </c>
      <c r="N702" s="178">
        <v>1</v>
      </c>
      <c r="O702" s="178">
        <f>ROUND(E702*N702,2)</f>
        <v>20.399999999999999</v>
      </c>
      <c r="P702" s="178">
        <v>0</v>
      </c>
      <c r="Q702" s="178">
        <f>ROUND(E702*P702,2)</f>
        <v>0</v>
      </c>
      <c r="R702" s="180" t="s">
        <v>1130</v>
      </c>
      <c r="S702" s="180" t="s">
        <v>589</v>
      </c>
      <c r="T702" s="181" t="s">
        <v>431</v>
      </c>
      <c r="U702" s="158">
        <v>0</v>
      </c>
      <c r="V702" s="158">
        <f>ROUND(E702*U702,2)</f>
        <v>0</v>
      </c>
      <c r="W702" s="158"/>
      <c r="X702" s="158" t="s">
        <v>1131</v>
      </c>
      <c r="Y702" s="158" t="s">
        <v>433</v>
      </c>
      <c r="Z702" s="148"/>
      <c r="AA702" s="148"/>
      <c r="AB702" s="148"/>
      <c r="AC702" s="148"/>
      <c r="AD702" s="148"/>
      <c r="AE702" s="148"/>
      <c r="AF702" s="148"/>
      <c r="AG702" s="148" t="s">
        <v>1132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2" x14ac:dyDescent="0.25">
      <c r="A703" s="155"/>
      <c r="B703" s="156"/>
      <c r="C703" s="192" t="s">
        <v>812</v>
      </c>
      <c r="D703" s="159"/>
      <c r="E703" s="160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436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5">
      <c r="A704" s="155"/>
      <c r="B704" s="156"/>
      <c r="C704" s="192" t="s">
        <v>1133</v>
      </c>
      <c r="D704" s="159"/>
      <c r="E704" s="160">
        <v>20.397960000000001</v>
      </c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436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x14ac:dyDescent="0.25">
      <c r="A705" s="168" t="s">
        <v>425</v>
      </c>
      <c r="B705" s="169" t="s">
        <v>269</v>
      </c>
      <c r="C705" s="190" t="s">
        <v>271</v>
      </c>
      <c r="D705" s="170"/>
      <c r="E705" s="171"/>
      <c r="F705" s="172"/>
      <c r="G705" s="172">
        <f>SUMIF(AG706:AG710,"&lt;&gt;NOR",G706:G710)</f>
        <v>0</v>
      </c>
      <c r="H705" s="172"/>
      <c r="I705" s="172">
        <f>SUM(I706:I710)</f>
        <v>0</v>
      </c>
      <c r="J705" s="172"/>
      <c r="K705" s="172">
        <f>SUM(K706:K710)</f>
        <v>0</v>
      </c>
      <c r="L705" s="172"/>
      <c r="M705" s="172">
        <f>SUM(M706:M710)</f>
        <v>0</v>
      </c>
      <c r="N705" s="171"/>
      <c r="O705" s="171">
        <f>SUM(O706:O710)</f>
        <v>0</v>
      </c>
      <c r="P705" s="171"/>
      <c r="Q705" s="171">
        <f>SUM(Q706:Q710)</f>
        <v>0</v>
      </c>
      <c r="R705" s="172"/>
      <c r="S705" s="172"/>
      <c r="T705" s="173"/>
      <c r="U705" s="167"/>
      <c r="V705" s="167">
        <f>SUM(V706:V710)</f>
        <v>0</v>
      </c>
      <c r="W705" s="167"/>
      <c r="X705" s="167"/>
      <c r="Y705" s="167"/>
      <c r="AG705" t="s">
        <v>426</v>
      </c>
    </row>
    <row r="706" spans="1:60" ht="20.399999999999999" outlineLevel="1" x14ac:dyDescent="0.25">
      <c r="A706" s="175">
        <v>121</v>
      </c>
      <c r="B706" s="176" t="s">
        <v>1134</v>
      </c>
      <c r="C706" s="191" t="s">
        <v>1135</v>
      </c>
      <c r="D706" s="177" t="s">
        <v>485</v>
      </c>
      <c r="E706" s="178">
        <v>6.33</v>
      </c>
      <c r="F706" s="179"/>
      <c r="G706" s="180">
        <f>ROUND(E706*F706,2)</f>
        <v>0</v>
      </c>
      <c r="H706" s="179"/>
      <c r="I706" s="180">
        <f>ROUND(E706*H706,2)</f>
        <v>0</v>
      </c>
      <c r="J706" s="179"/>
      <c r="K706" s="180">
        <f>ROUND(E706*J706,2)</f>
        <v>0</v>
      </c>
      <c r="L706" s="180">
        <v>21</v>
      </c>
      <c r="M706" s="180">
        <f>G706*(1+L706/100)</f>
        <v>0</v>
      </c>
      <c r="N706" s="178">
        <v>0</v>
      </c>
      <c r="O706" s="178">
        <f>ROUND(E706*N706,2)</f>
        <v>0</v>
      </c>
      <c r="P706" s="178">
        <v>0</v>
      </c>
      <c r="Q706" s="178">
        <f>ROUND(E706*P706,2)</f>
        <v>0</v>
      </c>
      <c r="R706" s="180"/>
      <c r="S706" s="180" t="s">
        <v>560</v>
      </c>
      <c r="T706" s="181" t="s">
        <v>739</v>
      </c>
      <c r="U706" s="158">
        <v>0</v>
      </c>
      <c r="V706" s="158">
        <f>ROUND(E706*U706,2)</f>
        <v>0</v>
      </c>
      <c r="W706" s="158"/>
      <c r="X706" s="158" t="s">
        <v>432</v>
      </c>
      <c r="Y706" s="158" t="s">
        <v>433</v>
      </c>
      <c r="Z706" s="148"/>
      <c r="AA706" s="148"/>
      <c r="AB706" s="148"/>
      <c r="AC706" s="148"/>
      <c r="AD706" s="148"/>
      <c r="AE706" s="148"/>
      <c r="AF706" s="148"/>
      <c r="AG706" s="148" t="s">
        <v>434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2" x14ac:dyDescent="0.25">
      <c r="A707" s="155"/>
      <c r="B707" s="156"/>
      <c r="C707" s="192" t="s">
        <v>771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436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5">
      <c r="A708" s="155"/>
      <c r="B708" s="156"/>
      <c r="C708" s="192" t="s">
        <v>1136</v>
      </c>
      <c r="D708" s="159"/>
      <c r="E708" s="160">
        <v>5.55</v>
      </c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436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5">
      <c r="A709" s="155"/>
      <c r="B709" s="156"/>
      <c r="C709" s="192" t="s">
        <v>1137</v>
      </c>
      <c r="D709" s="159"/>
      <c r="E709" s="160">
        <v>0.78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436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5">
      <c r="A710" s="182">
        <v>122</v>
      </c>
      <c r="B710" s="183" t="s">
        <v>1138</v>
      </c>
      <c r="C710" s="193" t="s">
        <v>1139</v>
      </c>
      <c r="D710" s="184" t="s">
        <v>572</v>
      </c>
      <c r="E710" s="185">
        <v>9</v>
      </c>
      <c r="F710" s="186"/>
      <c r="G710" s="187">
        <f>ROUND(E710*F710,2)</f>
        <v>0</v>
      </c>
      <c r="H710" s="186"/>
      <c r="I710" s="187">
        <f>ROUND(E710*H710,2)</f>
        <v>0</v>
      </c>
      <c r="J710" s="186"/>
      <c r="K710" s="187">
        <f>ROUND(E710*J710,2)</f>
        <v>0</v>
      </c>
      <c r="L710" s="187">
        <v>21</v>
      </c>
      <c r="M710" s="187">
        <f>G710*(1+L710/100)</f>
        <v>0</v>
      </c>
      <c r="N710" s="185">
        <v>0</v>
      </c>
      <c r="O710" s="185">
        <f>ROUND(E710*N710,2)</f>
        <v>0</v>
      </c>
      <c r="P710" s="185">
        <v>0</v>
      </c>
      <c r="Q710" s="185">
        <f>ROUND(E710*P710,2)</f>
        <v>0</v>
      </c>
      <c r="R710" s="187"/>
      <c r="S710" s="187" t="s">
        <v>560</v>
      </c>
      <c r="T710" s="188" t="s">
        <v>739</v>
      </c>
      <c r="U710" s="158">
        <v>0</v>
      </c>
      <c r="V710" s="158">
        <f>ROUND(E710*U710,2)</f>
        <v>0</v>
      </c>
      <c r="W710" s="158"/>
      <c r="X710" s="158" t="s">
        <v>432</v>
      </c>
      <c r="Y710" s="158" t="s">
        <v>433</v>
      </c>
      <c r="Z710" s="148"/>
      <c r="AA710" s="148"/>
      <c r="AB710" s="148"/>
      <c r="AC710" s="148"/>
      <c r="AD710" s="148"/>
      <c r="AE710" s="148"/>
      <c r="AF710" s="148"/>
      <c r="AG710" s="148" t="s">
        <v>434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x14ac:dyDescent="0.25">
      <c r="A711" s="168" t="s">
        <v>425</v>
      </c>
      <c r="B711" s="169" t="s">
        <v>277</v>
      </c>
      <c r="C711" s="190" t="s">
        <v>278</v>
      </c>
      <c r="D711" s="170"/>
      <c r="E711" s="171"/>
      <c r="F711" s="172"/>
      <c r="G711" s="172">
        <f>SUMIF(AG712:AG774,"&lt;&gt;NOR",G712:G774)</f>
        <v>0</v>
      </c>
      <c r="H711" s="172"/>
      <c r="I711" s="172">
        <f>SUM(I712:I774)</f>
        <v>0</v>
      </c>
      <c r="J711" s="172"/>
      <c r="K711" s="172">
        <f>SUM(K712:K774)</f>
        <v>0</v>
      </c>
      <c r="L711" s="172"/>
      <c r="M711" s="172">
        <f>SUM(M712:M774)</f>
        <v>0</v>
      </c>
      <c r="N711" s="171"/>
      <c r="O711" s="171">
        <f>SUM(O712:O774)</f>
        <v>12.08</v>
      </c>
      <c r="P711" s="171"/>
      <c r="Q711" s="171">
        <f>SUM(Q712:Q774)</f>
        <v>0</v>
      </c>
      <c r="R711" s="172"/>
      <c r="S711" s="172"/>
      <c r="T711" s="173"/>
      <c r="U711" s="167"/>
      <c r="V711" s="167">
        <f>SUM(V712:V774)</f>
        <v>468.29</v>
      </c>
      <c r="W711" s="167"/>
      <c r="X711" s="167"/>
      <c r="Y711" s="167"/>
      <c r="AG711" t="s">
        <v>426</v>
      </c>
    </row>
    <row r="712" spans="1:60" outlineLevel="1" x14ac:dyDescent="0.25">
      <c r="A712" s="175">
        <v>123</v>
      </c>
      <c r="B712" s="176" t="s">
        <v>1140</v>
      </c>
      <c r="C712" s="191" t="s">
        <v>1141</v>
      </c>
      <c r="D712" s="177" t="s">
        <v>485</v>
      </c>
      <c r="E712" s="178">
        <v>1434.18</v>
      </c>
      <c r="F712" s="179"/>
      <c r="G712" s="180">
        <f>ROUND(E712*F712,2)</f>
        <v>0</v>
      </c>
      <c r="H712" s="179"/>
      <c r="I712" s="180">
        <f>ROUND(E712*H712,2)</f>
        <v>0</v>
      </c>
      <c r="J712" s="179"/>
      <c r="K712" s="180">
        <f>ROUND(E712*J712,2)</f>
        <v>0</v>
      </c>
      <c r="L712" s="180">
        <v>21</v>
      </c>
      <c r="M712" s="180">
        <f>G712*(1+L712/100)</f>
        <v>0</v>
      </c>
      <c r="N712" s="178">
        <v>1.58E-3</v>
      </c>
      <c r="O712" s="178">
        <f>ROUND(E712*N712,2)</f>
        <v>2.27</v>
      </c>
      <c r="P712" s="178">
        <v>0</v>
      </c>
      <c r="Q712" s="178">
        <f>ROUND(E712*P712,2)</f>
        <v>0</v>
      </c>
      <c r="R712" s="180"/>
      <c r="S712" s="180" t="s">
        <v>430</v>
      </c>
      <c r="T712" s="181" t="s">
        <v>431</v>
      </c>
      <c r="U712" s="158">
        <v>0.21</v>
      </c>
      <c r="V712" s="158">
        <f>ROUND(E712*U712,2)</f>
        <v>301.18</v>
      </c>
      <c r="W712" s="158"/>
      <c r="X712" s="158" t="s">
        <v>432</v>
      </c>
      <c r="Y712" s="158" t="s">
        <v>433</v>
      </c>
      <c r="Z712" s="148"/>
      <c r="AA712" s="148"/>
      <c r="AB712" s="148"/>
      <c r="AC712" s="148"/>
      <c r="AD712" s="148"/>
      <c r="AE712" s="148"/>
      <c r="AF712" s="148"/>
      <c r="AG712" s="148" t="s">
        <v>434</v>
      </c>
      <c r="AH712" s="148"/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2" x14ac:dyDescent="0.25">
      <c r="A713" s="155"/>
      <c r="B713" s="156"/>
      <c r="C713" s="192" t="s">
        <v>857</v>
      </c>
      <c r="D713" s="159"/>
      <c r="E713" s="160">
        <v>15.99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436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25">
      <c r="A714" s="155"/>
      <c r="B714" s="156"/>
      <c r="C714" s="192" t="s">
        <v>1142</v>
      </c>
      <c r="D714" s="159"/>
      <c r="E714" s="160">
        <v>25.06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8"/>
      <c r="AA714" s="148"/>
      <c r="AB714" s="148"/>
      <c r="AC714" s="148"/>
      <c r="AD714" s="148"/>
      <c r="AE714" s="148"/>
      <c r="AF714" s="148"/>
      <c r="AG714" s="148" t="s">
        <v>436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25">
      <c r="A715" s="155"/>
      <c r="B715" s="156"/>
      <c r="C715" s="192" t="s">
        <v>1143</v>
      </c>
      <c r="D715" s="159"/>
      <c r="E715" s="160">
        <v>5.81</v>
      </c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436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5">
      <c r="A716" s="155"/>
      <c r="B716" s="156"/>
      <c r="C716" s="192" t="s">
        <v>1144</v>
      </c>
      <c r="D716" s="159"/>
      <c r="E716" s="160">
        <v>69.98</v>
      </c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436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5">
      <c r="A717" s="155"/>
      <c r="B717" s="156"/>
      <c r="C717" s="192" t="s">
        <v>858</v>
      </c>
      <c r="D717" s="159"/>
      <c r="E717" s="160">
        <v>4.49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436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25">
      <c r="A718" s="155"/>
      <c r="B718" s="156"/>
      <c r="C718" s="192" t="s">
        <v>859</v>
      </c>
      <c r="D718" s="159"/>
      <c r="E718" s="160">
        <v>7.28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8"/>
      <c r="AA718" s="148"/>
      <c r="AB718" s="148"/>
      <c r="AC718" s="148"/>
      <c r="AD718" s="148"/>
      <c r="AE718" s="148"/>
      <c r="AF718" s="148"/>
      <c r="AG718" s="148" t="s">
        <v>436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25">
      <c r="A719" s="155"/>
      <c r="B719" s="156"/>
      <c r="C719" s="192" t="s">
        <v>860</v>
      </c>
      <c r="D719" s="159"/>
      <c r="E719" s="160">
        <v>1.37</v>
      </c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436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5">
      <c r="A720" s="155"/>
      <c r="B720" s="156"/>
      <c r="C720" s="192" t="s">
        <v>861</v>
      </c>
      <c r="D720" s="159"/>
      <c r="E720" s="160">
        <v>1.37</v>
      </c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436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5">
      <c r="A721" s="155"/>
      <c r="B721" s="156"/>
      <c r="C721" s="192" t="s">
        <v>862</v>
      </c>
      <c r="D721" s="159"/>
      <c r="E721" s="160">
        <v>4.21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436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25">
      <c r="A722" s="155"/>
      <c r="B722" s="156"/>
      <c r="C722" s="192" t="s">
        <v>863</v>
      </c>
      <c r="D722" s="159"/>
      <c r="E722" s="160">
        <v>1.32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8"/>
      <c r="AA722" s="148"/>
      <c r="AB722" s="148"/>
      <c r="AC722" s="148"/>
      <c r="AD722" s="148"/>
      <c r="AE722" s="148"/>
      <c r="AF722" s="148"/>
      <c r="AG722" s="148" t="s">
        <v>436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25">
      <c r="A723" s="155"/>
      <c r="B723" s="156"/>
      <c r="C723" s="192" t="s">
        <v>864</v>
      </c>
      <c r="D723" s="159"/>
      <c r="E723" s="160">
        <v>1.07</v>
      </c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436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5">
      <c r="A724" s="155"/>
      <c r="B724" s="156"/>
      <c r="C724" s="192" t="s">
        <v>1031</v>
      </c>
      <c r="D724" s="159"/>
      <c r="E724" s="160">
        <v>69.44</v>
      </c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436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5">
      <c r="A725" s="155"/>
      <c r="B725" s="156"/>
      <c r="C725" s="192" t="s">
        <v>1032</v>
      </c>
      <c r="D725" s="159"/>
      <c r="E725" s="160">
        <v>8.6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436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25">
      <c r="A726" s="155"/>
      <c r="B726" s="156"/>
      <c r="C726" s="192" t="s">
        <v>865</v>
      </c>
      <c r="D726" s="159"/>
      <c r="E726" s="160">
        <v>10.5</v>
      </c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8"/>
      <c r="AA726" s="148"/>
      <c r="AB726" s="148"/>
      <c r="AC726" s="148"/>
      <c r="AD726" s="148"/>
      <c r="AE726" s="148"/>
      <c r="AF726" s="148"/>
      <c r="AG726" s="148" t="s">
        <v>436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25">
      <c r="A727" s="155"/>
      <c r="B727" s="156"/>
      <c r="C727" s="192" t="s">
        <v>1033</v>
      </c>
      <c r="D727" s="159"/>
      <c r="E727" s="160">
        <v>8.67</v>
      </c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436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5">
      <c r="A728" s="155"/>
      <c r="B728" s="156"/>
      <c r="C728" s="192" t="s">
        <v>1034</v>
      </c>
      <c r="D728" s="159"/>
      <c r="E728" s="160">
        <v>43.9</v>
      </c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436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5">
      <c r="A729" s="155"/>
      <c r="B729" s="156"/>
      <c r="C729" s="192" t="s">
        <v>866</v>
      </c>
      <c r="D729" s="159"/>
      <c r="E729" s="160">
        <v>2.2799999999999998</v>
      </c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436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25">
      <c r="A730" s="155"/>
      <c r="B730" s="156"/>
      <c r="C730" s="192" t="s">
        <v>1056</v>
      </c>
      <c r="D730" s="159"/>
      <c r="E730" s="160">
        <v>121.84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8"/>
      <c r="AA730" s="148"/>
      <c r="AB730" s="148"/>
      <c r="AC730" s="148"/>
      <c r="AD730" s="148"/>
      <c r="AE730" s="148"/>
      <c r="AF730" s="148"/>
      <c r="AG730" s="148" t="s">
        <v>436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25">
      <c r="A731" s="155"/>
      <c r="B731" s="156"/>
      <c r="C731" s="192" t="s">
        <v>867</v>
      </c>
      <c r="D731" s="159"/>
      <c r="E731" s="160">
        <v>2.77</v>
      </c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436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5">
      <c r="A732" s="155"/>
      <c r="B732" s="156"/>
      <c r="C732" s="192" t="s">
        <v>868</v>
      </c>
      <c r="D732" s="159"/>
      <c r="E732" s="160">
        <v>1.53</v>
      </c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436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5">
      <c r="A733" s="155"/>
      <c r="B733" s="156"/>
      <c r="C733" s="192" t="s">
        <v>1057</v>
      </c>
      <c r="D733" s="159"/>
      <c r="E733" s="160">
        <v>16.18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436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25">
      <c r="A734" s="155"/>
      <c r="B734" s="156"/>
      <c r="C734" s="192" t="s">
        <v>1035</v>
      </c>
      <c r="D734" s="159"/>
      <c r="E734" s="160">
        <v>7.26</v>
      </c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8"/>
      <c r="AA734" s="148"/>
      <c r="AB734" s="148"/>
      <c r="AC734" s="148"/>
      <c r="AD734" s="148"/>
      <c r="AE734" s="148"/>
      <c r="AF734" s="148"/>
      <c r="AG734" s="148" t="s">
        <v>436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25">
      <c r="A735" s="155"/>
      <c r="B735" s="156"/>
      <c r="C735" s="192" t="s">
        <v>1145</v>
      </c>
      <c r="D735" s="159"/>
      <c r="E735" s="160">
        <v>37.729999999999997</v>
      </c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436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5">
      <c r="A736" s="155"/>
      <c r="B736" s="156"/>
      <c r="C736" s="192" t="s">
        <v>1036</v>
      </c>
      <c r="D736" s="159"/>
      <c r="E736" s="160">
        <v>36.15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436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5">
      <c r="A737" s="155"/>
      <c r="B737" s="156"/>
      <c r="C737" s="192" t="s">
        <v>1037</v>
      </c>
      <c r="D737" s="159"/>
      <c r="E737" s="160">
        <v>44.25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436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25">
      <c r="A738" s="155"/>
      <c r="B738" s="156"/>
      <c r="C738" s="192" t="s">
        <v>1146</v>
      </c>
      <c r="D738" s="159"/>
      <c r="E738" s="160">
        <v>5.42</v>
      </c>
      <c r="F738" s="158"/>
      <c r="G738" s="158"/>
      <c r="H738" s="158"/>
      <c r="I738" s="158"/>
      <c r="J738" s="158"/>
      <c r="K738" s="158"/>
      <c r="L738" s="158"/>
      <c r="M738" s="158"/>
      <c r="N738" s="157"/>
      <c r="O738" s="157"/>
      <c r="P738" s="157"/>
      <c r="Q738" s="157"/>
      <c r="R738" s="158"/>
      <c r="S738" s="158"/>
      <c r="T738" s="158"/>
      <c r="U738" s="158"/>
      <c r="V738" s="158"/>
      <c r="W738" s="158"/>
      <c r="X738" s="158"/>
      <c r="Y738" s="158"/>
      <c r="Z738" s="148"/>
      <c r="AA738" s="148"/>
      <c r="AB738" s="148"/>
      <c r="AC738" s="148"/>
      <c r="AD738" s="148"/>
      <c r="AE738" s="148"/>
      <c r="AF738" s="148"/>
      <c r="AG738" s="148" t="s">
        <v>436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25">
      <c r="A739" s="155"/>
      <c r="B739" s="156"/>
      <c r="C739" s="192" t="s">
        <v>1058</v>
      </c>
      <c r="D739" s="159"/>
      <c r="E739" s="160">
        <v>25.88</v>
      </c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436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5">
      <c r="A740" s="155"/>
      <c r="B740" s="156"/>
      <c r="C740" s="192" t="s">
        <v>1059</v>
      </c>
      <c r="D740" s="159"/>
      <c r="E740" s="160">
        <v>26.17</v>
      </c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436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5">
      <c r="A741" s="155"/>
      <c r="B741" s="156"/>
      <c r="C741" s="192" t="s">
        <v>1060</v>
      </c>
      <c r="D741" s="159"/>
      <c r="E741" s="160">
        <v>17.46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436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25">
      <c r="A742" s="155"/>
      <c r="B742" s="156"/>
      <c r="C742" s="192" t="s">
        <v>1038</v>
      </c>
      <c r="D742" s="159"/>
      <c r="E742" s="160">
        <v>12.37</v>
      </c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8"/>
      <c r="AA742" s="148"/>
      <c r="AB742" s="148"/>
      <c r="AC742" s="148"/>
      <c r="AD742" s="148"/>
      <c r="AE742" s="148"/>
      <c r="AF742" s="148"/>
      <c r="AG742" s="148" t="s">
        <v>436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25">
      <c r="A743" s="155"/>
      <c r="B743" s="156"/>
      <c r="C743" s="192" t="s">
        <v>869</v>
      </c>
      <c r="D743" s="159"/>
      <c r="E743" s="160">
        <v>3.88</v>
      </c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436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5">
      <c r="A744" s="155"/>
      <c r="B744" s="156"/>
      <c r="C744" s="192" t="s">
        <v>870</v>
      </c>
      <c r="D744" s="159"/>
      <c r="E744" s="160">
        <v>3.88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436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5">
      <c r="A745" s="155"/>
      <c r="B745" s="156"/>
      <c r="C745" s="192" t="s">
        <v>880</v>
      </c>
      <c r="D745" s="159"/>
      <c r="E745" s="160">
        <v>4.45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436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25">
      <c r="A746" s="155"/>
      <c r="B746" s="156"/>
      <c r="C746" s="192" t="s">
        <v>1039</v>
      </c>
      <c r="D746" s="159"/>
      <c r="E746" s="160">
        <v>31.06</v>
      </c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8"/>
      <c r="AA746" s="148"/>
      <c r="AB746" s="148"/>
      <c r="AC746" s="148"/>
      <c r="AD746" s="148"/>
      <c r="AE746" s="148"/>
      <c r="AF746" s="148"/>
      <c r="AG746" s="148" t="s">
        <v>436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25">
      <c r="A747" s="155"/>
      <c r="B747" s="156"/>
      <c r="C747" s="192" t="s">
        <v>1040</v>
      </c>
      <c r="D747" s="159"/>
      <c r="E747" s="160">
        <v>11.63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436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5">
      <c r="A748" s="155"/>
      <c r="B748" s="156"/>
      <c r="C748" s="192" t="s">
        <v>1041</v>
      </c>
      <c r="D748" s="159"/>
      <c r="E748" s="160">
        <v>18.809999999999999</v>
      </c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436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5">
      <c r="A749" s="155"/>
      <c r="B749" s="156"/>
      <c r="C749" s="192" t="s">
        <v>900</v>
      </c>
      <c r="D749" s="159"/>
      <c r="E749" s="160">
        <v>3.34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436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25">
      <c r="A750" s="155"/>
      <c r="B750" s="156"/>
      <c r="C750" s="192" t="s">
        <v>1042</v>
      </c>
      <c r="D750" s="159"/>
      <c r="E750" s="160">
        <v>13.66</v>
      </c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8"/>
      <c r="AA750" s="148"/>
      <c r="AB750" s="148"/>
      <c r="AC750" s="148"/>
      <c r="AD750" s="148"/>
      <c r="AE750" s="148"/>
      <c r="AF750" s="148"/>
      <c r="AG750" s="148" t="s">
        <v>436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25">
      <c r="A751" s="155"/>
      <c r="B751" s="156"/>
      <c r="C751" s="192" t="s">
        <v>1043</v>
      </c>
      <c r="D751" s="159"/>
      <c r="E751" s="160">
        <v>9.1300000000000008</v>
      </c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8"/>
      <c r="AA751" s="148"/>
      <c r="AB751" s="148"/>
      <c r="AC751" s="148"/>
      <c r="AD751" s="148"/>
      <c r="AE751" s="148"/>
      <c r="AF751" s="148"/>
      <c r="AG751" s="148" t="s">
        <v>436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25">
      <c r="A752" s="155"/>
      <c r="B752" s="156"/>
      <c r="C752" s="192" t="s">
        <v>1044</v>
      </c>
      <c r="D752" s="159"/>
      <c r="E752" s="160">
        <v>6.52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436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5">
      <c r="A753" s="155"/>
      <c r="B753" s="156"/>
      <c r="C753" s="192" t="s">
        <v>1061</v>
      </c>
      <c r="D753" s="159"/>
      <c r="E753" s="160">
        <v>32.33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436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5">
      <c r="A754" s="155"/>
      <c r="B754" s="156"/>
      <c r="C754" s="192" t="s">
        <v>1147</v>
      </c>
      <c r="D754" s="159"/>
      <c r="E754" s="160">
        <v>43.47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436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25">
      <c r="A755" s="155"/>
      <c r="B755" s="156"/>
      <c r="C755" s="192" t="s">
        <v>1148</v>
      </c>
      <c r="D755" s="159"/>
      <c r="E755" s="160">
        <v>11.13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8"/>
      <c r="AA755" s="148"/>
      <c r="AB755" s="148"/>
      <c r="AC755" s="148"/>
      <c r="AD755" s="148"/>
      <c r="AE755" s="148"/>
      <c r="AF755" s="148"/>
      <c r="AG755" s="148" t="s">
        <v>436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25">
      <c r="A756" s="155"/>
      <c r="B756" s="156"/>
      <c r="C756" s="192" t="s">
        <v>1045</v>
      </c>
      <c r="D756" s="159"/>
      <c r="E756" s="160">
        <v>19.47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436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25">
      <c r="A757" s="155"/>
      <c r="B757" s="156"/>
      <c r="C757" s="192" t="s">
        <v>1046</v>
      </c>
      <c r="D757" s="159"/>
      <c r="E757" s="160">
        <v>15.9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436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25">
      <c r="A758" s="155"/>
      <c r="B758" s="156"/>
      <c r="C758" s="192" t="s">
        <v>1047</v>
      </c>
      <c r="D758" s="159"/>
      <c r="E758" s="160">
        <v>14.58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436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3" x14ac:dyDescent="0.25">
      <c r="A759" s="155"/>
      <c r="B759" s="156"/>
      <c r="C759" s="192" t="s">
        <v>1051</v>
      </c>
      <c r="D759" s="159"/>
      <c r="E759" s="160">
        <v>25.57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8"/>
      <c r="AA759" s="148"/>
      <c r="AB759" s="148"/>
      <c r="AC759" s="148"/>
      <c r="AD759" s="148"/>
      <c r="AE759" s="148"/>
      <c r="AF759" s="148"/>
      <c r="AG759" s="148" t="s">
        <v>436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3" x14ac:dyDescent="0.25">
      <c r="A760" s="155"/>
      <c r="B760" s="156"/>
      <c r="C760" s="192" t="s">
        <v>881</v>
      </c>
      <c r="D760" s="159"/>
      <c r="E760" s="160">
        <v>4.72</v>
      </c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436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5">
      <c r="A761" s="155"/>
      <c r="B761" s="156"/>
      <c r="C761" s="192" t="s">
        <v>882</v>
      </c>
      <c r="D761" s="159"/>
      <c r="E761" s="160">
        <v>1.71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436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5">
      <c r="A762" s="155"/>
      <c r="B762" s="156"/>
      <c r="C762" s="192" t="s">
        <v>1052</v>
      </c>
      <c r="D762" s="159"/>
      <c r="E762" s="160">
        <v>16.75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436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25">
      <c r="A763" s="155"/>
      <c r="B763" s="156"/>
      <c r="C763" s="192" t="s">
        <v>883</v>
      </c>
      <c r="D763" s="159"/>
      <c r="E763" s="160">
        <v>3.94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8"/>
      <c r="AA763" s="148"/>
      <c r="AB763" s="148"/>
      <c r="AC763" s="148"/>
      <c r="AD763" s="148"/>
      <c r="AE763" s="148"/>
      <c r="AF763" s="148"/>
      <c r="AG763" s="148" t="s">
        <v>436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25">
      <c r="A764" s="155"/>
      <c r="B764" s="156"/>
      <c r="C764" s="192" t="s">
        <v>884</v>
      </c>
      <c r="D764" s="159"/>
      <c r="E764" s="160">
        <v>1.9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436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5">
      <c r="A765" s="155"/>
      <c r="B765" s="156"/>
      <c r="C765" s="192" t="s">
        <v>1149</v>
      </c>
      <c r="D765" s="159"/>
      <c r="E765" s="160">
        <v>500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436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 x14ac:dyDescent="0.25">
      <c r="A766" s="175">
        <v>124</v>
      </c>
      <c r="B766" s="176" t="s">
        <v>1150</v>
      </c>
      <c r="C766" s="191" t="s">
        <v>1151</v>
      </c>
      <c r="D766" s="177" t="s">
        <v>485</v>
      </c>
      <c r="E766" s="178">
        <v>525</v>
      </c>
      <c r="F766" s="179"/>
      <c r="G766" s="180">
        <f>ROUND(E766*F766,2)</f>
        <v>0</v>
      </c>
      <c r="H766" s="179"/>
      <c r="I766" s="180">
        <f>ROUND(E766*H766,2)</f>
        <v>0</v>
      </c>
      <c r="J766" s="179"/>
      <c r="K766" s="180">
        <f>ROUND(E766*J766,2)</f>
        <v>0</v>
      </c>
      <c r="L766" s="180">
        <v>21</v>
      </c>
      <c r="M766" s="180">
        <f>G766*(1+L766/100)</f>
        <v>0</v>
      </c>
      <c r="N766" s="178">
        <v>1.8380000000000001E-2</v>
      </c>
      <c r="O766" s="178">
        <f>ROUND(E766*N766,2)</f>
        <v>9.65</v>
      </c>
      <c r="P766" s="178">
        <v>0</v>
      </c>
      <c r="Q766" s="178">
        <f>ROUND(E766*P766,2)</f>
        <v>0</v>
      </c>
      <c r="R766" s="180"/>
      <c r="S766" s="180" t="s">
        <v>430</v>
      </c>
      <c r="T766" s="181" t="s">
        <v>431</v>
      </c>
      <c r="U766" s="158">
        <v>0.14000000000000001</v>
      </c>
      <c r="V766" s="158">
        <f>ROUND(E766*U766,2)</f>
        <v>73.5</v>
      </c>
      <c r="W766" s="158"/>
      <c r="X766" s="158" t="s">
        <v>432</v>
      </c>
      <c r="Y766" s="158" t="s">
        <v>433</v>
      </c>
      <c r="Z766" s="148"/>
      <c r="AA766" s="148"/>
      <c r="AB766" s="148"/>
      <c r="AC766" s="148"/>
      <c r="AD766" s="148"/>
      <c r="AE766" s="148"/>
      <c r="AF766" s="148"/>
      <c r="AG766" s="148" t="s">
        <v>434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2" x14ac:dyDescent="0.25">
      <c r="A767" s="155"/>
      <c r="B767" s="156"/>
      <c r="C767" s="192" t="s">
        <v>1152</v>
      </c>
      <c r="D767" s="159"/>
      <c r="E767" s="160">
        <v>525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8"/>
      <c r="AA767" s="148"/>
      <c r="AB767" s="148"/>
      <c r="AC767" s="148"/>
      <c r="AD767" s="148"/>
      <c r="AE767" s="148"/>
      <c r="AF767" s="148"/>
      <c r="AG767" s="148" t="s">
        <v>436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 x14ac:dyDescent="0.25">
      <c r="A768" s="175">
        <v>125</v>
      </c>
      <c r="B768" s="176" t="s">
        <v>1153</v>
      </c>
      <c r="C768" s="191" t="s">
        <v>1154</v>
      </c>
      <c r="D768" s="177" t="s">
        <v>485</v>
      </c>
      <c r="E768" s="178">
        <v>94500</v>
      </c>
      <c r="F768" s="179"/>
      <c r="G768" s="180">
        <f>ROUND(E768*F768,2)</f>
        <v>0</v>
      </c>
      <c r="H768" s="179"/>
      <c r="I768" s="180">
        <f>ROUND(E768*H768,2)</f>
        <v>0</v>
      </c>
      <c r="J768" s="179"/>
      <c r="K768" s="180">
        <f>ROUND(E768*J768,2)</f>
        <v>0</v>
      </c>
      <c r="L768" s="180">
        <v>21</v>
      </c>
      <c r="M768" s="180">
        <f>G768*(1+L768/100)</f>
        <v>0</v>
      </c>
      <c r="N768" s="178">
        <v>0</v>
      </c>
      <c r="O768" s="178">
        <f>ROUND(E768*N768,2)</f>
        <v>0</v>
      </c>
      <c r="P768" s="178">
        <v>0</v>
      </c>
      <c r="Q768" s="178">
        <f>ROUND(E768*P768,2)</f>
        <v>0</v>
      </c>
      <c r="R768" s="180"/>
      <c r="S768" s="180" t="s">
        <v>430</v>
      </c>
      <c r="T768" s="181" t="s">
        <v>431</v>
      </c>
      <c r="U768" s="158">
        <v>0</v>
      </c>
      <c r="V768" s="158">
        <f>ROUND(E768*U768,2)</f>
        <v>0</v>
      </c>
      <c r="W768" s="158"/>
      <c r="X768" s="158" t="s">
        <v>432</v>
      </c>
      <c r="Y768" s="158" t="s">
        <v>433</v>
      </c>
      <c r="Z768" s="148"/>
      <c r="AA768" s="148"/>
      <c r="AB768" s="148"/>
      <c r="AC768" s="148"/>
      <c r="AD768" s="148"/>
      <c r="AE768" s="148"/>
      <c r="AF768" s="148"/>
      <c r="AG768" s="148" t="s">
        <v>434</v>
      </c>
      <c r="AH768" s="148"/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2" x14ac:dyDescent="0.25">
      <c r="A769" s="155"/>
      <c r="B769" s="156"/>
      <c r="C769" s="192" t="s">
        <v>1155</v>
      </c>
      <c r="D769" s="159"/>
      <c r="E769" s="160">
        <v>94500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436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 x14ac:dyDescent="0.25">
      <c r="A770" s="182">
        <v>126</v>
      </c>
      <c r="B770" s="183" t="s">
        <v>1156</v>
      </c>
      <c r="C770" s="193" t="s">
        <v>1157</v>
      </c>
      <c r="D770" s="184" t="s">
        <v>485</v>
      </c>
      <c r="E770" s="185">
        <v>525</v>
      </c>
      <c r="F770" s="186"/>
      <c r="G770" s="187">
        <f>ROUND(E770*F770,2)</f>
        <v>0</v>
      </c>
      <c r="H770" s="186"/>
      <c r="I770" s="187">
        <f>ROUND(E770*H770,2)</f>
        <v>0</v>
      </c>
      <c r="J770" s="186"/>
      <c r="K770" s="187">
        <f>ROUND(E770*J770,2)</f>
        <v>0</v>
      </c>
      <c r="L770" s="187">
        <v>21</v>
      </c>
      <c r="M770" s="187">
        <f>G770*(1+L770/100)</f>
        <v>0</v>
      </c>
      <c r="N770" s="185">
        <v>0</v>
      </c>
      <c r="O770" s="185">
        <f>ROUND(E770*N770,2)</f>
        <v>0</v>
      </c>
      <c r="P770" s="185">
        <v>0</v>
      </c>
      <c r="Q770" s="185">
        <f>ROUND(E770*P770,2)</f>
        <v>0</v>
      </c>
      <c r="R770" s="187"/>
      <c r="S770" s="187" t="s">
        <v>430</v>
      </c>
      <c r="T770" s="188" t="s">
        <v>431</v>
      </c>
      <c r="U770" s="158">
        <v>0.13</v>
      </c>
      <c r="V770" s="158">
        <f>ROUND(E770*U770,2)</f>
        <v>68.25</v>
      </c>
      <c r="W770" s="158"/>
      <c r="X770" s="158" t="s">
        <v>432</v>
      </c>
      <c r="Y770" s="158" t="s">
        <v>433</v>
      </c>
      <c r="Z770" s="148"/>
      <c r="AA770" s="148"/>
      <c r="AB770" s="148"/>
      <c r="AC770" s="148"/>
      <c r="AD770" s="148"/>
      <c r="AE770" s="148"/>
      <c r="AF770" s="148"/>
      <c r="AG770" s="148" t="s">
        <v>434</v>
      </c>
      <c r="AH770" s="148"/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5">
      <c r="A771" s="182">
        <v>127</v>
      </c>
      <c r="B771" s="183" t="s">
        <v>1158</v>
      </c>
      <c r="C771" s="193" t="s">
        <v>1159</v>
      </c>
      <c r="D771" s="184" t="s">
        <v>485</v>
      </c>
      <c r="E771" s="185">
        <v>525</v>
      </c>
      <c r="F771" s="186"/>
      <c r="G771" s="187">
        <f>ROUND(E771*F771,2)</f>
        <v>0</v>
      </c>
      <c r="H771" s="186"/>
      <c r="I771" s="187">
        <f>ROUND(E771*H771,2)</f>
        <v>0</v>
      </c>
      <c r="J771" s="186"/>
      <c r="K771" s="187">
        <f>ROUND(E771*J771,2)</f>
        <v>0</v>
      </c>
      <c r="L771" s="187">
        <v>21</v>
      </c>
      <c r="M771" s="187">
        <f>G771*(1+L771/100)</f>
        <v>0</v>
      </c>
      <c r="N771" s="185">
        <v>0</v>
      </c>
      <c r="O771" s="185">
        <f>ROUND(E771*N771,2)</f>
        <v>0</v>
      </c>
      <c r="P771" s="185">
        <v>0</v>
      </c>
      <c r="Q771" s="185">
        <f>ROUND(E771*P771,2)</f>
        <v>0</v>
      </c>
      <c r="R771" s="187"/>
      <c r="S771" s="187" t="s">
        <v>430</v>
      </c>
      <c r="T771" s="188" t="s">
        <v>431</v>
      </c>
      <c r="U771" s="158">
        <v>3.0300000000000001E-2</v>
      </c>
      <c r="V771" s="158">
        <f>ROUND(E771*U771,2)</f>
        <v>15.91</v>
      </c>
      <c r="W771" s="158"/>
      <c r="X771" s="158" t="s">
        <v>432</v>
      </c>
      <c r="Y771" s="158" t="s">
        <v>433</v>
      </c>
      <c r="Z771" s="148"/>
      <c r="AA771" s="148"/>
      <c r="AB771" s="148"/>
      <c r="AC771" s="148"/>
      <c r="AD771" s="148"/>
      <c r="AE771" s="148"/>
      <c r="AF771" s="148"/>
      <c r="AG771" s="148" t="s">
        <v>434</v>
      </c>
      <c r="AH771" s="148"/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 x14ac:dyDescent="0.25">
      <c r="A772" s="175">
        <v>128</v>
      </c>
      <c r="B772" s="176" t="s">
        <v>1160</v>
      </c>
      <c r="C772" s="191" t="s">
        <v>1161</v>
      </c>
      <c r="D772" s="177" t="s">
        <v>485</v>
      </c>
      <c r="E772" s="178">
        <v>3150</v>
      </c>
      <c r="F772" s="179"/>
      <c r="G772" s="180">
        <f>ROUND(E772*F772,2)</f>
        <v>0</v>
      </c>
      <c r="H772" s="179"/>
      <c r="I772" s="180">
        <f>ROUND(E772*H772,2)</f>
        <v>0</v>
      </c>
      <c r="J772" s="179"/>
      <c r="K772" s="180">
        <f>ROUND(E772*J772,2)</f>
        <v>0</v>
      </c>
      <c r="L772" s="180">
        <v>21</v>
      </c>
      <c r="M772" s="180">
        <f>G772*(1+L772/100)</f>
        <v>0</v>
      </c>
      <c r="N772" s="178">
        <v>5.0000000000000002E-5</v>
      </c>
      <c r="O772" s="178">
        <f>ROUND(E772*N772,2)</f>
        <v>0.16</v>
      </c>
      <c r="P772" s="178">
        <v>0</v>
      </c>
      <c r="Q772" s="178">
        <f>ROUND(E772*P772,2)</f>
        <v>0</v>
      </c>
      <c r="R772" s="180"/>
      <c r="S772" s="180" t="s">
        <v>430</v>
      </c>
      <c r="T772" s="181" t="s">
        <v>431</v>
      </c>
      <c r="U772" s="158">
        <v>0</v>
      </c>
      <c r="V772" s="158">
        <f>ROUND(E772*U772,2)</f>
        <v>0</v>
      </c>
      <c r="W772" s="158"/>
      <c r="X772" s="158" t="s">
        <v>432</v>
      </c>
      <c r="Y772" s="158" t="s">
        <v>433</v>
      </c>
      <c r="Z772" s="148"/>
      <c r="AA772" s="148"/>
      <c r="AB772" s="148"/>
      <c r="AC772" s="148"/>
      <c r="AD772" s="148"/>
      <c r="AE772" s="148"/>
      <c r="AF772" s="148"/>
      <c r="AG772" s="148" t="s">
        <v>434</v>
      </c>
      <c r="AH772" s="148"/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2" x14ac:dyDescent="0.25">
      <c r="A773" s="155"/>
      <c r="B773" s="156"/>
      <c r="C773" s="192" t="s">
        <v>1162</v>
      </c>
      <c r="D773" s="159"/>
      <c r="E773" s="160">
        <v>3150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436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1" x14ac:dyDescent="0.25">
      <c r="A774" s="182">
        <v>129</v>
      </c>
      <c r="B774" s="183" t="s">
        <v>1163</v>
      </c>
      <c r="C774" s="193" t="s">
        <v>1164</v>
      </c>
      <c r="D774" s="184" t="s">
        <v>485</v>
      </c>
      <c r="E774" s="185">
        <v>525</v>
      </c>
      <c r="F774" s="186"/>
      <c r="G774" s="187">
        <f>ROUND(E774*F774,2)</f>
        <v>0</v>
      </c>
      <c r="H774" s="186"/>
      <c r="I774" s="187">
        <f>ROUND(E774*H774,2)</f>
        <v>0</v>
      </c>
      <c r="J774" s="186"/>
      <c r="K774" s="187">
        <f>ROUND(E774*J774,2)</f>
        <v>0</v>
      </c>
      <c r="L774" s="187">
        <v>21</v>
      </c>
      <c r="M774" s="187">
        <f>G774*(1+L774/100)</f>
        <v>0</v>
      </c>
      <c r="N774" s="185">
        <v>0</v>
      </c>
      <c r="O774" s="185">
        <f>ROUND(E774*N774,2)</f>
        <v>0</v>
      </c>
      <c r="P774" s="185">
        <v>0</v>
      </c>
      <c r="Q774" s="185">
        <f>ROUND(E774*P774,2)</f>
        <v>0</v>
      </c>
      <c r="R774" s="187"/>
      <c r="S774" s="187" t="s">
        <v>430</v>
      </c>
      <c r="T774" s="188" t="s">
        <v>431</v>
      </c>
      <c r="U774" s="158">
        <v>1.7999999999999999E-2</v>
      </c>
      <c r="V774" s="158">
        <f>ROUND(E774*U774,2)</f>
        <v>9.4499999999999993</v>
      </c>
      <c r="W774" s="158"/>
      <c r="X774" s="158" t="s">
        <v>432</v>
      </c>
      <c r="Y774" s="158" t="s">
        <v>433</v>
      </c>
      <c r="Z774" s="148"/>
      <c r="AA774" s="148"/>
      <c r="AB774" s="148"/>
      <c r="AC774" s="148"/>
      <c r="AD774" s="148"/>
      <c r="AE774" s="148"/>
      <c r="AF774" s="148"/>
      <c r="AG774" s="148" t="s">
        <v>434</v>
      </c>
      <c r="AH774" s="148"/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ht="26.4" x14ac:dyDescent="0.25">
      <c r="A775" s="168" t="s">
        <v>425</v>
      </c>
      <c r="B775" s="169" t="s">
        <v>279</v>
      </c>
      <c r="C775" s="190" t="s">
        <v>280</v>
      </c>
      <c r="D775" s="170"/>
      <c r="E775" s="171"/>
      <c r="F775" s="172"/>
      <c r="G775" s="172">
        <f>SUMIF(AG776:AG782,"&lt;&gt;NOR",G776:G782)</f>
        <v>0</v>
      </c>
      <c r="H775" s="172"/>
      <c r="I775" s="172">
        <f>SUM(I776:I782)</f>
        <v>0</v>
      </c>
      <c r="J775" s="172"/>
      <c r="K775" s="172">
        <f>SUM(K776:K782)</f>
        <v>0</v>
      </c>
      <c r="L775" s="172"/>
      <c r="M775" s="172">
        <f>SUM(M776:M782)</f>
        <v>0</v>
      </c>
      <c r="N775" s="171"/>
      <c r="O775" s="171">
        <f>SUM(O776:O782)</f>
        <v>0.13</v>
      </c>
      <c r="P775" s="171"/>
      <c r="Q775" s="171">
        <f>SUM(Q776:Q782)</f>
        <v>0</v>
      </c>
      <c r="R775" s="172"/>
      <c r="S775" s="172"/>
      <c r="T775" s="173"/>
      <c r="U775" s="167"/>
      <c r="V775" s="167">
        <f>SUM(V776:V782)</f>
        <v>450.79</v>
      </c>
      <c r="W775" s="167"/>
      <c r="X775" s="167"/>
      <c r="Y775" s="167"/>
      <c r="AG775" t="s">
        <v>426</v>
      </c>
    </row>
    <row r="776" spans="1:60" outlineLevel="1" x14ac:dyDescent="0.25">
      <c r="A776" s="175">
        <v>130</v>
      </c>
      <c r="B776" s="176" t="s">
        <v>1165</v>
      </c>
      <c r="C776" s="191" t="s">
        <v>1166</v>
      </c>
      <c r="D776" s="177" t="s">
        <v>485</v>
      </c>
      <c r="E776" s="178">
        <v>33.6</v>
      </c>
      <c r="F776" s="179"/>
      <c r="G776" s="180">
        <f>ROUND(E776*F776,2)</f>
        <v>0</v>
      </c>
      <c r="H776" s="179"/>
      <c r="I776" s="180">
        <f>ROUND(E776*H776,2)</f>
        <v>0</v>
      </c>
      <c r="J776" s="179"/>
      <c r="K776" s="180">
        <f>ROUND(E776*J776,2)</f>
        <v>0</v>
      </c>
      <c r="L776" s="180">
        <v>21</v>
      </c>
      <c r="M776" s="180">
        <f>G776*(1+L776/100)</f>
        <v>0</v>
      </c>
      <c r="N776" s="178">
        <v>1.0000000000000001E-5</v>
      </c>
      <c r="O776" s="178">
        <f>ROUND(E776*N776,2)</f>
        <v>0</v>
      </c>
      <c r="P776" s="178">
        <v>0</v>
      </c>
      <c r="Q776" s="178">
        <f>ROUND(E776*P776,2)</f>
        <v>0</v>
      </c>
      <c r="R776" s="180"/>
      <c r="S776" s="180" t="s">
        <v>430</v>
      </c>
      <c r="T776" s="181" t="s">
        <v>431</v>
      </c>
      <c r="U776" s="158">
        <v>0.13</v>
      </c>
      <c r="V776" s="158">
        <f>ROUND(E776*U776,2)</f>
        <v>4.37</v>
      </c>
      <c r="W776" s="158"/>
      <c r="X776" s="158" t="s">
        <v>432</v>
      </c>
      <c r="Y776" s="158" t="s">
        <v>433</v>
      </c>
      <c r="Z776" s="148"/>
      <c r="AA776" s="148"/>
      <c r="AB776" s="148"/>
      <c r="AC776" s="148"/>
      <c r="AD776" s="148"/>
      <c r="AE776" s="148"/>
      <c r="AF776" s="148"/>
      <c r="AG776" s="148" t="s">
        <v>434</v>
      </c>
      <c r="AH776" s="148"/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ht="20.399999999999999" outlineLevel="2" x14ac:dyDescent="0.25">
      <c r="A777" s="155"/>
      <c r="B777" s="156"/>
      <c r="C777" s="192" t="s">
        <v>959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436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5">
      <c r="A778" s="155"/>
      <c r="B778" s="156"/>
      <c r="C778" s="192" t="s">
        <v>1167</v>
      </c>
      <c r="D778" s="159"/>
      <c r="E778" s="160">
        <v>33.6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436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5">
      <c r="A779" s="175">
        <v>131</v>
      </c>
      <c r="B779" s="176" t="s">
        <v>1168</v>
      </c>
      <c r="C779" s="191" t="s">
        <v>1169</v>
      </c>
      <c r="D779" s="177" t="s">
        <v>738</v>
      </c>
      <c r="E779" s="178">
        <v>3.2549999999999999</v>
      </c>
      <c r="F779" s="179"/>
      <c r="G779" s="180">
        <f>ROUND(E779*F779,2)</f>
        <v>0</v>
      </c>
      <c r="H779" s="179"/>
      <c r="I779" s="180">
        <f>ROUND(E779*H779,2)</f>
        <v>0</v>
      </c>
      <c r="J779" s="179"/>
      <c r="K779" s="180">
        <f>ROUND(E779*J779,2)</f>
        <v>0</v>
      </c>
      <c r="L779" s="180">
        <v>21</v>
      </c>
      <c r="M779" s="180">
        <f>G779*(1+L779/100)</f>
        <v>0</v>
      </c>
      <c r="N779" s="178">
        <v>2.1420000000000002E-2</v>
      </c>
      <c r="O779" s="178">
        <f>ROUND(E779*N779,2)</f>
        <v>7.0000000000000007E-2</v>
      </c>
      <c r="P779" s="178">
        <v>0</v>
      </c>
      <c r="Q779" s="178">
        <f>ROUND(E779*P779,2)</f>
        <v>0</v>
      </c>
      <c r="R779" s="180"/>
      <c r="S779" s="180" t="s">
        <v>430</v>
      </c>
      <c r="T779" s="181" t="s">
        <v>431</v>
      </c>
      <c r="U779" s="158">
        <v>1.44</v>
      </c>
      <c r="V779" s="158">
        <f>ROUND(E779*U779,2)</f>
        <v>4.6900000000000004</v>
      </c>
      <c r="W779" s="158"/>
      <c r="X779" s="158" t="s">
        <v>432</v>
      </c>
      <c r="Y779" s="158" t="s">
        <v>433</v>
      </c>
      <c r="Z779" s="148"/>
      <c r="AA779" s="148"/>
      <c r="AB779" s="148"/>
      <c r="AC779" s="148"/>
      <c r="AD779" s="148"/>
      <c r="AE779" s="148"/>
      <c r="AF779" s="148"/>
      <c r="AG779" s="148" t="s">
        <v>434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2" x14ac:dyDescent="0.25">
      <c r="A780" s="155"/>
      <c r="B780" s="156"/>
      <c r="C780" s="192" t="s">
        <v>573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436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5">
      <c r="A781" s="155"/>
      <c r="B781" s="156"/>
      <c r="C781" s="192" t="s">
        <v>1170</v>
      </c>
      <c r="D781" s="159"/>
      <c r="E781" s="160">
        <v>3.2549999999999999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436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 x14ac:dyDescent="0.25">
      <c r="A782" s="182">
        <v>132</v>
      </c>
      <c r="B782" s="183" t="s">
        <v>1171</v>
      </c>
      <c r="C782" s="193" t="s">
        <v>1172</v>
      </c>
      <c r="D782" s="184" t="s">
        <v>485</v>
      </c>
      <c r="E782" s="185">
        <v>1434.18</v>
      </c>
      <c r="F782" s="186"/>
      <c r="G782" s="187">
        <f>ROUND(E782*F782,2)</f>
        <v>0</v>
      </c>
      <c r="H782" s="186"/>
      <c r="I782" s="187">
        <f>ROUND(E782*H782,2)</f>
        <v>0</v>
      </c>
      <c r="J782" s="186"/>
      <c r="K782" s="187">
        <f>ROUND(E782*J782,2)</f>
        <v>0</v>
      </c>
      <c r="L782" s="187">
        <v>21</v>
      </c>
      <c r="M782" s="187">
        <f>G782*(1+L782/100)</f>
        <v>0</v>
      </c>
      <c r="N782" s="185">
        <v>4.0000000000000003E-5</v>
      </c>
      <c r="O782" s="185">
        <f>ROUND(E782*N782,2)</f>
        <v>0.06</v>
      </c>
      <c r="P782" s="185">
        <v>0</v>
      </c>
      <c r="Q782" s="185">
        <f>ROUND(E782*P782,2)</f>
        <v>0</v>
      </c>
      <c r="R782" s="187"/>
      <c r="S782" s="187" t="s">
        <v>430</v>
      </c>
      <c r="T782" s="188" t="s">
        <v>431</v>
      </c>
      <c r="U782" s="158">
        <v>0.308</v>
      </c>
      <c r="V782" s="158">
        <f>ROUND(E782*U782,2)</f>
        <v>441.73</v>
      </c>
      <c r="W782" s="158"/>
      <c r="X782" s="158" t="s">
        <v>432</v>
      </c>
      <c r="Y782" s="158" t="s">
        <v>433</v>
      </c>
      <c r="Z782" s="148"/>
      <c r="AA782" s="148"/>
      <c r="AB782" s="148"/>
      <c r="AC782" s="148"/>
      <c r="AD782" s="148"/>
      <c r="AE782" s="148"/>
      <c r="AF782" s="148"/>
      <c r="AG782" s="148" t="s">
        <v>434</v>
      </c>
      <c r="AH782" s="148"/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x14ac:dyDescent="0.25">
      <c r="A783" s="168" t="s">
        <v>425</v>
      </c>
      <c r="B783" s="169" t="s">
        <v>43</v>
      </c>
      <c r="C783" s="190" t="s">
        <v>286</v>
      </c>
      <c r="D783" s="170"/>
      <c r="E783" s="171"/>
      <c r="F783" s="172"/>
      <c r="G783" s="172">
        <f>SUMIF(AG784:AG784,"&lt;&gt;NOR",G784:G784)</f>
        <v>0</v>
      </c>
      <c r="H783" s="172"/>
      <c r="I783" s="172">
        <f>SUM(I784:I784)</f>
        <v>0</v>
      </c>
      <c r="J783" s="172"/>
      <c r="K783" s="172">
        <f>SUM(K784:K784)</f>
        <v>0</v>
      </c>
      <c r="L783" s="172"/>
      <c r="M783" s="172">
        <f>SUM(M784:M784)</f>
        <v>0</v>
      </c>
      <c r="N783" s="171"/>
      <c r="O783" s="171">
        <f>SUM(O784:O784)</f>
        <v>0</v>
      </c>
      <c r="P783" s="171"/>
      <c r="Q783" s="171">
        <f>SUM(Q784:Q784)</f>
        <v>0</v>
      </c>
      <c r="R783" s="172"/>
      <c r="S783" s="172"/>
      <c r="T783" s="173"/>
      <c r="U783" s="167"/>
      <c r="V783" s="167">
        <f>SUM(V784:V784)</f>
        <v>2094.3000000000002</v>
      </c>
      <c r="W783" s="167"/>
      <c r="X783" s="167"/>
      <c r="Y783" s="167"/>
      <c r="AG783" t="s">
        <v>426</v>
      </c>
    </row>
    <row r="784" spans="1:60" outlineLevel="1" x14ac:dyDescent="0.25">
      <c r="A784" s="182">
        <v>133</v>
      </c>
      <c r="B784" s="183" t="s">
        <v>1173</v>
      </c>
      <c r="C784" s="193" t="s">
        <v>1174</v>
      </c>
      <c r="D784" s="184" t="s">
        <v>496</v>
      </c>
      <c r="E784" s="185">
        <v>2458.0959699999999</v>
      </c>
      <c r="F784" s="186"/>
      <c r="G784" s="187">
        <f>ROUND(E784*F784,2)</f>
        <v>0</v>
      </c>
      <c r="H784" s="186"/>
      <c r="I784" s="187">
        <f>ROUND(E784*H784,2)</f>
        <v>0</v>
      </c>
      <c r="J784" s="186"/>
      <c r="K784" s="187">
        <f>ROUND(E784*J784,2)</f>
        <v>0</v>
      </c>
      <c r="L784" s="187">
        <v>21</v>
      </c>
      <c r="M784" s="187">
        <f>G784*(1+L784/100)</f>
        <v>0</v>
      </c>
      <c r="N784" s="185">
        <v>0</v>
      </c>
      <c r="O784" s="185">
        <f>ROUND(E784*N784,2)</f>
        <v>0</v>
      </c>
      <c r="P784" s="185">
        <v>0</v>
      </c>
      <c r="Q784" s="185">
        <f>ROUND(E784*P784,2)</f>
        <v>0</v>
      </c>
      <c r="R784" s="187"/>
      <c r="S784" s="187" t="s">
        <v>430</v>
      </c>
      <c r="T784" s="188" t="s">
        <v>431</v>
      </c>
      <c r="U784" s="158">
        <v>0.85199999999999998</v>
      </c>
      <c r="V784" s="158">
        <f>ROUND(E784*U784,2)</f>
        <v>2094.3000000000002</v>
      </c>
      <c r="W784" s="158"/>
      <c r="X784" s="158" t="s">
        <v>285</v>
      </c>
      <c r="Y784" s="158" t="s">
        <v>433</v>
      </c>
      <c r="Z784" s="148"/>
      <c r="AA784" s="148"/>
      <c r="AB784" s="148"/>
      <c r="AC784" s="148"/>
      <c r="AD784" s="148"/>
      <c r="AE784" s="148"/>
      <c r="AF784" s="148"/>
      <c r="AG784" s="148" t="s">
        <v>1175</v>
      </c>
      <c r="AH784" s="148"/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x14ac:dyDescent="0.25">
      <c r="A785" s="168" t="s">
        <v>425</v>
      </c>
      <c r="B785" s="169" t="s">
        <v>297</v>
      </c>
      <c r="C785" s="190" t="s">
        <v>298</v>
      </c>
      <c r="D785" s="170"/>
      <c r="E785" s="171"/>
      <c r="F785" s="172"/>
      <c r="G785" s="172">
        <f>SUMIF(AG786:AG844,"&lt;&gt;NOR",G786:G844)</f>
        <v>0</v>
      </c>
      <c r="H785" s="172"/>
      <c r="I785" s="172">
        <f>SUM(I786:I844)</f>
        <v>0</v>
      </c>
      <c r="J785" s="172"/>
      <c r="K785" s="172">
        <f>SUM(K786:K844)</f>
        <v>0</v>
      </c>
      <c r="L785" s="172"/>
      <c r="M785" s="172">
        <f>SUM(M786:M844)</f>
        <v>0</v>
      </c>
      <c r="N785" s="171"/>
      <c r="O785" s="171">
        <f>SUM(O786:O844)</f>
        <v>6.85</v>
      </c>
      <c r="P785" s="171"/>
      <c r="Q785" s="171">
        <f>SUM(Q786:Q844)</f>
        <v>0</v>
      </c>
      <c r="R785" s="172"/>
      <c r="S785" s="172"/>
      <c r="T785" s="173"/>
      <c r="U785" s="167"/>
      <c r="V785" s="167">
        <f>SUM(V786:V844)</f>
        <v>405.27000000000004</v>
      </c>
      <c r="W785" s="167"/>
      <c r="X785" s="167"/>
      <c r="Y785" s="167"/>
      <c r="AG785" t="s">
        <v>426</v>
      </c>
    </row>
    <row r="786" spans="1:60" ht="30.6" outlineLevel="1" x14ac:dyDescent="0.25">
      <c r="A786" s="175">
        <v>134</v>
      </c>
      <c r="B786" s="176" t="s">
        <v>1176</v>
      </c>
      <c r="C786" s="191" t="s">
        <v>1177</v>
      </c>
      <c r="D786" s="177" t="s">
        <v>485</v>
      </c>
      <c r="E786" s="178">
        <v>965.3</v>
      </c>
      <c r="F786" s="179"/>
      <c r="G786" s="180">
        <f>ROUND(E786*F786,2)</f>
        <v>0</v>
      </c>
      <c r="H786" s="179"/>
      <c r="I786" s="180">
        <f>ROUND(E786*H786,2)</f>
        <v>0</v>
      </c>
      <c r="J786" s="179"/>
      <c r="K786" s="180">
        <f>ROUND(E786*J786,2)</f>
        <v>0</v>
      </c>
      <c r="L786" s="180">
        <v>21</v>
      </c>
      <c r="M786" s="180">
        <f>G786*(1+L786/100)</f>
        <v>0</v>
      </c>
      <c r="N786" s="178">
        <v>3.3E-4</v>
      </c>
      <c r="O786" s="178">
        <f>ROUND(E786*N786,2)</f>
        <v>0.32</v>
      </c>
      <c r="P786" s="178">
        <v>0</v>
      </c>
      <c r="Q786" s="178">
        <f>ROUND(E786*P786,2)</f>
        <v>0</v>
      </c>
      <c r="R786" s="180"/>
      <c r="S786" s="180" t="s">
        <v>430</v>
      </c>
      <c r="T786" s="181" t="s">
        <v>431</v>
      </c>
      <c r="U786" s="158">
        <v>2.75E-2</v>
      </c>
      <c r="V786" s="158">
        <f>ROUND(E786*U786,2)</f>
        <v>26.55</v>
      </c>
      <c r="W786" s="158"/>
      <c r="X786" s="158" t="s">
        <v>432</v>
      </c>
      <c r="Y786" s="158" t="s">
        <v>433</v>
      </c>
      <c r="Z786" s="148"/>
      <c r="AA786" s="148"/>
      <c r="AB786" s="148"/>
      <c r="AC786" s="148"/>
      <c r="AD786" s="148"/>
      <c r="AE786" s="148"/>
      <c r="AF786" s="148"/>
      <c r="AG786" s="148" t="s">
        <v>434</v>
      </c>
      <c r="AH786" s="148"/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2" x14ac:dyDescent="0.25">
      <c r="A787" s="155"/>
      <c r="B787" s="156"/>
      <c r="C787" s="192" t="s">
        <v>573</v>
      </c>
      <c r="D787" s="159"/>
      <c r="E787" s="160"/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8"/>
      <c r="AA787" s="148"/>
      <c r="AB787" s="148"/>
      <c r="AC787" s="148"/>
      <c r="AD787" s="148"/>
      <c r="AE787" s="148"/>
      <c r="AF787" s="148"/>
      <c r="AG787" s="148" t="s">
        <v>436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25">
      <c r="A788" s="155"/>
      <c r="B788" s="156"/>
      <c r="C788" s="192" t="s">
        <v>1178</v>
      </c>
      <c r="D788" s="159"/>
      <c r="E788" s="160"/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8"/>
      <c r="AA788" s="148"/>
      <c r="AB788" s="148"/>
      <c r="AC788" s="148"/>
      <c r="AD788" s="148"/>
      <c r="AE788" s="148"/>
      <c r="AF788" s="148"/>
      <c r="AG788" s="148" t="s">
        <v>436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25">
      <c r="A789" s="155"/>
      <c r="B789" s="156"/>
      <c r="C789" s="192" t="s">
        <v>1179</v>
      </c>
      <c r="D789" s="159"/>
      <c r="E789" s="160">
        <v>965.3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436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ht="30.6" outlineLevel="1" x14ac:dyDescent="0.25">
      <c r="A790" s="175">
        <v>135</v>
      </c>
      <c r="B790" s="176" t="s">
        <v>1180</v>
      </c>
      <c r="C790" s="191" t="s">
        <v>1181</v>
      </c>
      <c r="D790" s="177" t="s">
        <v>485</v>
      </c>
      <c r="E790" s="178">
        <v>67.924999999999997</v>
      </c>
      <c r="F790" s="179"/>
      <c r="G790" s="180">
        <f>ROUND(E790*F790,2)</f>
        <v>0</v>
      </c>
      <c r="H790" s="179"/>
      <c r="I790" s="180">
        <f>ROUND(E790*H790,2)</f>
        <v>0</v>
      </c>
      <c r="J790" s="179"/>
      <c r="K790" s="180">
        <f>ROUND(E790*J790,2)</f>
        <v>0</v>
      </c>
      <c r="L790" s="180">
        <v>21</v>
      </c>
      <c r="M790" s="180">
        <f>G790*(1+L790/100)</f>
        <v>0</v>
      </c>
      <c r="N790" s="178">
        <v>5.1999999999999995E-4</v>
      </c>
      <c r="O790" s="178">
        <f>ROUND(E790*N790,2)</f>
        <v>0.04</v>
      </c>
      <c r="P790" s="178">
        <v>0</v>
      </c>
      <c r="Q790" s="178">
        <f>ROUND(E790*P790,2)</f>
        <v>0</v>
      </c>
      <c r="R790" s="180"/>
      <c r="S790" s="180" t="s">
        <v>430</v>
      </c>
      <c r="T790" s="181" t="s">
        <v>431</v>
      </c>
      <c r="U790" s="158">
        <v>4.9000000000000002E-2</v>
      </c>
      <c r="V790" s="158">
        <f>ROUND(E790*U790,2)</f>
        <v>3.33</v>
      </c>
      <c r="W790" s="158"/>
      <c r="X790" s="158" t="s">
        <v>432</v>
      </c>
      <c r="Y790" s="158" t="s">
        <v>433</v>
      </c>
      <c r="Z790" s="148"/>
      <c r="AA790" s="148"/>
      <c r="AB790" s="148"/>
      <c r="AC790" s="148"/>
      <c r="AD790" s="148"/>
      <c r="AE790" s="148"/>
      <c r="AF790" s="148"/>
      <c r="AG790" s="148" t="s">
        <v>434</v>
      </c>
      <c r="AH790" s="148"/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2" x14ac:dyDescent="0.25">
      <c r="A791" s="155"/>
      <c r="B791" s="156"/>
      <c r="C791" s="192" t="s">
        <v>573</v>
      </c>
      <c r="D791" s="159"/>
      <c r="E791" s="160"/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436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25">
      <c r="A792" s="155"/>
      <c r="B792" s="156"/>
      <c r="C792" s="192" t="s">
        <v>1178</v>
      </c>
      <c r="D792" s="159"/>
      <c r="E792" s="160"/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8"/>
      <c r="AA792" s="148"/>
      <c r="AB792" s="148"/>
      <c r="AC792" s="148"/>
      <c r="AD792" s="148"/>
      <c r="AE792" s="148"/>
      <c r="AF792" s="148"/>
      <c r="AG792" s="148" t="s">
        <v>436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25">
      <c r="A793" s="155"/>
      <c r="B793" s="156"/>
      <c r="C793" s="192" t="s">
        <v>1182</v>
      </c>
      <c r="D793" s="159"/>
      <c r="E793" s="160">
        <v>67.924999999999997</v>
      </c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436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ht="20.399999999999999" outlineLevel="1" x14ac:dyDescent="0.25">
      <c r="A794" s="182">
        <v>136</v>
      </c>
      <c r="B794" s="183" t="s">
        <v>1183</v>
      </c>
      <c r="C794" s="193" t="s">
        <v>1184</v>
      </c>
      <c r="D794" s="184" t="s">
        <v>485</v>
      </c>
      <c r="E794" s="185">
        <v>965.3</v>
      </c>
      <c r="F794" s="186"/>
      <c r="G794" s="187">
        <f>ROUND(E794*F794,2)</f>
        <v>0</v>
      </c>
      <c r="H794" s="186"/>
      <c r="I794" s="187">
        <f>ROUND(E794*H794,2)</f>
        <v>0</v>
      </c>
      <c r="J794" s="186"/>
      <c r="K794" s="187">
        <f>ROUND(E794*J794,2)</f>
        <v>0</v>
      </c>
      <c r="L794" s="187">
        <v>21</v>
      </c>
      <c r="M794" s="187">
        <f>G794*(1+L794/100)</f>
        <v>0</v>
      </c>
      <c r="N794" s="185">
        <v>4.0999999999999999E-4</v>
      </c>
      <c r="O794" s="185">
        <f>ROUND(E794*N794,2)</f>
        <v>0.4</v>
      </c>
      <c r="P794" s="185">
        <v>0</v>
      </c>
      <c r="Q794" s="185">
        <f>ROUND(E794*P794,2)</f>
        <v>0</v>
      </c>
      <c r="R794" s="187"/>
      <c r="S794" s="187" t="s">
        <v>430</v>
      </c>
      <c r="T794" s="188" t="s">
        <v>431</v>
      </c>
      <c r="U794" s="158">
        <v>0.22991</v>
      </c>
      <c r="V794" s="158">
        <f>ROUND(E794*U794,2)</f>
        <v>221.93</v>
      </c>
      <c r="W794" s="158"/>
      <c r="X794" s="158" t="s">
        <v>432</v>
      </c>
      <c r="Y794" s="158" t="s">
        <v>433</v>
      </c>
      <c r="Z794" s="148"/>
      <c r="AA794" s="148"/>
      <c r="AB794" s="148"/>
      <c r="AC794" s="148"/>
      <c r="AD794" s="148"/>
      <c r="AE794" s="148"/>
      <c r="AF794" s="148"/>
      <c r="AG794" s="148" t="s">
        <v>434</v>
      </c>
      <c r="AH794" s="148"/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ht="20.399999999999999" outlineLevel="1" x14ac:dyDescent="0.25">
      <c r="A795" s="182">
        <v>137</v>
      </c>
      <c r="B795" s="183" t="s">
        <v>1185</v>
      </c>
      <c r="C795" s="193" t="s">
        <v>1186</v>
      </c>
      <c r="D795" s="184" t="s">
        <v>485</v>
      </c>
      <c r="E795" s="185">
        <v>67.924999999999997</v>
      </c>
      <c r="F795" s="186"/>
      <c r="G795" s="187">
        <f>ROUND(E795*F795,2)</f>
        <v>0</v>
      </c>
      <c r="H795" s="186"/>
      <c r="I795" s="187">
        <f>ROUND(E795*H795,2)</f>
        <v>0</v>
      </c>
      <c r="J795" s="186"/>
      <c r="K795" s="187">
        <f>ROUND(E795*J795,2)</f>
        <v>0</v>
      </c>
      <c r="L795" s="187">
        <v>21</v>
      </c>
      <c r="M795" s="187">
        <f>G795*(1+L795/100)</f>
        <v>0</v>
      </c>
      <c r="N795" s="185">
        <v>5.8E-4</v>
      </c>
      <c r="O795" s="185">
        <f>ROUND(E795*N795,2)</f>
        <v>0.04</v>
      </c>
      <c r="P795" s="185">
        <v>0</v>
      </c>
      <c r="Q795" s="185">
        <f>ROUND(E795*P795,2)</f>
        <v>0</v>
      </c>
      <c r="R795" s="187"/>
      <c r="S795" s="187" t="s">
        <v>430</v>
      </c>
      <c r="T795" s="188" t="s">
        <v>431</v>
      </c>
      <c r="U795" s="158">
        <v>0.26600000000000001</v>
      </c>
      <c r="V795" s="158">
        <f>ROUND(E795*U795,2)</f>
        <v>18.07</v>
      </c>
      <c r="W795" s="158"/>
      <c r="X795" s="158" t="s">
        <v>432</v>
      </c>
      <c r="Y795" s="158" t="s">
        <v>433</v>
      </c>
      <c r="Z795" s="148"/>
      <c r="AA795" s="148"/>
      <c r="AB795" s="148"/>
      <c r="AC795" s="148"/>
      <c r="AD795" s="148"/>
      <c r="AE795" s="148"/>
      <c r="AF795" s="148"/>
      <c r="AG795" s="148" t="s">
        <v>434</v>
      </c>
      <c r="AH795" s="148"/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5">
      <c r="A796" s="175">
        <v>138</v>
      </c>
      <c r="B796" s="176" t="s">
        <v>1187</v>
      </c>
      <c r="C796" s="191" t="s">
        <v>1188</v>
      </c>
      <c r="D796" s="177" t="s">
        <v>485</v>
      </c>
      <c r="E796" s="178">
        <v>1191.605</v>
      </c>
      <c r="F796" s="179"/>
      <c r="G796" s="180">
        <f>ROUND(E796*F796,2)</f>
        <v>0</v>
      </c>
      <c r="H796" s="179"/>
      <c r="I796" s="180">
        <f>ROUND(E796*H796,2)</f>
        <v>0</v>
      </c>
      <c r="J796" s="179"/>
      <c r="K796" s="180">
        <f>ROUND(E796*J796,2)</f>
        <v>0</v>
      </c>
      <c r="L796" s="180">
        <v>21</v>
      </c>
      <c r="M796" s="180">
        <f>G796*(1+L796/100)</f>
        <v>0</v>
      </c>
      <c r="N796" s="178">
        <v>4.4999999999999997E-3</v>
      </c>
      <c r="O796" s="178">
        <f>ROUND(E796*N796,2)</f>
        <v>5.36</v>
      </c>
      <c r="P796" s="178">
        <v>0</v>
      </c>
      <c r="Q796" s="178">
        <f>ROUND(E796*P796,2)</f>
        <v>0</v>
      </c>
      <c r="R796" s="180" t="s">
        <v>1130</v>
      </c>
      <c r="S796" s="180" t="s">
        <v>430</v>
      </c>
      <c r="T796" s="181" t="s">
        <v>431</v>
      </c>
      <c r="U796" s="158">
        <v>0</v>
      </c>
      <c r="V796" s="158">
        <f>ROUND(E796*U796,2)</f>
        <v>0</v>
      </c>
      <c r="W796" s="158"/>
      <c r="X796" s="158" t="s">
        <v>1131</v>
      </c>
      <c r="Y796" s="158" t="s">
        <v>433</v>
      </c>
      <c r="Z796" s="148"/>
      <c r="AA796" s="148"/>
      <c r="AB796" s="148"/>
      <c r="AC796" s="148"/>
      <c r="AD796" s="148"/>
      <c r="AE796" s="148"/>
      <c r="AF796" s="148"/>
      <c r="AG796" s="148" t="s">
        <v>1132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2" x14ac:dyDescent="0.25">
      <c r="A797" s="155"/>
      <c r="B797" s="156"/>
      <c r="C797" s="192" t="s">
        <v>573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436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5">
      <c r="A798" s="155"/>
      <c r="B798" s="156"/>
      <c r="C798" s="192" t="s">
        <v>1178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436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5">
      <c r="A799" s="155"/>
      <c r="B799" s="156"/>
      <c r="C799" s="192" t="s">
        <v>1189</v>
      </c>
      <c r="D799" s="159"/>
      <c r="E799" s="160">
        <v>1110.095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436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25">
      <c r="A800" s="155"/>
      <c r="B800" s="156"/>
      <c r="C800" s="192" t="s">
        <v>1190</v>
      </c>
      <c r="D800" s="159"/>
      <c r="E800" s="160">
        <v>81.510000000000005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8"/>
      <c r="AA800" s="148"/>
      <c r="AB800" s="148"/>
      <c r="AC800" s="148"/>
      <c r="AD800" s="148"/>
      <c r="AE800" s="148"/>
      <c r="AF800" s="148"/>
      <c r="AG800" s="148" t="s">
        <v>436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ht="20.399999999999999" outlineLevel="1" x14ac:dyDescent="0.25">
      <c r="A801" s="175">
        <v>139</v>
      </c>
      <c r="B801" s="176" t="s">
        <v>1191</v>
      </c>
      <c r="C801" s="191" t="s">
        <v>1192</v>
      </c>
      <c r="D801" s="177" t="s">
        <v>485</v>
      </c>
      <c r="E801" s="178">
        <v>7.3</v>
      </c>
      <c r="F801" s="179"/>
      <c r="G801" s="180">
        <f>ROUND(E801*F801,2)</f>
        <v>0</v>
      </c>
      <c r="H801" s="179"/>
      <c r="I801" s="180">
        <f>ROUND(E801*H801,2)</f>
        <v>0</v>
      </c>
      <c r="J801" s="179"/>
      <c r="K801" s="180">
        <f>ROUND(E801*J801,2)</f>
        <v>0</v>
      </c>
      <c r="L801" s="180">
        <v>21</v>
      </c>
      <c r="M801" s="180">
        <f>G801*(1+L801/100)</f>
        <v>0</v>
      </c>
      <c r="N801" s="178">
        <v>3.2000000000000003E-4</v>
      </c>
      <c r="O801" s="178">
        <f>ROUND(E801*N801,2)</f>
        <v>0</v>
      </c>
      <c r="P801" s="178">
        <v>0</v>
      </c>
      <c r="Q801" s="178">
        <f>ROUND(E801*P801,2)</f>
        <v>0</v>
      </c>
      <c r="R801" s="180"/>
      <c r="S801" s="180" t="s">
        <v>430</v>
      </c>
      <c r="T801" s="181" t="s">
        <v>431</v>
      </c>
      <c r="U801" s="158">
        <v>0.05</v>
      </c>
      <c r="V801" s="158">
        <f>ROUND(E801*U801,2)</f>
        <v>0.37</v>
      </c>
      <c r="W801" s="158"/>
      <c r="X801" s="158" t="s">
        <v>432</v>
      </c>
      <c r="Y801" s="158" t="s">
        <v>433</v>
      </c>
      <c r="Z801" s="148"/>
      <c r="AA801" s="148"/>
      <c r="AB801" s="148"/>
      <c r="AC801" s="148"/>
      <c r="AD801" s="148"/>
      <c r="AE801" s="148"/>
      <c r="AF801" s="148"/>
      <c r="AG801" s="148" t="s">
        <v>434</v>
      </c>
      <c r="AH801" s="148"/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2" x14ac:dyDescent="0.25">
      <c r="A802" s="155"/>
      <c r="B802" s="156"/>
      <c r="C802" s="192" t="s">
        <v>573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436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5">
      <c r="A803" s="155"/>
      <c r="B803" s="156"/>
      <c r="C803" s="192" t="s">
        <v>1093</v>
      </c>
      <c r="D803" s="159"/>
      <c r="E803" s="160"/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436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25">
      <c r="A804" s="155"/>
      <c r="B804" s="156"/>
      <c r="C804" s="192" t="s">
        <v>1193</v>
      </c>
      <c r="D804" s="159"/>
      <c r="E804" s="160">
        <v>7.3</v>
      </c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8"/>
      <c r="AA804" s="148"/>
      <c r="AB804" s="148"/>
      <c r="AC804" s="148"/>
      <c r="AD804" s="148"/>
      <c r="AE804" s="148"/>
      <c r="AF804" s="148"/>
      <c r="AG804" s="148" t="s">
        <v>436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 x14ac:dyDescent="0.25">
      <c r="A805" s="175">
        <v>140</v>
      </c>
      <c r="B805" s="176" t="s">
        <v>1194</v>
      </c>
      <c r="C805" s="191" t="s">
        <v>1195</v>
      </c>
      <c r="D805" s="177" t="s">
        <v>485</v>
      </c>
      <c r="E805" s="178">
        <v>178.285</v>
      </c>
      <c r="F805" s="179"/>
      <c r="G805" s="180">
        <f>ROUND(E805*F805,2)</f>
        <v>0</v>
      </c>
      <c r="H805" s="179"/>
      <c r="I805" s="180">
        <f>ROUND(E805*H805,2)</f>
        <v>0</v>
      </c>
      <c r="J805" s="179"/>
      <c r="K805" s="180">
        <f>ROUND(E805*J805,2)</f>
        <v>0</v>
      </c>
      <c r="L805" s="180">
        <v>21</v>
      </c>
      <c r="M805" s="180">
        <f>G805*(1+L805/100)</f>
        <v>0</v>
      </c>
      <c r="N805" s="178">
        <v>0</v>
      </c>
      <c r="O805" s="178">
        <f>ROUND(E805*N805,2)</f>
        <v>0</v>
      </c>
      <c r="P805" s="178">
        <v>0</v>
      </c>
      <c r="Q805" s="178">
        <f>ROUND(E805*P805,2)</f>
        <v>0</v>
      </c>
      <c r="R805" s="180"/>
      <c r="S805" s="180" t="s">
        <v>430</v>
      </c>
      <c r="T805" s="181" t="s">
        <v>431</v>
      </c>
      <c r="U805" s="158">
        <v>9.5000000000000001E-2</v>
      </c>
      <c r="V805" s="158">
        <f>ROUND(E805*U805,2)</f>
        <v>16.940000000000001</v>
      </c>
      <c r="W805" s="158"/>
      <c r="X805" s="158" t="s">
        <v>432</v>
      </c>
      <c r="Y805" s="158" t="s">
        <v>433</v>
      </c>
      <c r="Z805" s="148"/>
      <c r="AA805" s="148"/>
      <c r="AB805" s="148"/>
      <c r="AC805" s="148"/>
      <c r="AD805" s="148"/>
      <c r="AE805" s="148"/>
      <c r="AF805" s="148"/>
      <c r="AG805" s="148" t="s">
        <v>434</v>
      </c>
      <c r="AH805" s="148"/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2" x14ac:dyDescent="0.25">
      <c r="A806" s="155"/>
      <c r="B806" s="156"/>
      <c r="C806" s="192" t="s">
        <v>1196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436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5">
      <c r="A807" s="155"/>
      <c r="B807" s="156"/>
      <c r="C807" s="192" t="s">
        <v>1197</v>
      </c>
      <c r="D807" s="159"/>
      <c r="E807" s="160"/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436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25">
      <c r="A808" s="155"/>
      <c r="B808" s="156"/>
      <c r="C808" s="192" t="s">
        <v>1198</v>
      </c>
      <c r="D808" s="159"/>
      <c r="E808" s="160">
        <v>26.04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8"/>
      <c r="AA808" s="148"/>
      <c r="AB808" s="148"/>
      <c r="AC808" s="148"/>
      <c r="AD808" s="148"/>
      <c r="AE808" s="148"/>
      <c r="AF808" s="148"/>
      <c r="AG808" s="148" t="s">
        <v>436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3" x14ac:dyDescent="0.25">
      <c r="A809" s="155"/>
      <c r="B809" s="156"/>
      <c r="C809" s="192" t="s">
        <v>1199</v>
      </c>
      <c r="D809" s="159"/>
      <c r="E809" s="160">
        <v>-1.68</v>
      </c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8"/>
      <c r="AA809" s="148"/>
      <c r="AB809" s="148"/>
      <c r="AC809" s="148"/>
      <c r="AD809" s="148"/>
      <c r="AE809" s="148"/>
      <c r="AF809" s="148"/>
      <c r="AG809" s="148" t="s">
        <v>436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5">
      <c r="A810" s="155"/>
      <c r="B810" s="156"/>
      <c r="C810" s="192" t="s">
        <v>1200</v>
      </c>
      <c r="D810" s="159"/>
      <c r="E810" s="160">
        <v>42.75</v>
      </c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436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5">
      <c r="A811" s="155"/>
      <c r="B811" s="156"/>
      <c r="C811" s="192" t="s">
        <v>1201</v>
      </c>
      <c r="D811" s="159"/>
      <c r="E811" s="160">
        <v>-2.52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436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25">
      <c r="A812" s="155"/>
      <c r="B812" s="156"/>
      <c r="C812" s="192" t="s">
        <v>1202</v>
      </c>
      <c r="D812" s="159"/>
      <c r="E812" s="160">
        <v>30.158999999999999</v>
      </c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8"/>
      <c r="AA812" s="148"/>
      <c r="AB812" s="148"/>
      <c r="AC812" s="148"/>
      <c r="AD812" s="148"/>
      <c r="AE812" s="148"/>
      <c r="AF812" s="148"/>
      <c r="AG812" s="148" t="s">
        <v>436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25">
      <c r="A813" s="155"/>
      <c r="B813" s="156"/>
      <c r="C813" s="192" t="s">
        <v>1203</v>
      </c>
      <c r="D813" s="159"/>
      <c r="E813" s="160">
        <v>-3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8"/>
      <c r="AA813" s="148"/>
      <c r="AB813" s="148"/>
      <c r="AC813" s="148"/>
      <c r="AD813" s="148"/>
      <c r="AE813" s="148"/>
      <c r="AF813" s="148"/>
      <c r="AG813" s="148" t="s">
        <v>436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25">
      <c r="A814" s="155"/>
      <c r="B814" s="156"/>
      <c r="C814" s="192" t="s">
        <v>1204</v>
      </c>
      <c r="D814" s="159"/>
      <c r="E814" s="160">
        <v>15.12</v>
      </c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436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5">
      <c r="A815" s="155"/>
      <c r="B815" s="156"/>
      <c r="C815" s="192" t="s">
        <v>1205</v>
      </c>
      <c r="D815" s="159"/>
      <c r="E815" s="160">
        <v>-1.4</v>
      </c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436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5">
      <c r="A816" s="155"/>
      <c r="B816" s="156"/>
      <c r="C816" s="192" t="s">
        <v>1206</v>
      </c>
      <c r="D816" s="159"/>
      <c r="E816" s="160">
        <v>26.513999999999999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436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25">
      <c r="A817" s="155"/>
      <c r="B817" s="156"/>
      <c r="C817" s="192" t="s">
        <v>1203</v>
      </c>
      <c r="D817" s="159"/>
      <c r="E817" s="160">
        <v>-3</v>
      </c>
      <c r="F817" s="158"/>
      <c r="G817" s="158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8"/>
      <c r="AA817" s="148"/>
      <c r="AB817" s="148"/>
      <c r="AC817" s="148"/>
      <c r="AD817" s="148"/>
      <c r="AE817" s="148"/>
      <c r="AF817" s="148"/>
      <c r="AG817" s="148" t="s">
        <v>436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25">
      <c r="A818" s="155"/>
      <c r="B818" s="156"/>
      <c r="C818" s="192" t="s">
        <v>1207</v>
      </c>
      <c r="D818" s="159"/>
      <c r="E818" s="160">
        <v>15.552</v>
      </c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436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5">
      <c r="A819" s="155"/>
      <c r="B819" s="156"/>
      <c r="C819" s="192" t="s">
        <v>1205</v>
      </c>
      <c r="D819" s="159"/>
      <c r="E819" s="160">
        <v>-1.4</v>
      </c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436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25">
      <c r="A820" s="155"/>
      <c r="B820" s="156"/>
      <c r="C820" s="192" t="s">
        <v>1208</v>
      </c>
      <c r="D820" s="159"/>
      <c r="E820" s="160"/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436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3" x14ac:dyDescent="0.25">
      <c r="A821" s="155"/>
      <c r="B821" s="156"/>
      <c r="C821" s="192" t="s">
        <v>880</v>
      </c>
      <c r="D821" s="159"/>
      <c r="E821" s="160">
        <v>4.45</v>
      </c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8"/>
      <c r="AA821" s="148"/>
      <c r="AB821" s="148"/>
      <c r="AC821" s="148"/>
      <c r="AD821" s="148"/>
      <c r="AE821" s="148"/>
      <c r="AF821" s="148"/>
      <c r="AG821" s="148" t="s">
        <v>436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3" x14ac:dyDescent="0.25">
      <c r="A822" s="155"/>
      <c r="B822" s="156"/>
      <c r="C822" s="192" t="s">
        <v>1148</v>
      </c>
      <c r="D822" s="159"/>
      <c r="E822" s="160">
        <v>11.13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436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25">
      <c r="A823" s="155"/>
      <c r="B823" s="156"/>
      <c r="C823" s="192" t="s">
        <v>881</v>
      </c>
      <c r="D823" s="159"/>
      <c r="E823" s="160">
        <v>4.72</v>
      </c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436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25">
      <c r="A824" s="155"/>
      <c r="B824" s="156"/>
      <c r="C824" s="192" t="s">
        <v>882</v>
      </c>
      <c r="D824" s="159"/>
      <c r="E824" s="160">
        <v>1.71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436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3" x14ac:dyDescent="0.25">
      <c r="A825" s="155"/>
      <c r="B825" s="156"/>
      <c r="C825" s="192" t="s">
        <v>883</v>
      </c>
      <c r="D825" s="159"/>
      <c r="E825" s="160">
        <v>3.94</v>
      </c>
      <c r="F825" s="158"/>
      <c r="G825" s="158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8"/>
      <c r="AA825" s="148"/>
      <c r="AB825" s="148"/>
      <c r="AC825" s="148"/>
      <c r="AD825" s="148"/>
      <c r="AE825" s="148"/>
      <c r="AF825" s="148"/>
      <c r="AG825" s="148" t="s">
        <v>436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25">
      <c r="A826" s="155"/>
      <c r="B826" s="156"/>
      <c r="C826" s="192" t="s">
        <v>884</v>
      </c>
      <c r="D826" s="159"/>
      <c r="E826" s="160">
        <v>1.9</v>
      </c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436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5">
      <c r="A827" s="155"/>
      <c r="B827" s="156"/>
      <c r="C827" s="192" t="s">
        <v>1209</v>
      </c>
      <c r="D827" s="159"/>
      <c r="E827" s="160">
        <v>7.3</v>
      </c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436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ht="20.399999999999999" outlineLevel="1" x14ac:dyDescent="0.25">
      <c r="A828" s="182">
        <v>141</v>
      </c>
      <c r="B828" s="183" t="s">
        <v>1210</v>
      </c>
      <c r="C828" s="193" t="s">
        <v>1211</v>
      </c>
      <c r="D828" s="184" t="s">
        <v>485</v>
      </c>
      <c r="E828" s="185">
        <v>178.285</v>
      </c>
      <c r="F828" s="186"/>
      <c r="G828" s="187">
        <f>ROUND(E828*F828,2)</f>
        <v>0</v>
      </c>
      <c r="H828" s="186"/>
      <c r="I828" s="187">
        <f>ROUND(E828*H828,2)</f>
        <v>0</v>
      </c>
      <c r="J828" s="186"/>
      <c r="K828" s="187">
        <f>ROUND(E828*J828,2)</f>
        <v>0</v>
      </c>
      <c r="L828" s="187">
        <v>21</v>
      </c>
      <c r="M828" s="187">
        <f>G828*(1+L828/100)</f>
        <v>0</v>
      </c>
      <c r="N828" s="185">
        <v>3.5799999999999998E-3</v>
      </c>
      <c r="O828" s="185">
        <f>ROUND(E828*N828,2)</f>
        <v>0.64</v>
      </c>
      <c r="P828" s="185">
        <v>0</v>
      </c>
      <c r="Q828" s="185">
        <f>ROUND(E828*P828,2)</f>
        <v>0</v>
      </c>
      <c r="R828" s="187"/>
      <c r="S828" s="187" t="s">
        <v>430</v>
      </c>
      <c r="T828" s="188" t="s">
        <v>431</v>
      </c>
      <c r="U828" s="158">
        <v>0.498</v>
      </c>
      <c r="V828" s="158">
        <f>ROUND(E828*U828,2)</f>
        <v>88.79</v>
      </c>
      <c r="W828" s="158"/>
      <c r="X828" s="158" t="s">
        <v>432</v>
      </c>
      <c r="Y828" s="158" t="s">
        <v>433</v>
      </c>
      <c r="Z828" s="148"/>
      <c r="AA828" s="148"/>
      <c r="AB828" s="148"/>
      <c r="AC828" s="148"/>
      <c r="AD828" s="148"/>
      <c r="AE828" s="148"/>
      <c r="AF828" s="148"/>
      <c r="AG828" s="148" t="s">
        <v>434</v>
      </c>
      <c r="AH828" s="148"/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ht="20.399999999999999" outlineLevel="1" x14ac:dyDescent="0.25">
      <c r="A829" s="175">
        <v>142</v>
      </c>
      <c r="B829" s="176" t="s">
        <v>1212</v>
      </c>
      <c r="C829" s="191" t="s">
        <v>1213</v>
      </c>
      <c r="D829" s="177" t="s">
        <v>738</v>
      </c>
      <c r="E829" s="178">
        <v>55.9</v>
      </c>
      <c r="F829" s="179"/>
      <c r="G829" s="180">
        <f>ROUND(E829*F829,2)</f>
        <v>0</v>
      </c>
      <c r="H829" s="179"/>
      <c r="I829" s="180">
        <f>ROUND(E829*H829,2)</f>
        <v>0</v>
      </c>
      <c r="J829" s="179"/>
      <c r="K829" s="180">
        <f>ROUND(E829*J829,2)</f>
        <v>0</v>
      </c>
      <c r="L829" s="180">
        <v>21</v>
      </c>
      <c r="M829" s="180">
        <f>G829*(1+L829/100)</f>
        <v>0</v>
      </c>
      <c r="N829" s="178">
        <v>3.2000000000000003E-4</v>
      </c>
      <c r="O829" s="178">
        <f>ROUND(E829*N829,2)</f>
        <v>0.02</v>
      </c>
      <c r="P829" s="178">
        <v>0</v>
      </c>
      <c r="Q829" s="178">
        <f>ROUND(E829*P829,2)</f>
        <v>0</v>
      </c>
      <c r="R829" s="180"/>
      <c r="S829" s="180" t="s">
        <v>430</v>
      </c>
      <c r="T829" s="181" t="s">
        <v>431</v>
      </c>
      <c r="U829" s="158">
        <v>0.11</v>
      </c>
      <c r="V829" s="158">
        <f>ROUND(E829*U829,2)</f>
        <v>6.15</v>
      </c>
      <c r="W829" s="158"/>
      <c r="X829" s="158" t="s">
        <v>432</v>
      </c>
      <c r="Y829" s="158" t="s">
        <v>433</v>
      </c>
      <c r="Z829" s="148"/>
      <c r="AA829" s="148"/>
      <c r="AB829" s="148"/>
      <c r="AC829" s="148"/>
      <c r="AD829" s="148"/>
      <c r="AE829" s="148"/>
      <c r="AF829" s="148"/>
      <c r="AG829" s="148" t="s">
        <v>434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2" x14ac:dyDescent="0.25">
      <c r="A830" s="155"/>
      <c r="B830" s="156"/>
      <c r="C830" s="192" t="s">
        <v>1214</v>
      </c>
      <c r="D830" s="159"/>
      <c r="E830" s="160">
        <v>9.3000000000000007</v>
      </c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436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5">
      <c r="A831" s="155"/>
      <c r="B831" s="156"/>
      <c r="C831" s="192" t="s">
        <v>1215</v>
      </c>
      <c r="D831" s="159"/>
      <c r="E831" s="160">
        <v>14.25</v>
      </c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436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5">
      <c r="A832" s="155"/>
      <c r="B832" s="156"/>
      <c r="C832" s="192" t="s">
        <v>1216</v>
      </c>
      <c r="D832" s="159"/>
      <c r="E832" s="160">
        <v>11.17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436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25">
      <c r="A833" s="155"/>
      <c r="B833" s="156"/>
      <c r="C833" s="192" t="s">
        <v>1217</v>
      </c>
      <c r="D833" s="159"/>
      <c r="E833" s="160">
        <v>5.6</v>
      </c>
      <c r="F833" s="158"/>
      <c r="G833" s="158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8"/>
      <c r="AA833" s="148"/>
      <c r="AB833" s="148"/>
      <c r="AC833" s="148"/>
      <c r="AD833" s="148"/>
      <c r="AE833" s="148"/>
      <c r="AF833" s="148"/>
      <c r="AG833" s="148" t="s">
        <v>436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25">
      <c r="A834" s="155"/>
      <c r="B834" s="156"/>
      <c r="C834" s="192" t="s">
        <v>1218</v>
      </c>
      <c r="D834" s="159"/>
      <c r="E834" s="160">
        <v>9.82</v>
      </c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436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5">
      <c r="A835" s="155"/>
      <c r="B835" s="156"/>
      <c r="C835" s="192" t="s">
        <v>1219</v>
      </c>
      <c r="D835" s="159"/>
      <c r="E835" s="160">
        <v>5.76</v>
      </c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436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ht="20.399999999999999" outlineLevel="1" x14ac:dyDescent="0.25">
      <c r="A836" s="175">
        <v>143</v>
      </c>
      <c r="B836" s="176" t="s">
        <v>1220</v>
      </c>
      <c r="C836" s="191" t="s">
        <v>1221</v>
      </c>
      <c r="D836" s="177" t="s">
        <v>738</v>
      </c>
      <c r="E836" s="178">
        <v>88.7</v>
      </c>
      <c r="F836" s="179"/>
      <c r="G836" s="180">
        <f>ROUND(E836*F836,2)</f>
        <v>0</v>
      </c>
      <c r="H836" s="179"/>
      <c r="I836" s="180">
        <f>ROUND(E836*H836,2)</f>
        <v>0</v>
      </c>
      <c r="J836" s="179"/>
      <c r="K836" s="180">
        <f>ROUND(E836*J836,2)</f>
        <v>0</v>
      </c>
      <c r="L836" s="180">
        <v>21</v>
      </c>
      <c r="M836" s="180">
        <f>G836*(1+L836/100)</f>
        <v>0</v>
      </c>
      <c r="N836" s="178">
        <v>3.2000000000000003E-4</v>
      </c>
      <c r="O836" s="178">
        <f>ROUND(E836*N836,2)</f>
        <v>0.03</v>
      </c>
      <c r="P836" s="178">
        <v>0</v>
      </c>
      <c r="Q836" s="178">
        <f>ROUND(E836*P836,2)</f>
        <v>0</v>
      </c>
      <c r="R836" s="180"/>
      <c r="S836" s="180" t="s">
        <v>430</v>
      </c>
      <c r="T836" s="181" t="s">
        <v>431</v>
      </c>
      <c r="U836" s="158">
        <v>0.14000000000000001</v>
      </c>
      <c r="V836" s="158">
        <f>ROUND(E836*U836,2)</f>
        <v>12.42</v>
      </c>
      <c r="W836" s="158"/>
      <c r="X836" s="158" t="s">
        <v>432</v>
      </c>
      <c r="Y836" s="158" t="s">
        <v>433</v>
      </c>
      <c r="Z836" s="148"/>
      <c r="AA836" s="148"/>
      <c r="AB836" s="148"/>
      <c r="AC836" s="148"/>
      <c r="AD836" s="148"/>
      <c r="AE836" s="148"/>
      <c r="AF836" s="148"/>
      <c r="AG836" s="148" t="s">
        <v>434</v>
      </c>
      <c r="AH836" s="148"/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2" x14ac:dyDescent="0.25">
      <c r="A837" s="155"/>
      <c r="B837" s="156"/>
      <c r="C837" s="192" t="s">
        <v>573</v>
      </c>
      <c r="D837" s="159"/>
      <c r="E837" s="160"/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8"/>
      <c r="AA837" s="148"/>
      <c r="AB837" s="148"/>
      <c r="AC837" s="148"/>
      <c r="AD837" s="148"/>
      <c r="AE837" s="148"/>
      <c r="AF837" s="148"/>
      <c r="AG837" s="148" t="s">
        <v>436</v>
      </c>
      <c r="AH837" s="148">
        <v>0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3" x14ac:dyDescent="0.25">
      <c r="A838" s="155"/>
      <c r="B838" s="156"/>
      <c r="C838" s="192" t="s">
        <v>1222</v>
      </c>
      <c r="D838" s="159"/>
      <c r="E838" s="160">
        <v>14</v>
      </c>
      <c r="F838" s="158"/>
      <c r="G838" s="158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8"/>
      <c r="AA838" s="148"/>
      <c r="AB838" s="148"/>
      <c r="AC838" s="148"/>
      <c r="AD838" s="148"/>
      <c r="AE838" s="148"/>
      <c r="AF838" s="148"/>
      <c r="AG838" s="148" t="s">
        <v>436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3" x14ac:dyDescent="0.25">
      <c r="A839" s="155"/>
      <c r="B839" s="156"/>
      <c r="C839" s="192" t="s">
        <v>1223</v>
      </c>
      <c r="D839" s="159"/>
      <c r="E839" s="160">
        <v>18</v>
      </c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436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5">
      <c r="A840" s="155"/>
      <c r="B840" s="156"/>
      <c r="C840" s="192" t="s">
        <v>1224</v>
      </c>
      <c r="D840" s="159"/>
      <c r="E840" s="160">
        <v>16.2</v>
      </c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436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5">
      <c r="A841" s="155"/>
      <c r="B841" s="156"/>
      <c r="C841" s="192" t="s">
        <v>1225</v>
      </c>
      <c r="D841" s="159"/>
      <c r="E841" s="160">
        <v>10.8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436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25">
      <c r="A842" s="155"/>
      <c r="B842" s="156"/>
      <c r="C842" s="192" t="s">
        <v>1226</v>
      </c>
      <c r="D842" s="159"/>
      <c r="E842" s="160">
        <v>16.2</v>
      </c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8"/>
      <c r="AA842" s="148"/>
      <c r="AB842" s="148"/>
      <c r="AC842" s="148"/>
      <c r="AD842" s="148"/>
      <c r="AE842" s="148"/>
      <c r="AF842" s="148"/>
      <c r="AG842" s="148" t="s">
        <v>436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25">
      <c r="A843" s="155"/>
      <c r="B843" s="156"/>
      <c r="C843" s="192" t="s">
        <v>1227</v>
      </c>
      <c r="D843" s="159"/>
      <c r="E843" s="160">
        <v>13.5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436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1" x14ac:dyDescent="0.25">
      <c r="A844" s="182">
        <v>144</v>
      </c>
      <c r="B844" s="183" t="s">
        <v>1228</v>
      </c>
      <c r="C844" s="193" t="s">
        <v>1229</v>
      </c>
      <c r="D844" s="184" t="s">
        <v>496</v>
      </c>
      <c r="E844" s="185">
        <v>6.8381299999999996</v>
      </c>
      <c r="F844" s="186"/>
      <c r="G844" s="187">
        <f>ROUND(E844*F844,2)</f>
        <v>0</v>
      </c>
      <c r="H844" s="186"/>
      <c r="I844" s="187">
        <f>ROUND(E844*H844,2)</f>
        <v>0</v>
      </c>
      <c r="J844" s="186"/>
      <c r="K844" s="187">
        <f>ROUND(E844*J844,2)</f>
        <v>0</v>
      </c>
      <c r="L844" s="187">
        <v>21</v>
      </c>
      <c r="M844" s="187">
        <f>G844*(1+L844/100)</f>
        <v>0</v>
      </c>
      <c r="N844" s="185">
        <v>0</v>
      </c>
      <c r="O844" s="185">
        <f>ROUND(E844*N844,2)</f>
        <v>0</v>
      </c>
      <c r="P844" s="185">
        <v>0</v>
      </c>
      <c r="Q844" s="185">
        <f>ROUND(E844*P844,2)</f>
        <v>0</v>
      </c>
      <c r="R844" s="187"/>
      <c r="S844" s="187" t="s">
        <v>430</v>
      </c>
      <c r="T844" s="188" t="s">
        <v>431</v>
      </c>
      <c r="U844" s="158">
        <v>1.5669999999999999</v>
      </c>
      <c r="V844" s="158">
        <f>ROUND(E844*U844,2)</f>
        <v>10.72</v>
      </c>
      <c r="W844" s="158"/>
      <c r="X844" s="158" t="s">
        <v>285</v>
      </c>
      <c r="Y844" s="158" t="s">
        <v>433</v>
      </c>
      <c r="Z844" s="148"/>
      <c r="AA844" s="148"/>
      <c r="AB844" s="148"/>
      <c r="AC844" s="148"/>
      <c r="AD844" s="148"/>
      <c r="AE844" s="148"/>
      <c r="AF844" s="148"/>
      <c r="AG844" s="148" t="s">
        <v>1175</v>
      </c>
      <c r="AH844" s="148"/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x14ac:dyDescent="0.25">
      <c r="A845" s="168" t="s">
        <v>425</v>
      </c>
      <c r="B845" s="169" t="s">
        <v>299</v>
      </c>
      <c r="C845" s="190" t="s">
        <v>300</v>
      </c>
      <c r="D845" s="170"/>
      <c r="E845" s="171"/>
      <c r="F845" s="172"/>
      <c r="G845" s="172">
        <f>SUMIF(AG846:AG911,"&lt;&gt;NOR",G846:G911)</f>
        <v>0</v>
      </c>
      <c r="H845" s="172"/>
      <c r="I845" s="172">
        <f>SUM(I846:I911)</f>
        <v>0</v>
      </c>
      <c r="J845" s="172"/>
      <c r="K845" s="172">
        <f>SUM(K846:K911)</f>
        <v>0</v>
      </c>
      <c r="L845" s="172"/>
      <c r="M845" s="172">
        <f>SUM(M846:M911)</f>
        <v>0</v>
      </c>
      <c r="N845" s="171"/>
      <c r="O845" s="171">
        <f>SUM(O846:O911)</f>
        <v>11.14</v>
      </c>
      <c r="P845" s="171"/>
      <c r="Q845" s="171">
        <f>SUM(Q846:Q911)</f>
        <v>0</v>
      </c>
      <c r="R845" s="172"/>
      <c r="S845" s="172"/>
      <c r="T845" s="173"/>
      <c r="U845" s="167"/>
      <c r="V845" s="167">
        <f>SUM(V846:V911)</f>
        <v>355.08</v>
      </c>
      <c r="W845" s="167"/>
      <c r="X845" s="167"/>
      <c r="Y845" s="167"/>
      <c r="AG845" t="s">
        <v>426</v>
      </c>
    </row>
    <row r="846" spans="1:60" ht="20.399999999999999" outlineLevel="1" x14ac:dyDescent="0.25">
      <c r="A846" s="175">
        <v>145</v>
      </c>
      <c r="B846" s="176" t="s">
        <v>1230</v>
      </c>
      <c r="C846" s="191" t="s">
        <v>1231</v>
      </c>
      <c r="D846" s="177" t="s">
        <v>485</v>
      </c>
      <c r="E846" s="178">
        <v>786</v>
      </c>
      <c r="F846" s="179"/>
      <c r="G846" s="180">
        <f>ROUND(E846*F846,2)</f>
        <v>0</v>
      </c>
      <c r="H846" s="179"/>
      <c r="I846" s="180">
        <f>ROUND(E846*H846,2)</f>
        <v>0</v>
      </c>
      <c r="J846" s="179"/>
      <c r="K846" s="180">
        <f>ROUND(E846*J846,2)</f>
        <v>0</v>
      </c>
      <c r="L846" s="180">
        <v>21</v>
      </c>
      <c r="M846" s="180">
        <f>G846*(1+L846/100)</f>
        <v>0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80"/>
      <c r="S846" s="180" t="s">
        <v>430</v>
      </c>
      <c r="T846" s="181" t="s">
        <v>431</v>
      </c>
      <c r="U846" s="158">
        <v>0.03</v>
      </c>
      <c r="V846" s="158">
        <f>ROUND(E846*U846,2)</f>
        <v>23.58</v>
      </c>
      <c r="W846" s="158"/>
      <c r="X846" s="158" t="s">
        <v>432</v>
      </c>
      <c r="Y846" s="158" t="s">
        <v>433</v>
      </c>
      <c r="Z846" s="148"/>
      <c r="AA846" s="148"/>
      <c r="AB846" s="148"/>
      <c r="AC846" s="148"/>
      <c r="AD846" s="148"/>
      <c r="AE846" s="148"/>
      <c r="AF846" s="148"/>
      <c r="AG846" s="148" t="s">
        <v>434</v>
      </c>
      <c r="AH846" s="148"/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2" x14ac:dyDescent="0.25">
      <c r="A847" s="155"/>
      <c r="B847" s="156"/>
      <c r="C847" s="192" t="s">
        <v>1232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436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5">
      <c r="A848" s="155"/>
      <c r="B848" s="156"/>
      <c r="C848" s="192" t="s">
        <v>1233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436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5">
      <c r="A849" s="155"/>
      <c r="B849" s="156"/>
      <c r="C849" s="192" t="s">
        <v>1234</v>
      </c>
      <c r="D849" s="159"/>
      <c r="E849" s="160">
        <v>786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436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ht="20.399999999999999" outlineLevel="1" x14ac:dyDescent="0.25">
      <c r="A850" s="175">
        <v>146</v>
      </c>
      <c r="B850" s="176" t="s">
        <v>1235</v>
      </c>
      <c r="C850" s="191" t="s">
        <v>1236</v>
      </c>
      <c r="D850" s="177" t="s">
        <v>485</v>
      </c>
      <c r="E850" s="178">
        <v>93.204999999999998</v>
      </c>
      <c r="F850" s="179"/>
      <c r="G850" s="180">
        <f>ROUND(E850*F850,2)</f>
        <v>0</v>
      </c>
      <c r="H850" s="179"/>
      <c r="I850" s="180">
        <f>ROUND(E850*H850,2)</f>
        <v>0</v>
      </c>
      <c r="J850" s="179"/>
      <c r="K850" s="180">
        <f>ROUND(E850*J850,2)</f>
        <v>0</v>
      </c>
      <c r="L850" s="180">
        <v>21</v>
      </c>
      <c r="M850" s="180">
        <f>G850*(1+L850/100)</f>
        <v>0</v>
      </c>
      <c r="N850" s="178">
        <v>0</v>
      </c>
      <c r="O850" s="178">
        <f>ROUND(E850*N850,2)</f>
        <v>0</v>
      </c>
      <c r="P850" s="178">
        <v>0</v>
      </c>
      <c r="Q850" s="178">
        <f>ROUND(E850*P850,2)</f>
        <v>0</v>
      </c>
      <c r="R850" s="180"/>
      <c r="S850" s="180" t="s">
        <v>430</v>
      </c>
      <c r="T850" s="181" t="s">
        <v>431</v>
      </c>
      <c r="U850" s="158">
        <v>0.04</v>
      </c>
      <c r="V850" s="158">
        <f>ROUND(E850*U850,2)</f>
        <v>3.73</v>
      </c>
      <c r="W850" s="158"/>
      <c r="X850" s="158" t="s">
        <v>432</v>
      </c>
      <c r="Y850" s="158" t="s">
        <v>433</v>
      </c>
      <c r="Z850" s="148"/>
      <c r="AA850" s="148"/>
      <c r="AB850" s="148"/>
      <c r="AC850" s="148"/>
      <c r="AD850" s="148"/>
      <c r="AE850" s="148"/>
      <c r="AF850" s="148"/>
      <c r="AG850" s="148" t="s">
        <v>434</v>
      </c>
      <c r="AH850" s="148"/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2" x14ac:dyDescent="0.25">
      <c r="A851" s="155"/>
      <c r="B851" s="156"/>
      <c r="C851" s="192" t="s">
        <v>1232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436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5">
      <c r="A852" s="155"/>
      <c r="B852" s="156"/>
      <c r="C852" s="192" t="s">
        <v>1233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436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25">
      <c r="A853" s="155"/>
      <c r="B853" s="156"/>
      <c r="C853" s="192" t="s">
        <v>1237</v>
      </c>
      <c r="D853" s="159"/>
      <c r="E853" s="160">
        <v>93.204999999999998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436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5">
      <c r="A854" s="175">
        <v>147</v>
      </c>
      <c r="B854" s="176" t="s">
        <v>1238</v>
      </c>
      <c r="C854" s="191" t="s">
        <v>1239</v>
      </c>
      <c r="D854" s="177" t="s">
        <v>770</v>
      </c>
      <c r="E854" s="178">
        <v>273.08199999999999</v>
      </c>
      <c r="F854" s="179"/>
      <c r="G854" s="180">
        <f>ROUND(E854*F854,2)</f>
        <v>0</v>
      </c>
      <c r="H854" s="179"/>
      <c r="I854" s="180">
        <f>ROUND(E854*H854,2)</f>
        <v>0</v>
      </c>
      <c r="J854" s="179"/>
      <c r="K854" s="180">
        <f>ROUND(E854*J854,2)</f>
        <v>0</v>
      </c>
      <c r="L854" s="180">
        <v>21</v>
      </c>
      <c r="M854" s="180">
        <f>G854*(1+L854/100)</f>
        <v>0</v>
      </c>
      <c r="N854" s="178">
        <v>1E-3</v>
      </c>
      <c r="O854" s="178">
        <f>ROUND(E854*N854,2)</f>
        <v>0.27</v>
      </c>
      <c r="P854" s="178">
        <v>0</v>
      </c>
      <c r="Q854" s="178">
        <f>ROUND(E854*P854,2)</f>
        <v>0</v>
      </c>
      <c r="R854" s="180" t="s">
        <v>1130</v>
      </c>
      <c r="S854" s="180" t="s">
        <v>430</v>
      </c>
      <c r="T854" s="181" t="s">
        <v>431</v>
      </c>
      <c r="U854" s="158">
        <v>0</v>
      </c>
      <c r="V854" s="158">
        <f>ROUND(E854*U854,2)</f>
        <v>0</v>
      </c>
      <c r="W854" s="158"/>
      <c r="X854" s="158" t="s">
        <v>1131</v>
      </c>
      <c r="Y854" s="158" t="s">
        <v>433</v>
      </c>
      <c r="Z854" s="148"/>
      <c r="AA854" s="148"/>
      <c r="AB854" s="148"/>
      <c r="AC854" s="148"/>
      <c r="AD854" s="148"/>
      <c r="AE854" s="148"/>
      <c r="AF854" s="148"/>
      <c r="AG854" s="148" t="s">
        <v>1132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5">
      <c r="A855" s="155"/>
      <c r="B855" s="156"/>
      <c r="C855" s="192" t="s">
        <v>1240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436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5">
      <c r="A856" s="155"/>
      <c r="B856" s="156"/>
      <c r="C856" s="192" t="s">
        <v>1233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436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5">
      <c r="A857" s="155"/>
      <c r="B857" s="156"/>
      <c r="C857" s="192" t="s">
        <v>1241</v>
      </c>
      <c r="D857" s="159"/>
      <c r="E857" s="160">
        <v>235.8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436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25">
      <c r="A858" s="155"/>
      <c r="B858" s="156"/>
      <c r="C858" s="192" t="s">
        <v>1242</v>
      </c>
      <c r="D858" s="159"/>
      <c r="E858" s="160">
        <v>37.281999999999996</v>
      </c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8"/>
      <c r="AA858" s="148"/>
      <c r="AB858" s="148"/>
      <c r="AC858" s="148"/>
      <c r="AD858" s="148"/>
      <c r="AE858" s="148"/>
      <c r="AF858" s="148"/>
      <c r="AG858" s="148" t="s">
        <v>436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ht="20.399999999999999" outlineLevel="1" x14ac:dyDescent="0.25">
      <c r="A859" s="182">
        <v>148</v>
      </c>
      <c r="B859" s="183" t="s">
        <v>1243</v>
      </c>
      <c r="C859" s="193" t="s">
        <v>1244</v>
      </c>
      <c r="D859" s="184" t="s">
        <v>485</v>
      </c>
      <c r="E859" s="185">
        <v>273.08199999999999</v>
      </c>
      <c r="F859" s="186"/>
      <c r="G859" s="187">
        <f>ROUND(E859*F859,2)</f>
        <v>0</v>
      </c>
      <c r="H859" s="186"/>
      <c r="I859" s="187">
        <f>ROUND(E859*H859,2)</f>
        <v>0</v>
      </c>
      <c r="J859" s="186"/>
      <c r="K859" s="187">
        <f>ROUND(E859*J859,2)</f>
        <v>0</v>
      </c>
      <c r="L859" s="187">
        <v>21</v>
      </c>
      <c r="M859" s="187">
        <f>G859*(1+L859/100)</f>
        <v>0</v>
      </c>
      <c r="N859" s="185">
        <v>3.5E-4</v>
      </c>
      <c r="O859" s="185">
        <f>ROUND(E859*N859,2)</f>
        <v>0.1</v>
      </c>
      <c r="P859" s="185">
        <v>0</v>
      </c>
      <c r="Q859" s="185">
        <f>ROUND(E859*P859,2)</f>
        <v>0</v>
      </c>
      <c r="R859" s="187"/>
      <c r="S859" s="187" t="s">
        <v>430</v>
      </c>
      <c r="T859" s="188" t="s">
        <v>431</v>
      </c>
      <c r="U859" s="158">
        <v>0.2</v>
      </c>
      <c r="V859" s="158">
        <f>ROUND(E859*U859,2)</f>
        <v>54.62</v>
      </c>
      <c r="W859" s="158"/>
      <c r="X859" s="158" t="s">
        <v>432</v>
      </c>
      <c r="Y859" s="158" t="s">
        <v>433</v>
      </c>
      <c r="Z859" s="148"/>
      <c r="AA859" s="148"/>
      <c r="AB859" s="148"/>
      <c r="AC859" s="148"/>
      <c r="AD859" s="148"/>
      <c r="AE859" s="148"/>
      <c r="AF859" s="148"/>
      <c r="AG859" s="148" t="s">
        <v>434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ht="20.399999999999999" outlineLevel="1" x14ac:dyDescent="0.25">
      <c r="A860" s="182">
        <v>149</v>
      </c>
      <c r="B860" s="183" t="s">
        <v>1245</v>
      </c>
      <c r="C860" s="193" t="s">
        <v>1246</v>
      </c>
      <c r="D860" s="184" t="s">
        <v>485</v>
      </c>
      <c r="E860" s="185">
        <v>93.204999999999998</v>
      </c>
      <c r="F860" s="186"/>
      <c r="G860" s="187">
        <f>ROUND(E860*F860,2)</f>
        <v>0</v>
      </c>
      <c r="H860" s="186"/>
      <c r="I860" s="187">
        <f>ROUND(E860*H860,2)</f>
        <v>0</v>
      </c>
      <c r="J860" s="186"/>
      <c r="K860" s="187">
        <f>ROUND(E860*J860,2)</f>
        <v>0</v>
      </c>
      <c r="L860" s="187">
        <v>21</v>
      </c>
      <c r="M860" s="187">
        <f>G860*(1+L860/100)</f>
        <v>0</v>
      </c>
      <c r="N860" s="185">
        <v>4.2000000000000002E-4</v>
      </c>
      <c r="O860" s="185">
        <f>ROUND(E860*N860,2)</f>
        <v>0.04</v>
      </c>
      <c r="P860" s="185">
        <v>0</v>
      </c>
      <c r="Q860" s="185">
        <f>ROUND(E860*P860,2)</f>
        <v>0</v>
      </c>
      <c r="R860" s="187"/>
      <c r="S860" s="187" t="s">
        <v>430</v>
      </c>
      <c r="T860" s="188" t="s">
        <v>431</v>
      </c>
      <c r="U860" s="158">
        <v>0.28999999999999998</v>
      </c>
      <c r="V860" s="158">
        <f>ROUND(E860*U860,2)</f>
        <v>27.03</v>
      </c>
      <c r="W860" s="158"/>
      <c r="X860" s="158" t="s">
        <v>432</v>
      </c>
      <c r="Y860" s="158" t="s">
        <v>433</v>
      </c>
      <c r="Z860" s="148"/>
      <c r="AA860" s="148"/>
      <c r="AB860" s="148"/>
      <c r="AC860" s="148"/>
      <c r="AD860" s="148"/>
      <c r="AE860" s="148"/>
      <c r="AF860" s="148"/>
      <c r="AG860" s="148" t="s">
        <v>434</v>
      </c>
      <c r="AH860" s="148"/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1" x14ac:dyDescent="0.25">
      <c r="A861" s="175">
        <v>150</v>
      </c>
      <c r="B861" s="176" t="s">
        <v>1187</v>
      </c>
      <c r="C861" s="191" t="s">
        <v>1188</v>
      </c>
      <c r="D861" s="177" t="s">
        <v>485</v>
      </c>
      <c r="E861" s="178">
        <v>1015.746</v>
      </c>
      <c r="F861" s="179"/>
      <c r="G861" s="180">
        <f>ROUND(E861*F861,2)</f>
        <v>0</v>
      </c>
      <c r="H861" s="179"/>
      <c r="I861" s="180">
        <f>ROUND(E861*H861,2)</f>
        <v>0</v>
      </c>
      <c r="J861" s="179"/>
      <c r="K861" s="180">
        <f>ROUND(E861*J861,2)</f>
        <v>0</v>
      </c>
      <c r="L861" s="180">
        <v>21</v>
      </c>
      <c r="M861" s="180">
        <f>G861*(1+L861/100)</f>
        <v>0</v>
      </c>
      <c r="N861" s="178">
        <v>4.4999999999999997E-3</v>
      </c>
      <c r="O861" s="178">
        <f>ROUND(E861*N861,2)</f>
        <v>4.57</v>
      </c>
      <c r="P861" s="178">
        <v>0</v>
      </c>
      <c r="Q861" s="178">
        <f>ROUND(E861*P861,2)</f>
        <v>0</v>
      </c>
      <c r="R861" s="180" t="s">
        <v>1130</v>
      </c>
      <c r="S861" s="180" t="s">
        <v>430</v>
      </c>
      <c r="T861" s="181" t="s">
        <v>431</v>
      </c>
      <c r="U861" s="158">
        <v>0</v>
      </c>
      <c r="V861" s="158">
        <f>ROUND(E861*U861,2)</f>
        <v>0</v>
      </c>
      <c r="W861" s="158"/>
      <c r="X861" s="158" t="s">
        <v>1131</v>
      </c>
      <c r="Y861" s="158" t="s">
        <v>433</v>
      </c>
      <c r="Z861" s="148"/>
      <c r="AA861" s="148"/>
      <c r="AB861" s="148"/>
      <c r="AC861" s="148"/>
      <c r="AD861" s="148"/>
      <c r="AE861" s="148"/>
      <c r="AF861" s="148"/>
      <c r="AG861" s="148" t="s">
        <v>1132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2" x14ac:dyDescent="0.25">
      <c r="A862" s="155"/>
      <c r="B862" s="156"/>
      <c r="C862" s="192" t="s">
        <v>1232</v>
      </c>
      <c r="D862" s="159"/>
      <c r="E862" s="160"/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436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25">
      <c r="A863" s="155"/>
      <c r="B863" s="156"/>
      <c r="C863" s="192" t="s">
        <v>1233</v>
      </c>
      <c r="D863" s="159"/>
      <c r="E863" s="160"/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8"/>
      <c r="AA863" s="148"/>
      <c r="AB863" s="148"/>
      <c r="AC863" s="148"/>
      <c r="AD863" s="148"/>
      <c r="AE863" s="148"/>
      <c r="AF863" s="148"/>
      <c r="AG863" s="148" t="s">
        <v>436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25">
      <c r="A864" s="155"/>
      <c r="B864" s="156"/>
      <c r="C864" s="192" t="s">
        <v>1247</v>
      </c>
      <c r="D864" s="159"/>
      <c r="E864" s="160">
        <v>903.9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436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5">
      <c r="A865" s="155"/>
      <c r="B865" s="156"/>
      <c r="C865" s="192" t="s">
        <v>1248</v>
      </c>
      <c r="D865" s="159"/>
      <c r="E865" s="160">
        <v>111.846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436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ht="20.399999999999999" outlineLevel="1" x14ac:dyDescent="0.25">
      <c r="A866" s="175">
        <v>151</v>
      </c>
      <c r="B866" s="176" t="s">
        <v>1249</v>
      </c>
      <c r="C866" s="191" t="s">
        <v>1250</v>
      </c>
      <c r="D866" s="177" t="s">
        <v>485</v>
      </c>
      <c r="E866" s="178">
        <v>975.27499999999998</v>
      </c>
      <c r="F866" s="179"/>
      <c r="G866" s="180">
        <f>ROUND(E866*F866,2)</f>
        <v>0</v>
      </c>
      <c r="H866" s="179"/>
      <c r="I866" s="180">
        <f>ROUND(E866*H866,2)</f>
        <v>0</v>
      </c>
      <c r="J866" s="179"/>
      <c r="K866" s="180">
        <f>ROUND(E866*J866,2)</f>
        <v>0</v>
      </c>
      <c r="L866" s="180">
        <v>21</v>
      </c>
      <c r="M866" s="180">
        <f>G866*(1+L866/100)</f>
        <v>0</v>
      </c>
      <c r="N866" s="178">
        <v>0</v>
      </c>
      <c r="O866" s="178">
        <f>ROUND(E866*N866,2)</f>
        <v>0</v>
      </c>
      <c r="P866" s="178">
        <v>0</v>
      </c>
      <c r="Q866" s="178">
        <f>ROUND(E866*P866,2)</f>
        <v>0</v>
      </c>
      <c r="R866" s="180"/>
      <c r="S866" s="180" t="s">
        <v>430</v>
      </c>
      <c r="T866" s="181" t="s">
        <v>431</v>
      </c>
      <c r="U866" s="158">
        <v>0.1</v>
      </c>
      <c r="V866" s="158">
        <f>ROUND(E866*U866,2)</f>
        <v>97.53</v>
      </c>
      <c r="W866" s="158"/>
      <c r="X866" s="158" t="s">
        <v>432</v>
      </c>
      <c r="Y866" s="158" t="s">
        <v>433</v>
      </c>
      <c r="Z866" s="148"/>
      <c r="AA866" s="148"/>
      <c r="AB866" s="148"/>
      <c r="AC866" s="148"/>
      <c r="AD866" s="148"/>
      <c r="AE866" s="148"/>
      <c r="AF866" s="148"/>
      <c r="AG866" s="148" t="s">
        <v>434</v>
      </c>
      <c r="AH866" s="148"/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2" x14ac:dyDescent="0.25">
      <c r="A867" s="155"/>
      <c r="B867" s="156"/>
      <c r="C867" s="192" t="s">
        <v>1232</v>
      </c>
      <c r="D867" s="159"/>
      <c r="E867" s="160"/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8"/>
      <c r="AA867" s="148"/>
      <c r="AB867" s="148"/>
      <c r="AC867" s="148"/>
      <c r="AD867" s="148"/>
      <c r="AE867" s="148"/>
      <c r="AF867" s="148"/>
      <c r="AG867" s="148" t="s">
        <v>436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3" x14ac:dyDescent="0.25">
      <c r="A868" s="155"/>
      <c r="B868" s="156"/>
      <c r="C868" s="192" t="s">
        <v>1233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436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25">
      <c r="A869" s="155"/>
      <c r="B869" s="156"/>
      <c r="C869" s="192" t="s">
        <v>1234</v>
      </c>
      <c r="D869" s="159"/>
      <c r="E869" s="160">
        <v>786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436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25">
      <c r="A870" s="155"/>
      <c r="B870" s="156"/>
      <c r="C870" s="192" t="s">
        <v>1237</v>
      </c>
      <c r="D870" s="159"/>
      <c r="E870" s="160">
        <v>93.204999999999998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436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3" x14ac:dyDescent="0.25">
      <c r="A871" s="155"/>
      <c r="B871" s="156"/>
      <c r="C871" s="192" t="s">
        <v>1251</v>
      </c>
      <c r="D871" s="159"/>
      <c r="E871" s="160"/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8"/>
      <c r="AA871" s="148"/>
      <c r="AB871" s="148"/>
      <c r="AC871" s="148"/>
      <c r="AD871" s="148"/>
      <c r="AE871" s="148"/>
      <c r="AF871" s="148"/>
      <c r="AG871" s="148" t="s">
        <v>436</v>
      </c>
      <c r="AH871" s="148">
        <v>0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3" x14ac:dyDescent="0.25">
      <c r="A872" s="155"/>
      <c r="B872" s="156"/>
      <c r="C872" s="192" t="s">
        <v>1252</v>
      </c>
      <c r="D872" s="159"/>
      <c r="E872" s="160">
        <v>90.4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8"/>
      <c r="AA872" s="148"/>
      <c r="AB872" s="148"/>
      <c r="AC872" s="148"/>
      <c r="AD872" s="148"/>
      <c r="AE872" s="148"/>
      <c r="AF872" s="148"/>
      <c r="AG872" s="148" t="s">
        <v>436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3" x14ac:dyDescent="0.25">
      <c r="A873" s="155"/>
      <c r="B873" s="156"/>
      <c r="C873" s="192" t="s">
        <v>1253</v>
      </c>
      <c r="D873" s="159"/>
      <c r="E873" s="160">
        <v>5.67</v>
      </c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8"/>
      <c r="AA873" s="148"/>
      <c r="AB873" s="148"/>
      <c r="AC873" s="148"/>
      <c r="AD873" s="148"/>
      <c r="AE873" s="148"/>
      <c r="AF873" s="148"/>
      <c r="AG873" s="148" t="s">
        <v>436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1" x14ac:dyDescent="0.25">
      <c r="A874" s="175">
        <v>152</v>
      </c>
      <c r="B874" s="176" t="s">
        <v>1254</v>
      </c>
      <c r="C874" s="191" t="s">
        <v>1255</v>
      </c>
      <c r="D874" s="177" t="s">
        <v>485</v>
      </c>
      <c r="E874" s="178">
        <v>1126.51</v>
      </c>
      <c r="F874" s="179"/>
      <c r="G874" s="180">
        <f>ROUND(E874*F874,2)</f>
        <v>0</v>
      </c>
      <c r="H874" s="179"/>
      <c r="I874" s="180">
        <f>ROUND(E874*H874,2)</f>
        <v>0</v>
      </c>
      <c r="J874" s="179"/>
      <c r="K874" s="180">
        <f>ROUND(E874*J874,2)</f>
        <v>0</v>
      </c>
      <c r="L874" s="180">
        <v>21</v>
      </c>
      <c r="M874" s="180">
        <f>G874*(1+L874/100)</f>
        <v>0</v>
      </c>
      <c r="N874" s="178">
        <v>2.9999999999999997E-4</v>
      </c>
      <c r="O874" s="178">
        <f>ROUND(E874*N874,2)</f>
        <v>0.34</v>
      </c>
      <c r="P874" s="178">
        <v>0</v>
      </c>
      <c r="Q874" s="178">
        <f>ROUND(E874*P874,2)</f>
        <v>0</v>
      </c>
      <c r="R874" s="180" t="s">
        <v>1130</v>
      </c>
      <c r="S874" s="180" t="s">
        <v>430</v>
      </c>
      <c r="T874" s="181" t="s">
        <v>431</v>
      </c>
      <c r="U874" s="158">
        <v>0</v>
      </c>
      <c r="V874" s="158">
        <f>ROUND(E874*U874,2)</f>
        <v>0</v>
      </c>
      <c r="W874" s="158"/>
      <c r="X874" s="158" t="s">
        <v>1131</v>
      </c>
      <c r="Y874" s="158" t="s">
        <v>433</v>
      </c>
      <c r="Z874" s="148"/>
      <c r="AA874" s="148"/>
      <c r="AB874" s="148"/>
      <c r="AC874" s="148"/>
      <c r="AD874" s="148"/>
      <c r="AE874" s="148"/>
      <c r="AF874" s="148"/>
      <c r="AG874" s="148" t="s">
        <v>1132</v>
      </c>
      <c r="AH874" s="148"/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2" x14ac:dyDescent="0.25">
      <c r="A875" s="155"/>
      <c r="B875" s="156"/>
      <c r="C875" s="192" t="s">
        <v>1233</v>
      </c>
      <c r="D875" s="159"/>
      <c r="E875" s="160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8"/>
      <c r="AA875" s="148"/>
      <c r="AB875" s="148"/>
      <c r="AC875" s="148"/>
      <c r="AD875" s="148"/>
      <c r="AE875" s="148"/>
      <c r="AF875" s="148"/>
      <c r="AG875" s="148" t="s">
        <v>436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25">
      <c r="A876" s="155"/>
      <c r="B876" s="156"/>
      <c r="C876" s="192" t="s">
        <v>1247</v>
      </c>
      <c r="D876" s="159"/>
      <c r="E876" s="160">
        <v>903.9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8"/>
      <c r="AA876" s="148"/>
      <c r="AB876" s="148"/>
      <c r="AC876" s="148"/>
      <c r="AD876" s="148"/>
      <c r="AE876" s="148"/>
      <c r="AF876" s="148"/>
      <c r="AG876" s="148" t="s">
        <v>436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25">
      <c r="A877" s="155"/>
      <c r="B877" s="156"/>
      <c r="C877" s="192" t="s">
        <v>1248</v>
      </c>
      <c r="D877" s="159"/>
      <c r="E877" s="160">
        <v>111.846</v>
      </c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8"/>
      <c r="AA877" s="148"/>
      <c r="AB877" s="148"/>
      <c r="AC877" s="148"/>
      <c r="AD877" s="148"/>
      <c r="AE877" s="148"/>
      <c r="AF877" s="148"/>
      <c r="AG877" s="148" t="s">
        <v>436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25">
      <c r="A878" s="155"/>
      <c r="B878" s="156"/>
      <c r="C878" s="192" t="s">
        <v>1251</v>
      </c>
      <c r="D878" s="159"/>
      <c r="E878" s="160"/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8"/>
      <c r="AA878" s="148"/>
      <c r="AB878" s="148"/>
      <c r="AC878" s="148"/>
      <c r="AD878" s="148"/>
      <c r="AE878" s="148"/>
      <c r="AF878" s="148"/>
      <c r="AG878" s="148" t="s">
        <v>436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25">
      <c r="A879" s="155"/>
      <c r="B879" s="156"/>
      <c r="C879" s="192" t="s">
        <v>1256</v>
      </c>
      <c r="D879" s="159"/>
      <c r="E879" s="160">
        <v>103.96</v>
      </c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8"/>
      <c r="AA879" s="148"/>
      <c r="AB879" s="148"/>
      <c r="AC879" s="148"/>
      <c r="AD879" s="148"/>
      <c r="AE879" s="148"/>
      <c r="AF879" s="148"/>
      <c r="AG879" s="148" t="s">
        <v>436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25">
      <c r="A880" s="155"/>
      <c r="B880" s="156"/>
      <c r="C880" s="192" t="s">
        <v>1257</v>
      </c>
      <c r="D880" s="159"/>
      <c r="E880" s="160">
        <v>6.8040000000000003</v>
      </c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8"/>
      <c r="AA880" s="148"/>
      <c r="AB880" s="148"/>
      <c r="AC880" s="148"/>
      <c r="AD880" s="148"/>
      <c r="AE880" s="148"/>
      <c r="AF880" s="148"/>
      <c r="AG880" s="148" t="s">
        <v>436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ht="30.6" outlineLevel="1" x14ac:dyDescent="0.25">
      <c r="A881" s="175">
        <v>153</v>
      </c>
      <c r="B881" s="176" t="s">
        <v>1258</v>
      </c>
      <c r="C881" s="191" t="s">
        <v>1259</v>
      </c>
      <c r="D881" s="177" t="s">
        <v>485</v>
      </c>
      <c r="E881" s="178">
        <v>879.20500000000004</v>
      </c>
      <c r="F881" s="179"/>
      <c r="G881" s="180">
        <f>ROUND(E881*F881,2)</f>
        <v>0</v>
      </c>
      <c r="H881" s="179"/>
      <c r="I881" s="180">
        <f>ROUND(E881*H881,2)</f>
        <v>0</v>
      </c>
      <c r="J881" s="179"/>
      <c r="K881" s="180">
        <f>ROUND(E881*J881,2)</f>
        <v>0</v>
      </c>
      <c r="L881" s="180">
        <v>21</v>
      </c>
      <c r="M881" s="180">
        <f>G881*(1+L881/100)</f>
        <v>0</v>
      </c>
      <c r="N881" s="178">
        <v>3.0599999999999998E-3</v>
      </c>
      <c r="O881" s="178">
        <f>ROUND(E881*N881,2)</f>
        <v>2.69</v>
      </c>
      <c r="P881" s="178">
        <v>0</v>
      </c>
      <c r="Q881" s="178">
        <f>ROUND(E881*P881,2)</f>
        <v>0</v>
      </c>
      <c r="R881" s="180"/>
      <c r="S881" s="180" t="s">
        <v>560</v>
      </c>
      <c r="T881" s="181" t="s">
        <v>739</v>
      </c>
      <c r="U881" s="158">
        <v>0</v>
      </c>
      <c r="V881" s="158">
        <f>ROUND(E881*U881,2)</f>
        <v>0</v>
      </c>
      <c r="W881" s="158"/>
      <c r="X881" s="158" t="s">
        <v>432</v>
      </c>
      <c r="Y881" s="158" t="s">
        <v>433</v>
      </c>
      <c r="Z881" s="148"/>
      <c r="AA881" s="148"/>
      <c r="AB881" s="148"/>
      <c r="AC881" s="148"/>
      <c r="AD881" s="148"/>
      <c r="AE881" s="148"/>
      <c r="AF881" s="148"/>
      <c r="AG881" s="148" t="s">
        <v>434</v>
      </c>
      <c r="AH881" s="148"/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2" x14ac:dyDescent="0.25">
      <c r="A882" s="155"/>
      <c r="B882" s="156"/>
      <c r="C882" s="192" t="s">
        <v>1232</v>
      </c>
      <c r="D882" s="159"/>
      <c r="E882" s="160"/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8"/>
      <c r="AA882" s="148"/>
      <c r="AB882" s="148"/>
      <c r="AC882" s="148"/>
      <c r="AD882" s="148"/>
      <c r="AE882" s="148"/>
      <c r="AF882" s="148"/>
      <c r="AG882" s="148" t="s">
        <v>436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25">
      <c r="A883" s="155"/>
      <c r="B883" s="156"/>
      <c r="C883" s="192" t="s">
        <v>1233</v>
      </c>
      <c r="D883" s="159"/>
      <c r="E883" s="160"/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8"/>
      <c r="AA883" s="148"/>
      <c r="AB883" s="148"/>
      <c r="AC883" s="148"/>
      <c r="AD883" s="148"/>
      <c r="AE883" s="148"/>
      <c r="AF883" s="148"/>
      <c r="AG883" s="148" t="s">
        <v>436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25">
      <c r="A884" s="155"/>
      <c r="B884" s="156"/>
      <c r="C884" s="192" t="s">
        <v>1234</v>
      </c>
      <c r="D884" s="159"/>
      <c r="E884" s="160">
        <v>786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8"/>
      <c r="AA884" s="148"/>
      <c r="AB884" s="148"/>
      <c r="AC884" s="148"/>
      <c r="AD884" s="148"/>
      <c r="AE884" s="148"/>
      <c r="AF884" s="148"/>
      <c r="AG884" s="148" t="s">
        <v>436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25">
      <c r="A885" s="155"/>
      <c r="B885" s="156"/>
      <c r="C885" s="192" t="s">
        <v>1237</v>
      </c>
      <c r="D885" s="159"/>
      <c r="E885" s="160">
        <v>93.204999999999998</v>
      </c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8"/>
      <c r="AA885" s="148"/>
      <c r="AB885" s="148"/>
      <c r="AC885" s="148"/>
      <c r="AD885" s="148"/>
      <c r="AE885" s="148"/>
      <c r="AF885" s="148"/>
      <c r="AG885" s="148" t="s">
        <v>436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ht="20.399999999999999" outlineLevel="1" x14ac:dyDescent="0.25">
      <c r="A886" s="175">
        <v>154</v>
      </c>
      <c r="B886" s="176" t="s">
        <v>1260</v>
      </c>
      <c r="C886" s="191" t="s">
        <v>1261</v>
      </c>
      <c r="D886" s="177" t="s">
        <v>485</v>
      </c>
      <c r="E886" s="178">
        <v>1015.746</v>
      </c>
      <c r="F886" s="179"/>
      <c r="G886" s="180">
        <f>ROUND(E886*F886,2)</f>
        <v>0</v>
      </c>
      <c r="H886" s="179"/>
      <c r="I886" s="180">
        <f>ROUND(E886*H886,2)</f>
        <v>0</v>
      </c>
      <c r="J886" s="179"/>
      <c r="K886" s="180">
        <f>ROUND(E886*J886,2)</f>
        <v>0</v>
      </c>
      <c r="L886" s="180">
        <v>21</v>
      </c>
      <c r="M886" s="180">
        <f>G886*(1+L886/100)</f>
        <v>0</v>
      </c>
      <c r="N886" s="178">
        <v>2.2000000000000001E-3</v>
      </c>
      <c r="O886" s="178">
        <f>ROUND(E886*N886,2)</f>
        <v>2.23</v>
      </c>
      <c r="P886" s="178">
        <v>0</v>
      </c>
      <c r="Q886" s="178">
        <f>ROUND(E886*P886,2)</f>
        <v>0</v>
      </c>
      <c r="R886" s="180" t="s">
        <v>1130</v>
      </c>
      <c r="S886" s="180" t="s">
        <v>430</v>
      </c>
      <c r="T886" s="181" t="s">
        <v>431</v>
      </c>
      <c r="U886" s="158">
        <v>0</v>
      </c>
      <c r="V886" s="158">
        <f>ROUND(E886*U886,2)</f>
        <v>0</v>
      </c>
      <c r="W886" s="158"/>
      <c r="X886" s="158" t="s">
        <v>1131</v>
      </c>
      <c r="Y886" s="158" t="s">
        <v>433</v>
      </c>
      <c r="Z886" s="148"/>
      <c r="AA886" s="148"/>
      <c r="AB886" s="148"/>
      <c r="AC886" s="148"/>
      <c r="AD886" s="148"/>
      <c r="AE886" s="148"/>
      <c r="AF886" s="148"/>
      <c r="AG886" s="148" t="s">
        <v>1132</v>
      </c>
      <c r="AH886" s="148"/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2" x14ac:dyDescent="0.25">
      <c r="A887" s="155"/>
      <c r="B887" s="156"/>
      <c r="C887" s="192" t="s">
        <v>1232</v>
      </c>
      <c r="D887" s="159"/>
      <c r="E887" s="160"/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8"/>
      <c r="AA887" s="148"/>
      <c r="AB887" s="148"/>
      <c r="AC887" s="148"/>
      <c r="AD887" s="148"/>
      <c r="AE887" s="148"/>
      <c r="AF887" s="148"/>
      <c r="AG887" s="148" t="s">
        <v>436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25">
      <c r="A888" s="155"/>
      <c r="B888" s="156"/>
      <c r="C888" s="192" t="s">
        <v>1233</v>
      </c>
      <c r="D888" s="159"/>
      <c r="E888" s="160"/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8"/>
      <c r="AA888" s="148"/>
      <c r="AB888" s="148"/>
      <c r="AC888" s="148"/>
      <c r="AD888" s="148"/>
      <c r="AE888" s="148"/>
      <c r="AF888" s="148"/>
      <c r="AG888" s="148" t="s">
        <v>436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3" x14ac:dyDescent="0.25">
      <c r="A889" s="155"/>
      <c r="B889" s="156"/>
      <c r="C889" s="192" t="s">
        <v>1247</v>
      </c>
      <c r="D889" s="159"/>
      <c r="E889" s="160">
        <v>903.9</v>
      </c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8"/>
      <c r="AA889" s="148"/>
      <c r="AB889" s="148"/>
      <c r="AC889" s="148"/>
      <c r="AD889" s="148"/>
      <c r="AE889" s="148"/>
      <c r="AF889" s="148"/>
      <c r="AG889" s="148" t="s">
        <v>436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3" x14ac:dyDescent="0.25">
      <c r="A890" s="155"/>
      <c r="B890" s="156"/>
      <c r="C890" s="192" t="s">
        <v>1248</v>
      </c>
      <c r="D890" s="159"/>
      <c r="E890" s="160">
        <v>111.846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8"/>
      <c r="AA890" s="148"/>
      <c r="AB890" s="148"/>
      <c r="AC890" s="148"/>
      <c r="AD890" s="148"/>
      <c r="AE890" s="148"/>
      <c r="AF890" s="148"/>
      <c r="AG890" s="148" t="s">
        <v>436</v>
      </c>
      <c r="AH890" s="148">
        <v>0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ht="20.399999999999999" outlineLevel="1" x14ac:dyDescent="0.25">
      <c r="A891" s="175">
        <v>155</v>
      </c>
      <c r="B891" s="176" t="s">
        <v>1262</v>
      </c>
      <c r="C891" s="191" t="s">
        <v>1263</v>
      </c>
      <c r="D891" s="177" t="s">
        <v>485</v>
      </c>
      <c r="E891" s="178">
        <v>786</v>
      </c>
      <c r="F891" s="179"/>
      <c r="G891" s="180">
        <f>ROUND(E891*F891,2)</f>
        <v>0</v>
      </c>
      <c r="H891" s="179"/>
      <c r="I891" s="180">
        <f>ROUND(E891*H891,2)</f>
        <v>0</v>
      </c>
      <c r="J891" s="179"/>
      <c r="K891" s="180">
        <f>ROUND(E891*J891,2)</f>
        <v>0</v>
      </c>
      <c r="L891" s="180">
        <v>21</v>
      </c>
      <c r="M891" s="180">
        <f>G891*(1+L891/100)</f>
        <v>0</v>
      </c>
      <c r="N891" s="178">
        <v>0</v>
      </c>
      <c r="O891" s="178">
        <f>ROUND(E891*N891,2)</f>
        <v>0</v>
      </c>
      <c r="P891" s="178">
        <v>0</v>
      </c>
      <c r="Q891" s="178">
        <f>ROUND(E891*P891,2)</f>
        <v>0</v>
      </c>
      <c r="R891" s="180"/>
      <c r="S891" s="180" t="s">
        <v>560</v>
      </c>
      <c r="T891" s="181" t="s">
        <v>739</v>
      </c>
      <c r="U891" s="158">
        <v>0.02</v>
      </c>
      <c r="V891" s="158">
        <f>ROUND(E891*U891,2)</f>
        <v>15.72</v>
      </c>
      <c r="W891" s="158"/>
      <c r="X891" s="158" t="s">
        <v>432</v>
      </c>
      <c r="Y891" s="158" t="s">
        <v>433</v>
      </c>
      <c r="Z891" s="148"/>
      <c r="AA891" s="148"/>
      <c r="AB891" s="148"/>
      <c r="AC891" s="148"/>
      <c r="AD891" s="148"/>
      <c r="AE891" s="148"/>
      <c r="AF891" s="148"/>
      <c r="AG891" s="148" t="s">
        <v>434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2" x14ac:dyDescent="0.25">
      <c r="A892" s="155"/>
      <c r="B892" s="156"/>
      <c r="C892" s="192" t="s">
        <v>1232</v>
      </c>
      <c r="D892" s="159"/>
      <c r="E892" s="160"/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8"/>
      <c r="AA892" s="148"/>
      <c r="AB892" s="148"/>
      <c r="AC892" s="148"/>
      <c r="AD892" s="148"/>
      <c r="AE892" s="148"/>
      <c r="AF892" s="148"/>
      <c r="AG892" s="148" t="s">
        <v>436</v>
      </c>
      <c r="AH892" s="148">
        <v>0</v>
      </c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3" x14ac:dyDescent="0.25">
      <c r="A893" s="155"/>
      <c r="B893" s="156"/>
      <c r="C893" s="192" t="s">
        <v>1233</v>
      </c>
      <c r="D893" s="159"/>
      <c r="E893" s="160"/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8"/>
      <c r="AA893" s="148"/>
      <c r="AB893" s="148"/>
      <c r="AC893" s="148"/>
      <c r="AD893" s="148"/>
      <c r="AE893" s="148"/>
      <c r="AF893" s="148"/>
      <c r="AG893" s="148" t="s">
        <v>436</v>
      </c>
      <c r="AH893" s="148">
        <v>0</v>
      </c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3" x14ac:dyDescent="0.25">
      <c r="A894" s="155"/>
      <c r="B894" s="156"/>
      <c r="C894" s="192" t="s">
        <v>1234</v>
      </c>
      <c r="D894" s="159"/>
      <c r="E894" s="160">
        <v>786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8"/>
      <c r="AA894" s="148"/>
      <c r="AB894" s="148"/>
      <c r="AC894" s="148"/>
      <c r="AD894" s="148"/>
      <c r="AE894" s="148"/>
      <c r="AF894" s="148"/>
      <c r="AG894" s="148" t="s">
        <v>436</v>
      </c>
      <c r="AH894" s="148">
        <v>0</v>
      </c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3" x14ac:dyDescent="0.25">
      <c r="A895" s="155"/>
      <c r="B895" s="156"/>
      <c r="C895" s="192" t="s">
        <v>999</v>
      </c>
      <c r="D895" s="159"/>
      <c r="E895" s="160"/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8"/>
      <c r="AA895" s="148"/>
      <c r="AB895" s="148"/>
      <c r="AC895" s="148"/>
      <c r="AD895" s="148"/>
      <c r="AE895" s="148"/>
      <c r="AF895" s="148"/>
      <c r="AG895" s="148" t="s">
        <v>436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ht="20.399999999999999" outlineLevel="3" x14ac:dyDescent="0.25">
      <c r="A896" s="155"/>
      <c r="B896" s="156"/>
      <c r="C896" s="192" t="s">
        <v>1264</v>
      </c>
      <c r="D896" s="159"/>
      <c r="E896" s="160"/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8"/>
      <c r="AA896" s="148"/>
      <c r="AB896" s="148"/>
      <c r="AC896" s="148"/>
      <c r="AD896" s="148"/>
      <c r="AE896" s="148"/>
      <c r="AF896" s="148"/>
      <c r="AG896" s="148" t="s">
        <v>436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ht="20.399999999999999" outlineLevel="3" x14ac:dyDescent="0.25">
      <c r="A897" s="155"/>
      <c r="B897" s="156"/>
      <c r="C897" s="192" t="s">
        <v>1265</v>
      </c>
      <c r="D897" s="159"/>
      <c r="E897" s="160"/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8"/>
      <c r="AA897" s="148"/>
      <c r="AB897" s="148"/>
      <c r="AC897" s="148"/>
      <c r="AD897" s="148"/>
      <c r="AE897" s="148"/>
      <c r="AF897" s="148"/>
      <c r="AG897" s="148" t="s">
        <v>436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ht="20.399999999999999" outlineLevel="3" x14ac:dyDescent="0.25">
      <c r="A898" s="155"/>
      <c r="B898" s="156"/>
      <c r="C898" s="192" t="s">
        <v>1266</v>
      </c>
      <c r="D898" s="159"/>
      <c r="E898" s="160"/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8"/>
      <c r="AA898" s="148"/>
      <c r="AB898" s="148"/>
      <c r="AC898" s="148"/>
      <c r="AD898" s="148"/>
      <c r="AE898" s="148"/>
      <c r="AF898" s="148"/>
      <c r="AG898" s="148" t="s">
        <v>436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ht="20.399999999999999" outlineLevel="3" x14ac:dyDescent="0.25">
      <c r="A899" s="155"/>
      <c r="B899" s="156"/>
      <c r="C899" s="192" t="s">
        <v>1267</v>
      </c>
      <c r="D899" s="159"/>
      <c r="E899" s="160"/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8"/>
      <c r="AA899" s="148"/>
      <c r="AB899" s="148"/>
      <c r="AC899" s="148"/>
      <c r="AD899" s="148"/>
      <c r="AE899" s="148"/>
      <c r="AF899" s="148"/>
      <c r="AG899" s="148" t="s">
        <v>436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5">
      <c r="A900" s="175">
        <v>156</v>
      </c>
      <c r="B900" s="176" t="s">
        <v>1268</v>
      </c>
      <c r="C900" s="191" t="s">
        <v>1269</v>
      </c>
      <c r="D900" s="177" t="s">
        <v>485</v>
      </c>
      <c r="E900" s="178">
        <v>786</v>
      </c>
      <c r="F900" s="179"/>
      <c r="G900" s="180">
        <f>ROUND(E900*F900,2)</f>
        <v>0</v>
      </c>
      <c r="H900" s="179"/>
      <c r="I900" s="180">
        <f>ROUND(E900*H900,2)</f>
        <v>0</v>
      </c>
      <c r="J900" s="179"/>
      <c r="K900" s="180">
        <f>ROUND(E900*J900,2)</f>
        <v>0</v>
      </c>
      <c r="L900" s="180">
        <v>21</v>
      </c>
      <c r="M900" s="180">
        <f>G900*(1+L900/100)</f>
        <v>0</v>
      </c>
      <c r="N900" s="178">
        <v>0</v>
      </c>
      <c r="O900" s="178">
        <f>ROUND(E900*N900,2)</f>
        <v>0</v>
      </c>
      <c r="P900" s="178">
        <v>0</v>
      </c>
      <c r="Q900" s="178">
        <f>ROUND(E900*P900,2)</f>
        <v>0</v>
      </c>
      <c r="R900" s="180"/>
      <c r="S900" s="180" t="s">
        <v>430</v>
      </c>
      <c r="T900" s="181" t="s">
        <v>431</v>
      </c>
      <c r="U900" s="158">
        <v>0.14000000000000001</v>
      </c>
      <c r="V900" s="158">
        <f>ROUND(E900*U900,2)</f>
        <v>110.04</v>
      </c>
      <c r="W900" s="158"/>
      <c r="X900" s="158" t="s">
        <v>432</v>
      </c>
      <c r="Y900" s="158" t="s">
        <v>433</v>
      </c>
      <c r="Z900" s="148"/>
      <c r="AA900" s="148"/>
      <c r="AB900" s="148"/>
      <c r="AC900" s="148"/>
      <c r="AD900" s="148"/>
      <c r="AE900" s="148"/>
      <c r="AF900" s="148"/>
      <c r="AG900" s="148" t="s">
        <v>434</v>
      </c>
      <c r="AH900" s="148"/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2" x14ac:dyDescent="0.25">
      <c r="A901" s="155"/>
      <c r="B901" s="156"/>
      <c r="C901" s="192" t="s">
        <v>1232</v>
      </c>
      <c r="D901" s="159"/>
      <c r="E901" s="160"/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8"/>
      <c r="AA901" s="148"/>
      <c r="AB901" s="148"/>
      <c r="AC901" s="148"/>
      <c r="AD901" s="148"/>
      <c r="AE901" s="148"/>
      <c r="AF901" s="148"/>
      <c r="AG901" s="148" t="s">
        <v>436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3" x14ac:dyDescent="0.25">
      <c r="A902" s="155"/>
      <c r="B902" s="156"/>
      <c r="C902" s="192" t="s">
        <v>1233</v>
      </c>
      <c r="D902" s="159"/>
      <c r="E902" s="160"/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8"/>
      <c r="AA902" s="148"/>
      <c r="AB902" s="148"/>
      <c r="AC902" s="148"/>
      <c r="AD902" s="148"/>
      <c r="AE902" s="148"/>
      <c r="AF902" s="148"/>
      <c r="AG902" s="148" t="s">
        <v>436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3" x14ac:dyDescent="0.25">
      <c r="A903" s="155"/>
      <c r="B903" s="156"/>
      <c r="C903" s="192" t="s">
        <v>1234</v>
      </c>
      <c r="D903" s="159"/>
      <c r="E903" s="160">
        <v>786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8"/>
      <c r="AA903" s="148"/>
      <c r="AB903" s="148"/>
      <c r="AC903" s="148"/>
      <c r="AD903" s="148"/>
      <c r="AE903" s="148"/>
      <c r="AF903" s="148"/>
      <c r="AG903" s="148" t="s">
        <v>436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5">
      <c r="A904" s="175">
        <v>157</v>
      </c>
      <c r="B904" s="176" t="s">
        <v>1270</v>
      </c>
      <c r="C904" s="191" t="s">
        <v>1271</v>
      </c>
      <c r="D904" s="177" t="s">
        <v>485</v>
      </c>
      <c r="E904" s="178">
        <v>903.9</v>
      </c>
      <c r="F904" s="179"/>
      <c r="G904" s="180">
        <f>ROUND(E904*F904,2)</f>
        <v>0</v>
      </c>
      <c r="H904" s="179"/>
      <c r="I904" s="180">
        <f>ROUND(E904*H904,2)</f>
        <v>0</v>
      </c>
      <c r="J904" s="179"/>
      <c r="K904" s="180">
        <f>ROUND(E904*J904,2)</f>
        <v>0</v>
      </c>
      <c r="L904" s="180">
        <v>21</v>
      </c>
      <c r="M904" s="180">
        <f>G904*(1+L904/100)</f>
        <v>0</v>
      </c>
      <c r="N904" s="178">
        <v>1E-3</v>
      </c>
      <c r="O904" s="178">
        <f>ROUND(E904*N904,2)</f>
        <v>0.9</v>
      </c>
      <c r="P904" s="178">
        <v>0</v>
      </c>
      <c r="Q904" s="178">
        <f>ROUND(E904*P904,2)</f>
        <v>0</v>
      </c>
      <c r="R904" s="180" t="s">
        <v>1130</v>
      </c>
      <c r="S904" s="180" t="s">
        <v>430</v>
      </c>
      <c r="T904" s="181" t="s">
        <v>431</v>
      </c>
      <c r="U904" s="158">
        <v>0</v>
      </c>
      <c r="V904" s="158">
        <f>ROUND(E904*U904,2)</f>
        <v>0</v>
      </c>
      <c r="W904" s="158"/>
      <c r="X904" s="158" t="s">
        <v>1131</v>
      </c>
      <c r="Y904" s="158" t="s">
        <v>433</v>
      </c>
      <c r="Z904" s="148"/>
      <c r="AA904" s="148"/>
      <c r="AB904" s="148"/>
      <c r="AC904" s="148"/>
      <c r="AD904" s="148"/>
      <c r="AE904" s="148"/>
      <c r="AF904" s="148"/>
      <c r="AG904" s="148" t="s">
        <v>1132</v>
      </c>
      <c r="AH904" s="148"/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2" x14ac:dyDescent="0.25">
      <c r="A905" s="155"/>
      <c r="B905" s="156"/>
      <c r="C905" s="192" t="s">
        <v>1233</v>
      </c>
      <c r="D905" s="159"/>
      <c r="E905" s="160"/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8"/>
      <c r="AA905" s="148"/>
      <c r="AB905" s="148"/>
      <c r="AC905" s="148"/>
      <c r="AD905" s="148"/>
      <c r="AE905" s="148"/>
      <c r="AF905" s="148"/>
      <c r="AG905" s="148" t="s">
        <v>436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3" x14ac:dyDescent="0.25">
      <c r="A906" s="155"/>
      <c r="B906" s="156"/>
      <c r="C906" s="192" t="s">
        <v>1247</v>
      </c>
      <c r="D906" s="159"/>
      <c r="E906" s="160">
        <v>903.9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8"/>
      <c r="AA906" s="148"/>
      <c r="AB906" s="148"/>
      <c r="AC906" s="148"/>
      <c r="AD906" s="148"/>
      <c r="AE906" s="148"/>
      <c r="AF906" s="148"/>
      <c r="AG906" s="148" t="s">
        <v>436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ht="30.6" outlineLevel="1" x14ac:dyDescent="0.25">
      <c r="A907" s="175">
        <v>158</v>
      </c>
      <c r="B907" s="176" t="s">
        <v>1272</v>
      </c>
      <c r="C907" s="191" t="s">
        <v>1273</v>
      </c>
      <c r="D907" s="177" t="s">
        <v>485</v>
      </c>
      <c r="E907" s="178">
        <v>96.07</v>
      </c>
      <c r="F907" s="179"/>
      <c r="G907" s="180">
        <f>ROUND(E907*F907,2)</f>
        <v>0</v>
      </c>
      <c r="H907" s="179"/>
      <c r="I907" s="180">
        <f>ROUND(E907*H907,2)</f>
        <v>0</v>
      </c>
      <c r="J907" s="179"/>
      <c r="K907" s="180">
        <f>ROUND(E907*J907,2)</f>
        <v>0</v>
      </c>
      <c r="L907" s="180">
        <v>21</v>
      </c>
      <c r="M907" s="180">
        <f>G907*(1+L907/100)</f>
        <v>0</v>
      </c>
      <c r="N907" s="178">
        <v>0</v>
      </c>
      <c r="O907" s="178">
        <f>ROUND(E907*N907,2)</f>
        <v>0</v>
      </c>
      <c r="P907" s="178">
        <v>0</v>
      </c>
      <c r="Q907" s="178">
        <f>ROUND(E907*P907,2)</f>
        <v>0</v>
      </c>
      <c r="R907" s="180"/>
      <c r="S907" s="180" t="s">
        <v>560</v>
      </c>
      <c r="T907" s="181" t="s">
        <v>739</v>
      </c>
      <c r="U907" s="158">
        <v>0</v>
      </c>
      <c r="V907" s="158">
        <f>ROUND(E907*U907,2)</f>
        <v>0</v>
      </c>
      <c r="W907" s="158"/>
      <c r="X907" s="158" t="s">
        <v>432</v>
      </c>
      <c r="Y907" s="158" t="s">
        <v>433</v>
      </c>
      <c r="Z907" s="148"/>
      <c r="AA907" s="148"/>
      <c r="AB907" s="148"/>
      <c r="AC907" s="148"/>
      <c r="AD907" s="148"/>
      <c r="AE907" s="148"/>
      <c r="AF907" s="148"/>
      <c r="AG907" s="148" t="s">
        <v>434</v>
      </c>
      <c r="AH907" s="148"/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2" x14ac:dyDescent="0.25">
      <c r="A908" s="155"/>
      <c r="B908" s="156"/>
      <c r="C908" s="192" t="s">
        <v>1251</v>
      </c>
      <c r="D908" s="159"/>
      <c r="E908" s="160"/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8"/>
      <c r="AA908" s="148"/>
      <c r="AB908" s="148"/>
      <c r="AC908" s="148"/>
      <c r="AD908" s="148"/>
      <c r="AE908" s="148"/>
      <c r="AF908" s="148"/>
      <c r="AG908" s="148" t="s">
        <v>436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3" x14ac:dyDescent="0.25">
      <c r="A909" s="155"/>
      <c r="B909" s="156"/>
      <c r="C909" s="192" t="s">
        <v>1252</v>
      </c>
      <c r="D909" s="159"/>
      <c r="E909" s="160">
        <v>90.4</v>
      </c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8"/>
      <c r="AA909" s="148"/>
      <c r="AB909" s="148"/>
      <c r="AC909" s="148"/>
      <c r="AD909" s="148"/>
      <c r="AE909" s="148"/>
      <c r="AF909" s="148"/>
      <c r="AG909" s="148" t="s">
        <v>436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3" x14ac:dyDescent="0.25">
      <c r="A910" s="155"/>
      <c r="B910" s="156"/>
      <c r="C910" s="192" t="s">
        <v>1253</v>
      </c>
      <c r="D910" s="159"/>
      <c r="E910" s="160">
        <v>5.67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8"/>
      <c r="AA910" s="148"/>
      <c r="AB910" s="148"/>
      <c r="AC910" s="148"/>
      <c r="AD910" s="148"/>
      <c r="AE910" s="148"/>
      <c r="AF910" s="148"/>
      <c r="AG910" s="148" t="s">
        <v>436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1" x14ac:dyDescent="0.25">
      <c r="A911" s="182">
        <v>159</v>
      </c>
      <c r="B911" s="183" t="s">
        <v>1274</v>
      </c>
      <c r="C911" s="193" t="s">
        <v>1275</v>
      </c>
      <c r="D911" s="184" t="s">
        <v>496</v>
      </c>
      <c r="E911" s="185">
        <v>11.145530000000001</v>
      </c>
      <c r="F911" s="186"/>
      <c r="G911" s="187">
        <f>ROUND(E911*F911,2)</f>
        <v>0</v>
      </c>
      <c r="H911" s="186"/>
      <c r="I911" s="187">
        <f>ROUND(E911*H911,2)</f>
        <v>0</v>
      </c>
      <c r="J911" s="186"/>
      <c r="K911" s="187">
        <f>ROUND(E911*J911,2)</f>
        <v>0</v>
      </c>
      <c r="L911" s="187">
        <v>21</v>
      </c>
      <c r="M911" s="187">
        <f>G911*(1+L911/100)</f>
        <v>0</v>
      </c>
      <c r="N911" s="185">
        <v>0</v>
      </c>
      <c r="O911" s="185">
        <f>ROUND(E911*N911,2)</f>
        <v>0</v>
      </c>
      <c r="P911" s="185">
        <v>0</v>
      </c>
      <c r="Q911" s="185">
        <f>ROUND(E911*P911,2)</f>
        <v>0</v>
      </c>
      <c r="R911" s="187"/>
      <c r="S911" s="187" t="s">
        <v>430</v>
      </c>
      <c r="T911" s="188" t="s">
        <v>431</v>
      </c>
      <c r="U911" s="158">
        <v>2.048</v>
      </c>
      <c r="V911" s="158">
        <f>ROUND(E911*U911,2)</f>
        <v>22.83</v>
      </c>
      <c r="W911" s="158"/>
      <c r="X911" s="158" t="s">
        <v>285</v>
      </c>
      <c r="Y911" s="158" t="s">
        <v>433</v>
      </c>
      <c r="Z911" s="148"/>
      <c r="AA911" s="148"/>
      <c r="AB911" s="148"/>
      <c r="AC911" s="148"/>
      <c r="AD911" s="148"/>
      <c r="AE911" s="148"/>
      <c r="AF911" s="148"/>
      <c r="AG911" s="148" t="s">
        <v>1175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x14ac:dyDescent="0.25">
      <c r="A912" s="168" t="s">
        <v>425</v>
      </c>
      <c r="B912" s="169" t="s">
        <v>301</v>
      </c>
      <c r="C912" s="190" t="s">
        <v>302</v>
      </c>
      <c r="D912" s="170"/>
      <c r="E912" s="171"/>
      <c r="F912" s="172"/>
      <c r="G912" s="172">
        <f>SUMIF(AG913:AG1220,"&lt;&gt;NOR",G913:G1220)</f>
        <v>0</v>
      </c>
      <c r="H912" s="172"/>
      <c r="I912" s="172">
        <f>SUM(I913:I1220)</f>
        <v>0</v>
      </c>
      <c r="J912" s="172"/>
      <c r="K912" s="172">
        <f>SUM(K913:K1220)</f>
        <v>0</v>
      </c>
      <c r="L912" s="172"/>
      <c r="M912" s="172">
        <f>SUM(M913:M1220)</f>
        <v>0</v>
      </c>
      <c r="N912" s="171"/>
      <c r="O912" s="171">
        <f>SUM(O913:O1220)</f>
        <v>12.059999999999999</v>
      </c>
      <c r="P912" s="171"/>
      <c r="Q912" s="171">
        <f>SUM(Q913:Q1220)</f>
        <v>0</v>
      </c>
      <c r="R912" s="172"/>
      <c r="S912" s="172"/>
      <c r="T912" s="173"/>
      <c r="U912" s="167"/>
      <c r="V912" s="167">
        <f>SUM(V913:V1220)</f>
        <v>671.38</v>
      </c>
      <c r="W912" s="167"/>
      <c r="X912" s="167"/>
      <c r="Y912" s="167"/>
      <c r="AG912" t="s">
        <v>426</v>
      </c>
    </row>
    <row r="913" spans="1:60" ht="20.399999999999999" outlineLevel="1" x14ac:dyDescent="0.25">
      <c r="A913" s="175">
        <v>160</v>
      </c>
      <c r="B913" s="176" t="s">
        <v>1276</v>
      </c>
      <c r="C913" s="191" t="s">
        <v>1277</v>
      </c>
      <c r="D913" s="177" t="s">
        <v>738</v>
      </c>
      <c r="E913" s="178">
        <v>860.92600000000004</v>
      </c>
      <c r="F913" s="179"/>
      <c r="G913" s="180">
        <f>ROUND(E913*F913,2)</f>
        <v>0</v>
      </c>
      <c r="H913" s="179"/>
      <c r="I913" s="180">
        <f>ROUND(E913*H913,2)</f>
        <v>0</v>
      </c>
      <c r="J913" s="179"/>
      <c r="K913" s="180">
        <f>ROUND(E913*J913,2)</f>
        <v>0</v>
      </c>
      <c r="L913" s="180">
        <v>21</v>
      </c>
      <c r="M913" s="180">
        <f>G913*(1+L913/100)</f>
        <v>0</v>
      </c>
      <c r="N913" s="178">
        <v>3.2000000000000003E-4</v>
      </c>
      <c r="O913" s="178">
        <f>ROUND(E913*N913,2)</f>
        <v>0.28000000000000003</v>
      </c>
      <c r="P913" s="178">
        <v>0</v>
      </c>
      <c r="Q913" s="178">
        <f>ROUND(E913*P913,2)</f>
        <v>0</v>
      </c>
      <c r="R913" s="180"/>
      <c r="S913" s="180" t="s">
        <v>430</v>
      </c>
      <c r="T913" s="181" t="s">
        <v>431</v>
      </c>
      <c r="U913" s="158">
        <v>0.05</v>
      </c>
      <c r="V913" s="158">
        <f>ROUND(E913*U913,2)</f>
        <v>43.05</v>
      </c>
      <c r="W913" s="158"/>
      <c r="X913" s="158" t="s">
        <v>432</v>
      </c>
      <c r="Y913" s="158" t="s">
        <v>433</v>
      </c>
      <c r="Z913" s="148"/>
      <c r="AA913" s="148"/>
      <c r="AB913" s="148"/>
      <c r="AC913" s="148"/>
      <c r="AD913" s="148"/>
      <c r="AE913" s="148"/>
      <c r="AF913" s="148"/>
      <c r="AG913" s="148" t="s">
        <v>434</v>
      </c>
      <c r="AH913" s="148"/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2" x14ac:dyDescent="0.25">
      <c r="A914" s="155"/>
      <c r="B914" s="156"/>
      <c r="C914" s="192" t="s">
        <v>1278</v>
      </c>
      <c r="D914" s="159"/>
      <c r="E914" s="160">
        <v>16.25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8"/>
      <c r="AA914" s="148"/>
      <c r="AB914" s="148"/>
      <c r="AC914" s="148"/>
      <c r="AD914" s="148"/>
      <c r="AE914" s="148"/>
      <c r="AF914" s="148"/>
      <c r="AG914" s="148" t="s">
        <v>436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3" x14ac:dyDescent="0.25">
      <c r="A915" s="155"/>
      <c r="B915" s="156"/>
      <c r="C915" s="192" t="s">
        <v>1279</v>
      </c>
      <c r="D915" s="159"/>
      <c r="E915" s="160">
        <v>26.536000000000001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8"/>
      <c r="AA915" s="148"/>
      <c r="AB915" s="148"/>
      <c r="AC915" s="148"/>
      <c r="AD915" s="148"/>
      <c r="AE915" s="148"/>
      <c r="AF915" s="148"/>
      <c r="AG915" s="148" t="s">
        <v>436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25">
      <c r="A916" s="155"/>
      <c r="B916" s="156"/>
      <c r="C916" s="192" t="s">
        <v>1280</v>
      </c>
      <c r="D916" s="159"/>
      <c r="E916" s="160">
        <v>9.9600000000000009</v>
      </c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8"/>
      <c r="AA916" s="148"/>
      <c r="AB916" s="148"/>
      <c r="AC916" s="148"/>
      <c r="AD916" s="148"/>
      <c r="AE916" s="148"/>
      <c r="AF916" s="148"/>
      <c r="AG916" s="148" t="s">
        <v>436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25">
      <c r="A917" s="155"/>
      <c r="B917" s="156"/>
      <c r="C917" s="192" t="s">
        <v>1281</v>
      </c>
      <c r="D917" s="159"/>
      <c r="E917" s="160">
        <v>42.69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8"/>
      <c r="AA917" s="148"/>
      <c r="AB917" s="148"/>
      <c r="AC917" s="148"/>
      <c r="AD917" s="148"/>
      <c r="AE917" s="148"/>
      <c r="AF917" s="148"/>
      <c r="AG917" s="148" t="s">
        <v>436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25">
      <c r="A918" s="155"/>
      <c r="B918" s="156"/>
      <c r="C918" s="192" t="s">
        <v>1282</v>
      </c>
      <c r="D918" s="159"/>
      <c r="E918" s="160">
        <v>8.85</v>
      </c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8"/>
      <c r="AA918" s="148"/>
      <c r="AB918" s="148"/>
      <c r="AC918" s="148"/>
      <c r="AD918" s="148"/>
      <c r="AE918" s="148"/>
      <c r="AF918" s="148"/>
      <c r="AG918" s="148" t="s">
        <v>436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25">
      <c r="A919" s="155"/>
      <c r="B919" s="156"/>
      <c r="C919" s="192" t="s">
        <v>1283</v>
      </c>
      <c r="D919" s="159"/>
      <c r="E919" s="160">
        <v>13.7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8"/>
      <c r="AA919" s="148"/>
      <c r="AB919" s="148"/>
      <c r="AC919" s="148"/>
      <c r="AD919" s="148"/>
      <c r="AE919" s="148"/>
      <c r="AF919" s="148"/>
      <c r="AG919" s="148" t="s">
        <v>436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25">
      <c r="A920" s="155"/>
      <c r="B920" s="156"/>
      <c r="C920" s="192" t="s">
        <v>1284</v>
      </c>
      <c r="D920" s="159"/>
      <c r="E920" s="160">
        <v>4.8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8"/>
      <c r="AA920" s="148"/>
      <c r="AB920" s="148"/>
      <c r="AC920" s="148"/>
      <c r="AD920" s="148"/>
      <c r="AE920" s="148"/>
      <c r="AF920" s="148"/>
      <c r="AG920" s="148" t="s">
        <v>436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25">
      <c r="A921" s="155"/>
      <c r="B921" s="156"/>
      <c r="C921" s="192" t="s">
        <v>1285</v>
      </c>
      <c r="D921" s="159"/>
      <c r="E921" s="160">
        <v>4.8</v>
      </c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8"/>
      <c r="AA921" s="148"/>
      <c r="AB921" s="148"/>
      <c r="AC921" s="148"/>
      <c r="AD921" s="148"/>
      <c r="AE921" s="148"/>
      <c r="AF921" s="148"/>
      <c r="AG921" s="148" t="s">
        <v>436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25">
      <c r="A922" s="155"/>
      <c r="B922" s="156"/>
      <c r="C922" s="192" t="s">
        <v>1286</v>
      </c>
      <c r="D922" s="159"/>
      <c r="E922" s="160">
        <v>8.6999999999999993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8"/>
      <c r="AA922" s="148"/>
      <c r="AB922" s="148"/>
      <c r="AC922" s="148"/>
      <c r="AD922" s="148"/>
      <c r="AE922" s="148"/>
      <c r="AF922" s="148"/>
      <c r="AG922" s="148" t="s">
        <v>436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25">
      <c r="A923" s="155"/>
      <c r="B923" s="156"/>
      <c r="C923" s="192" t="s">
        <v>1287</v>
      </c>
      <c r="D923" s="159"/>
      <c r="E923" s="160">
        <v>4.7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8"/>
      <c r="AA923" s="148"/>
      <c r="AB923" s="148"/>
      <c r="AC923" s="148"/>
      <c r="AD923" s="148"/>
      <c r="AE923" s="148"/>
      <c r="AF923" s="148"/>
      <c r="AG923" s="148" t="s">
        <v>436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25">
      <c r="A924" s="155"/>
      <c r="B924" s="156"/>
      <c r="C924" s="192" t="s">
        <v>1288</v>
      </c>
      <c r="D924" s="159"/>
      <c r="E924" s="160">
        <v>4.2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8"/>
      <c r="AA924" s="148"/>
      <c r="AB924" s="148"/>
      <c r="AC924" s="148"/>
      <c r="AD924" s="148"/>
      <c r="AE924" s="148"/>
      <c r="AF924" s="148"/>
      <c r="AG924" s="148" t="s">
        <v>436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25">
      <c r="A925" s="155"/>
      <c r="B925" s="156"/>
      <c r="C925" s="192" t="s">
        <v>1289</v>
      </c>
      <c r="D925" s="159"/>
      <c r="E925" s="160">
        <v>33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8"/>
      <c r="AA925" s="148"/>
      <c r="AB925" s="148"/>
      <c r="AC925" s="148"/>
      <c r="AD925" s="148"/>
      <c r="AE925" s="148"/>
      <c r="AF925" s="148"/>
      <c r="AG925" s="148" t="s">
        <v>436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25">
      <c r="A926" s="155"/>
      <c r="B926" s="156"/>
      <c r="C926" s="192" t="s">
        <v>1290</v>
      </c>
      <c r="D926" s="159"/>
      <c r="E926" s="160">
        <v>12.5</v>
      </c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8"/>
      <c r="AA926" s="148"/>
      <c r="AB926" s="148"/>
      <c r="AC926" s="148"/>
      <c r="AD926" s="148"/>
      <c r="AE926" s="148"/>
      <c r="AF926" s="148"/>
      <c r="AG926" s="148" t="s">
        <v>436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25">
      <c r="A927" s="155"/>
      <c r="B927" s="156"/>
      <c r="C927" s="192" t="s">
        <v>1291</v>
      </c>
      <c r="D927" s="159"/>
      <c r="E927" s="160">
        <v>13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8"/>
      <c r="AA927" s="148"/>
      <c r="AB927" s="148"/>
      <c r="AC927" s="148"/>
      <c r="AD927" s="148"/>
      <c r="AE927" s="148"/>
      <c r="AF927" s="148"/>
      <c r="AG927" s="148" t="s">
        <v>436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25">
      <c r="A928" s="155"/>
      <c r="B928" s="156"/>
      <c r="C928" s="192" t="s">
        <v>1292</v>
      </c>
      <c r="D928" s="159"/>
      <c r="E928" s="160">
        <v>12.6</v>
      </c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8"/>
      <c r="AA928" s="148"/>
      <c r="AB928" s="148"/>
      <c r="AC928" s="148"/>
      <c r="AD928" s="148"/>
      <c r="AE928" s="148"/>
      <c r="AF928" s="148"/>
      <c r="AG928" s="148" t="s">
        <v>436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25">
      <c r="A929" s="155"/>
      <c r="B929" s="156"/>
      <c r="C929" s="192" t="s">
        <v>1293</v>
      </c>
      <c r="D929" s="159"/>
      <c r="E929" s="160">
        <v>41.5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8"/>
      <c r="AA929" s="148"/>
      <c r="AB929" s="148"/>
      <c r="AC929" s="148"/>
      <c r="AD929" s="148"/>
      <c r="AE929" s="148"/>
      <c r="AF929" s="148"/>
      <c r="AG929" s="148" t="s">
        <v>436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25">
      <c r="A930" s="155"/>
      <c r="B930" s="156"/>
      <c r="C930" s="192" t="s">
        <v>1294</v>
      </c>
      <c r="D930" s="159"/>
      <c r="E930" s="160">
        <v>6.85</v>
      </c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8"/>
      <c r="AA930" s="148"/>
      <c r="AB930" s="148"/>
      <c r="AC930" s="148"/>
      <c r="AD930" s="148"/>
      <c r="AE930" s="148"/>
      <c r="AF930" s="148"/>
      <c r="AG930" s="148" t="s">
        <v>436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25">
      <c r="A931" s="155"/>
      <c r="B931" s="156"/>
      <c r="C931" s="192" t="s">
        <v>1295</v>
      </c>
      <c r="D931" s="159"/>
      <c r="E931" s="160">
        <v>46.734999999999999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8"/>
      <c r="AA931" s="148"/>
      <c r="AB931" s="148"/>
      <c r="AC931" s="148"/>
      <c r="AD931" s="148"/>
      <c r="AE931" s="148"/>
      <c r="AF931" s="148"/>
      <c r="AG931" s="148" t="s">
        <v>436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25">
      <c r="A932" s="155"/>
      <c r="B932" s="156"/>
      <c r="C932" s="192" t="s">
        <v>1296</v>
      </c>
      <c r="D932" s="159"/>
      <c r="E932" s="160">
        <v>7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8"/>
      <c r="AA932" s="148"/>
      <c r="AB932" s="148"/>
      <c r="AC932" s="148"/>
      <c r="AD932" s="148"/>
      <c r="AE932" s="148"/>
      <c r="AF932" s="148"/>
      <c r="AG932" s="148" t="s">
        <v>436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25">
      <c r="A933" s="155"/>
      <c r="B933" s="156"/>
      <c r="C933" s="192" t="s">
        <v>1297</v>
      </c>
      <c r="D933" s="159"/>
      <c r="E933" s="160">
        <v>5.1550000000000002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8"/>
      <c r="AA933" s="148"/>
      <c r="AB933" s="148"/>
      <c r="AC933" s="148"/>
      <c r="AD933" s="148"/>
      <c r="AE933" s="148"/>
      <c r="AF933" s="148"/>
      <c r="AG933" s="148" t="s">
        <v>436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25">
      <c r="A934" s="155"/>
      <c r="B934" s="156"/>
      <c r="C934" s="192" t="s">
        <v>1298</v>
      </c>
      <c r="D934" s="159"/>
      <c r="E934" s="160">
        <v>16.399999999999999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8"/>
      <c r="AA934" s="148"/>
      <c r="AB934" s="148"/>
      <c r="AC934" s="148"/>
      <c r="AD934" s="148"/>
      <c r="AE934" s="148"/>
      <c r="AF934" s="148"/>
      <c r="AG934" s="148" t="s">
        <v>436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25">
      <c r="A935" s="155"/>
      <c r="B935" s="156"/>
      <c r="C935" s="192" t="s">
        <v>1299</v>
      </c>
      <c r="D935" s="159"/>
      <c r="E935" s="160">
        <v>11.15</v>
      </c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8"/>
      <c r="AA935" s="148"/>
      <c r="AB935" s="148"/>
      <c r="AC935" s="148"/>
      <c r="AD935" s="148"/>
      <c r="AE935" s="148"/>
      <c r="AF935" s="148"/>
      <c r="AG935" s="148" t="s">
        <v>436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25">
      <c r="A936" s="155"/>
      <c r="B936" s="156"/>
      <c r="C936" s="192" t="s">
        <v>1300</v>
      </c>
      <c r="D936" s="159"/>
      <c r="E936" s="160">
        <v>26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8"/>
      <c r="AA936" s="148"/>
      <c r="AB936" s="148"/>
      <c r="AC936" s="148"/>
      <c r="AD936" s="148"/>
      <c r="AE936" s="148"/>
      <c r="AF936" s="148"/>
      <c r="AG936" s="148" t="s">
        <v>436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25">
      <c r="A937" s="155"/>
      <c r="B937" s="156"/>
      <c r="C937" s="192" t="s">
        <v>1301</v>
      </c>
      <c r="D937" s="159"/>
      <c r="E937" s="160">
        <v>29.25</v>
      </c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8"/>
      <c r="AA937" s="148"/>
      <c r="AB937" s="148"/>
      <c r="AC937" s="148"/>
      <c r="AD937" s="148"/>
      <c r="AE937" s="148"/>
      <c r="AF937" s="148"/>
      <c r="AG937" s="148" t="s">
        <v>436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25">
      <c r="A938" s="155"/>
      <c r="B938" s="156"/>
      <c r="C938" s="192" t="s">
        <v>1302</v>
      </c>
      <c r="D938" s="159"/>
      <c r="E938" s="160">
        <v>38.75</v>
      </c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8"/>
      <c r="AA938" s="148"/>
      <c r="AB938" s="148"/>
      <c r="AC938" s="148"/>
      <c r="AD938" s="148"/>
      <c r="AE938" s="148"/>
      <c r="AF938" s="148"/>
      <c r="AG938" s="148" t="s">
        <v>436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25">
      <c r="A939" s="155"/>
      <c r="B939" s="156"/>
      <c r="C939" s="192" t="s">
        <v>1303</v>
      </c>
      <c r="D939" s="159"/>
      <c r="E939" s="160">
        <v>9.4</v>
      </c>
      <c r="F939" s="158"/>
      <c r="G939" s="158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8"/>
      <c r="AA939" s="148"/>
      <c r="AB939" s="148"/>
      <c r="AC939" s="148"/>
      <c r="AD939" s="148"/>
      <c r="AE939" s="148"/>
      <c r="AF939" s="148"/>
      <c r="AG939" s="148" t="s">
        <v>436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25">
      <c r="A940" s="155"/>
      <c r="B940" s="156"/>
      <c r="C940" s="192" t="s">
        <v>1304</v>
      </c>
      <c r="D940" s="159"/>
      <c r="E940" s="160">
        <v>20.75</v>
      </c>
      <c r="F940" s="158"/>
      <c r="G940" s="158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8"/>
      <c r="AA940" s="148"/>
      <c r="AB940" s="148"/>
      <c r="AC940" s="148"/>
      <c r="AD940" s="148"/>
      <c r="AE940" s="148"/>
      <c r="AF940" s="148"/>
      <c r="AG940" s="148" t="s">
        <v>436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25">
      <c r="A941" s="155"/>
      <c r="B941" s="156"/>
      <c r="C941" s="192" t="s">
        <v>1305</v>
      </c>
      <c r="D941" s="159"/>
      <c r="E941" s="160">
        <v>20.75</v>
      </c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8"/>
      <c r="AA941" s="148"/>
      <c r="AB941" s="148"/>
      <c r="AC941" s="148"/>
      <c r="AD941" s="148"/>
      <c r="AE941" s="148"/>
      <c r="AF941" s="148"/>
      <c r="AG941" s="148" t="s">
        <v>436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25">
      <c r="A942" s="155"/>
      <c r="B942" s="156"/>
      <c r="C942" s="192" t="s">
        <v>1306</v>
      </c>
      <c r="D942" s="159"/>
      <c r="E942" s="160">
        <v>17.600000000000001</v>
      </c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8"/>
      <c r="AA942" s="148"/>
      <c r="AB942" s="148"/>
      <c r="AC942" s="148"/>
      <c r="AD942" s="148"/>
      <c r="AE942" s="148"/>
      <c r="AF942" s="148"/>
      <c r="AG942" s="148" t="s">
        <v>436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25">
      <c r="A943" s="155"/>
      <c r="B943" s="156"/>
      <c r="C943" s="192" t="s">
        <v>1307</v>
      </c>
      <c r="D943" s="159"/>
      <c r="E943" s="160">
        <v>15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8"/>
      <c r="AA943" s="148"/>
      <c r="AB943" s="148"/>
      <c r="AC943" s="148"/>
      <c r="AD943" s="148"/>
      <c r="AE943" s="148"/>
      <c r="AF943" s="148"/>
      <c r="AG943" s="148" t="s">
        <v>436</v>
      </c>
      <c r="AH943" s="148">
        <v>0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3" x14ac:dyDescent="0.25">
      <c r="A944" s="155"/>
      <c r="B944" s="156"/>
      <c r="C944" s="192" t="s">
        <v>1308</v>
      </c>
      <c r="D944" s="159"/>
      <c r="E944" s="160">
        <v>8.65</v>
      </c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8"/>
      <c r="AA944" s="148"/>
      <c r="AB944" s="148"/>
      <c r="AC944" s="148"/>
      <c r="AD944" s="148"/>
      <c r="AE944" s="148"/>
      <c r="AF944" s="148"/>
      <c r="AG944" s="148" t="s">
        <v>436</v>
      </c>
      <c r="AH944" s="148">
        <v>0</v>
      </c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3" x14ac:dyDescent="0.25">
      <c r="A945" s="155"/>
      <c r="B945" s="156"/>
      <c r="C945" s="192" t="s">
        <v>1309</v>
      </c>
      <c r="D945" s="159"/>
      <c r="E945" s="160">
        <v>8.65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8"/>
      <c r="AA945" s="148"/>
      <c r="AB945" s="148"/>
      <c r="AC945" s="148"/>
      <c r="AD945" s="148"/>
      <c r="AE945" s="148"/>
      <c r="AF945" s="148"/>
      <c r="AG945" s="148" t="s">
        <v>436</v>
      </c>
      <c r="AH945" s="148">
        <v>0</v>
      </c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3" x14ac:dyDescent="0.25">
      <c r="A946" s="155"/>
      <c r="B946" s="156"/>
      <c r="C946" s="192" t="s">
        <v>1214</v>
      </c>
      <c r="D946" s="159"/>
      <c r="E946" s="160">
        <v>9.3000000000000007</v>
      </c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8"/>
      <c r="AA946" s="148"/>
      <c r="AB946" s="148"/>
      <c r="AC946" s="148"/>
      <c r="AD946" s="148"/>
      <c r="AE946" s="148"/>
      <c r="AF946" s="148"/>
      <c r="AG946" s="148" t="s">
        <v>436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25">
      <c r="A947" s="155"/>
      <c r="B947" s="156"/>
      <c r="C947" s="192" t="s">
        <v>1310</v>
      </c>
      <c r="D947" s="159"/>
      <c r="E947" s="160">
        <v>30.7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8"/>
      <c r="AA947" s="148"/>
      <c r="AB947" s="148"/>
      <c r="AC947" s="148"/>
      <c r="AD947" s="148"/>
      <c r="AE947" s="148"/>
      <c r="AF947" s="148"/>
      <c r="AG947" s="148" t="s">
        <v>436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25">
      <c r="A948" s="155"/>
      <c r="B948" s="156"/>
      <c r="C948" s="192" t="s">
        <v>1311</v>
      </c>
      <c r="D948" s="159"/>
      <c r="E948" s="160">
        <v>14.2</v>
      </c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8"/>
      <c r="AA948" s="148"/>
      <c r="AB948" s="148"/>
      <c r="AC948" s="148"/>
      <c r="AD948" s="148"/>
      <c r="AE948" s="148"/>
      <c r="AF948" s="148"/>
      <c r="AG948" s="148" t="s">
        <v>436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25">
      <c r="A949" s="155"/>
      <c r="B949" s="156"/>
      <c r="C949" s="192" t="s">
        <v>1312</v>
      </c>
      <c r="D949" s="159"/>
      <c r="E949" s="160">
        <v>19.149999999999999</v>
      </c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8"/>
      <c r="AA949" s="148"/>
      <c r="AB949" s="148"/>
      <c r="AC949" s="148"/>
      <c r="AD949" s="148"/>
      <c r="AE949" s="148"/>
      <c r="AF949" s="148"/>
      <c r="AG949" s="148" t="s">
        <v>436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25">
      <c r="A950" s="155"/>
      <c r="B950" s="156"/>
      <c r="C950" s="192" t="s">
        <v>1313</v>
      </c>
      <c r="D950" s="159"/>
      <c r="E950" s="160">
        <v>7.64</v>
      </c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8"/>
      <c r="AA950" s="148"/>
      <c r="AB950" s="148"/>
      <c r="AC950" s="148"/>
      <c r="AD950" s="148"/>
      <c r="AE950" s="148"/>
      <c r="AF950" s="148"/>
      <c r="AG950" s="148" t="s">
        <v>436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25">
      <c r="A951" s="155"/>
      <c r="B951" s="156"/>
      <c r="C951" s="192" t="s">
        <v>1314</v>
      </c>
      <c r="D951" s="159"/>
      <c r="E951" s="160">
        <v>16.12</v>
      </c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8"/>
      <c r="AA951" s="148"/>
      <c r="AB951" s="148"/>
      <c r="AC951" s="148"/>
      <c r="AD951" s="148"/>
      <c r="AE951" s="148"/>
      <c r="AF951" s="148"/>
      <c r="AG951" s="148" t="s">
        <v>436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25">
      <c r="A952" s="155"/>
      <c r="B952" s="156"/>
      <c r="C952" s="192" t="s">
        <v>1315</v>
      </c>
      <c r="D952" s="159"/>
      <c r="E952" s="160">
        <v>12.1</v>
      </c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8"/>
      <c r="AA952" s="148"/>
      <c r="AB952" s="148"/>
      <c r="AC952" s="148"/>
      <c r="AD952" s="148"/>
      <c r="AE952" s="148"/>
      <c r="AF952" s="148"/>
      <c r="AG952" s="148" t="s">
        <v>436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25">
      <c r="A953" s="155"/>
      <c r="B953" s="156"/>
      <c r="C953" s="192" t="s">
        <v>1316</v>
      </c>
      <c r="D953" s="159"/>
      <c r="E953" s="160">
        <v>10.9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8"/>
      <c r="AA953" s="148"/>
      <c r="AB953" s="148"/>
      <c r="AC953" s="148"/>
      <c r="AD953" s="148"/>
      <c r="AE953" s="148"/>
      <c r="AF953" s="148"/>
      <c r="AG953" s="148" t="s">
        <v>436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25">
      <c r="A954" s="155"/>
      <c r="B954" s="156"/>
      <c r="C954" s="192" t="s">
        <v>1317</v>
      </c>
      <c r="D954" s="159"/>
      <c r="E954" s="160">
        <v>23.9</v>
      </c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8"/>
      <c r="AA954" s="148"/>
      <c r="AB954" s="148"/>
      <c r="AC954" s="148"/>
      <c r="AD954" s="148"/>
      <c r="AE954" s="148"/>
      <c r="AF954" s="148"/>
      <c r="AG954" s="148" t="s">
        <v>436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25">
      <c r="A955" s="155"/>
      <c r="B955" s="156"/>
      <c r="C955" s="192" t="s">
        <v>1318</v>
      </c>
      <c r="D955" s="159"/>
      <c r="E955" s="160">
        <v>29.5</v>
      </c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8"/>
      <c r="AA955" s="148"/>
      <c r="AB955" s="148"/>
      <c r="AC955" s="148"/>
      <c r="AD955" s="148"/>
      <c r="AE955" s="148"/>
      <c r="AF955" s="148"/>
      <c r="AG955" s="148" t="s">
        <v>436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25">
      <c r="A956" s="155"/>
      <c r="B956" s="156"/>
      <c r="C956" s="192" t="s">
        <v>1215</v>
      </c>
      <c r="D956" s="159"/>
      <c r="E956" s="160">
        <v>14.25</v>
      </c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8"/>
      <c r="AA956" s="148"/>
      <c r="AB956" s="148"/>
      <c r="AC956" s="148"/>
      <c r="AD956" s="148"/>
      <c r="AE956" s="148"/>
      <c r="AF956" s="148"/>
      <c r="AG956" s="148" t="s">
        <v>436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25">
      <c r="A957" s="155"/>
      <c r="B957" s="156"/>
      <c r="C957" s="192" t="s">
        <v>1319</v>
      </c>
      <c r="D957" s="159"/>
      <c r="E957" s="160">
        <v>19.95</v>
      </c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8"/>
      <c r="AA957" s="148"/>
      <c r="AB957" s="148"/>
      <c r="AC957" s="148"/>
      <c r="AD957" s="148"/>
      <c r="AE957" s="148"/>
      <c r="AF957" s="148"/>
      <c r="AG957" s="148" t="s">
        <v>436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25">
      <c r="A958" s="155"/>
      <c r="B958" s="156"/>
      <c r="C958" s="192" t="s">
        <v>1320</v>
      </c>
      <c r="D958" s="159"/>
      <c r="E958" s="160">
        <v>16.600000000000001</v>
      </c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8"/>
      <c r="AA958" s="148"/>
      <c r="AB958" s="148"/>
      <c r="AC958" s="148"/>
      <c r="AD958" s="148"/>
      <c r="AE958" s="148"/>
      <c r="AF958" s="148"/>
      <c r="AG958" s="148" t="s">
        <v>436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25">
      <c r="A959" s="155"/>
      <c r="B959" s="156"/>
      <c r="C959" s="192" t="s">
        <v>1321</v>
      </c>
      <c r="D959" s="159"/>
      <c r="E959" s="160">
        <v>16.100000000000001</v>
      </c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8"/>
      <c r="AA959" s="148"/>
      <c r="AB959" s="148"/>
      <c r="AC959" s="148"/>
      <c r="AD959" s="148"/>
      <c r="AE959" s="148"/>
      <c r="AF959" s="148"/>
      <c r="AG959" s="148" t="s">
        <v>436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25">
      <c r="A960" s="155"/>
      <c r="B960" s="156"/>
      <c r="C960" s="192" t="s">
        <v>1322</v>
      </c>
      <c r="D960" s="159"/>
      <c r="E960" s="160">
        <v>24.68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8"/>
      <c r="AA960" s="148"/>
      <c r="AB960" s="148"/>
      <c r="AC960" s="148"/>
      <c r="AD960" s="148"/>
      <c r="AE960" s="148"/>
      <c r="AF960" s="148"/>
      <c r="AG960" s="148" t="s">
        <v>436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25">
      <c r="A961" s="155"/>
      <c r="B961" s="156"/>
      <c r="C961" s="192" t="s">
        <v>1216</v>
      </c>
      <c r="D961" s="159"/>
      <c r="E961" s="160">
        <v>11.17</v>
      </c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8"/>
      <c r="AA961" s="148"/>
      <c r="AB961" s="148"/>
      <c r="AC961" s="148"/>
      <c r="AD961" s="148"/>
      <c r="AE961" s="148"/>
      <c r="AF961" s="148"/>
      <c r="AG961" s="148" t="s">
        <v>436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25">
      <c r="A962" s="155"/>
      <c r="B962" s="156"/>
      <c r="C962" s="192" t="s">
        <v>1217</v>
      </c>
      <c r="D962" s="159"/>
      <c r="E962" s="160">
        <v>5.6</v>
      </c>
      <c r="F962" s="158"/>
      <c r="G962" s="158"/>
      <c r="H962" s="158"/>
      <c r="I962" s="158"/>
      <c r="J962" s="158"/>
      <c r="K962" s="158"/>
      <c r="L962" s="158"/>
      <c r="M962" s="158"/>
      <c r="N962" s="157"/>
      <c r="O962" s="157"/>
      <c r="P962" s="157"/>
      <c r="Q962" s="157"/>
      <c r="R962" s="158"/>
      <c r="S962" s="158"/>
      <c r="T962" s="158"/>
      <c r="U962" s="158"/>
      <c r="V962" s="158"/>
      <c r="W962" s="158"/>
      <c r="X962" s="158"/>
      <c r="Y962" s="158"/>
      <c r="Z962" s="148"/>
      <c r="AA962" s="148"/>
      <c r="AB962" s="148"/>
      <c r="AC962" s="148"/>
      <c r="AD962" s="148"/>
      <c r="AE962" s="148"/>
      <c r="AF962" s="148"/>
      <c r="AG962" s="148" t="s">
        <v>436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25">
      <c r="A963" s="155"/>
      <c r="B963" s="156"/>
      <c r="C963" s="192" t="s">
        <v>1323</v>
      </c>
      <c r="D963" s="159"/>
      <c r="E963" s="160">
        <v>17.61</v>
      </c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8"/>
      <c r="AA963" s="148"/>
      <c r="AB963" s="148"/>
      <c r="AC963" s="148"/>
      <c r="AD963" s="148"/>
      <c r="AE963" s="148"/>
      <c r="AF963" s="148"/>
      <c r="AG963" s="148" t="s">
        <v>436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25">
      <c r="A964" s="155"/>
      <c r="B964" s="156"/>
      <c r="C964" s="192" t="s">
        <v>1218</v>
      </c>
      <c r="D964" s="159"/>
      <c r="E964" s="160">
        <v>9.82</v>
      </c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8"/>
      <c r="AA964" s="148"/>
      <c r="AB964" s="148"/>
      <c r="AC964" s="148"/>
      <c r="AD964" s="148"/>
      <c r="AE964" s="148"/>
      <c r="AF964" s="148"/>
      <c r="AG964" s="148" t="s">
        <v>436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3" x14ac:dyDescent="0.25">
      <c r="A965" s="155"/>
      <c r="B965" s="156"/>
      <c r="C965" s="192" t="s">
        <v>1219</v>
      </c>
      <c r="D965" s="159"/>
      <c r="E965" s="160">
        <v>5.76</v>
      </c>
      <c r="F965" s="158"/>
      <c r="G965" s="158"/>
      <c r="H965" s="158"/>
      <c r="I965" s="158"/>
      <c r="J965" s="158"/>
      <c r="K965" s="158"/>
      <c r="L965" s="158"/>
      <c r="M965" s="158"/>
      <c r="N965" s="157"/>
      <c r="O965" s="157"/>
      <c r="P965" s="157"/>
      <c r="Q965" s="157"/>
      <c r="R965" s="158"/>
      <c r="S965" s="158"/>
      <c r="T965" s="158"/>
      <c r="U965" s="158"/>
      <c r="V965" s="158"/>
      <c r="W965" s="158"/>
      <c r="X965" s="158"/>
      <c r="Y965" s="158"/>
      <c r="Z965" s="148"/>
      <c r="AA965" s="148"/>
      <c r="AB965" s="148"/>
      <c r="AC965" s="148"/>
      <c r="AD965" s="148"/>
      <c r="AE965" s="148"/>
      <c r="AF965" s="148"/>
      <c r="AG965" s="148" t="s">
        <v>436</v>
      </c>
      <c r="AH965" s="148">
        <v>0</v>
      </c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1" x14ac:dyDescent="0.25">
      <c r="A966" s="175">
        <v>161</v>
      </c>
      <c r="B966" s="176" t="s">
        <v>1324</v>
      </c>
      <c r="C966" s="191" t="s">
        <v>1325</v>
      </c>
      <c r="D966" s="177" t="s">
        <v>485</v>
      </c>
      <c r="E966" s="178">
        <v>928.76</v>
      </c>
      <c r="F966" s="179"/>
      <c r="G966" s="180">
        <f>ROUND(E966*F966,2)</f>
        <v>0</v>
      </c>
      <c r="H966" s="179"/>
      <c r="I966" s="180">
        <f>ROUND(E966*H966,2)</f>
        <v>0</v>
      </c>
      <c r="J966" s="179"/>
      <c r="K966" s="180">
        <f>ROUND(E966*J966,2)</f>
        <v>0</v>
      </c>
      <c r="L966" s="180">
        <v>21</v>
      </c>
      <c r="M966" s="180">
        <f>G966*(1+L966/100)</f>
        <v>0</v>
      </c>
      <c r="N966" s="178">
        <v>1.0000000000000001E-5</v>
      </c>
      <c r="O966" s="178">
        <f>ROUND(E966*N966,2)</f>
        <v>0.01</v>
      </c>
      <c r="P966" s="178">
        <v>0</v>
      </c>
      <c r="Q966" s="178">
        <f>ROUND(E966*P966,2)</f>
        <v>0</v>
      </c>
      <c r="R966" s="180"/>
      <c r="S966" s="180" t="s">
        <v>430</v>
      </c>
      <c r="T966" s="181" t="s">
        <v>431</v>
      </c>
      <c r="U966" s="158">
        <v>7.0000000000000007E-2</v>
      </c>
      <c r="V966" s="158">
        <f>ROUND(E966*U966,2)</f>
        <v>65.010000000000005</v>
      </c>
      <c r="W966" s="158"/>
      <c r="X966" s="158" t="s">
        <v>432</v>
      </c>
      <c r="Y966" s="158" t="s">
        <v>433</v>
      </c>
      <c r="Z966" s="148"/>
      <c r="AA966" s="148"/>
      <c r="AB966" s="148"/>
      <c r="AC966" s="148"/>
      <c r="AD966" s="148"/>
      <c r="AE966" s="148"/>
      <c r="AF966" s="148"/>
      <c r="AG966" s="148" t="s">
        <v>434</v>
      </c>
      <c r="AH966" s="148"/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2" x14ac:dyDescent="0.25">
      <c r="A967" s="155"/>
      <c r="B967" s="156"/>
      <c r="C967" s="192" t="s">
        <v>573</v>
      </c>
      <c r="D967" s="159"/>
      <c r="E967" s="160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8"/>
      <c r="AA967" s="148"/>
      <c r="AB967" s="148"/>
      <c r="AC967" s="148"/>
      <c r="AD967" s="148"/>
      <c r="AE967" s="148"/>
      <c r="AF967" s="148"/>
      <c r="AG967" s="148" t="s">
        <v>436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25">
      <c r="A968" s="155"/>
      <c r="B968" s="156"/>
      <c r="C968" s="192" t="s">
        <v>1030</v>
      </c>
      <c r="D968" s="159"/>
      <c r="E968" s="160"/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8"/>
      <c r="AA968" s="148"/>
      <c r="AB968" s="148"/>
      <c r="AC968" s="148"/>
      <c r="AD968" s="148"/>
      <c r="AE968" s="148"/>
      <c r="AF968" s="148"/>
      <c r="AG968" s="148" t="s">
        <v>436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25">
      <c r="A969" s="155"/>
      <c r="B969" s="156"/>
      <c r="C969" s="192" t="s">
        <v>1031</v>
      </c>
      <c r="D969" s="159"/>
      <c r="E969" s="160">
        <v>69.44</v>
      </c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8"/>
      <c r="AA969" s="148"/>
      <c r="AB969" s="148"/>
      <c r="AC969" s="148"/>
      <c r="AD969" s="148"/>
      <c r="AE969" s="148"/>
      <c r="AF969" s="148"/>
      <c r="AG969" s="148" t="s">
        <v>436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25">
      <c r="A970" s="155"/>
      <c r="B970" s="156"/>
      <c r="C970" s="192" t="s">
        <v>1032</v>
      </c>
      <c r="D970" s="159"/>
      <c r="E970" s="160">
        <v>8.6</v>
      </c>
      <c r="F970" s="158"/>
      <c r="G970" s="158"/>
      <c r="H970" s="158"/>
      <c r="I970" s="158"/>
      <c r="J970" s="158"/>
      <c r="K970" s="158"/>
      <c r="L970" s="158"/>
      <c r="M970" s="158"/>
      <c r="N970" s="157"/>
      <c r="O970" s="157"/>
      <c r="P970" s="157"/>
      <c r="Q970" s="157"/>
      <c r="R970" s="158"/>
      <c r="S970" s="158"/>
      <c r="T970" s="158"/>
      <c r="U970" s="158"/>
      <c r="V970" s="158"/>
      <c r="W970" s="158"/>
      <c r="X970" s="158"/>
      <c r="Y970" s="158"/>
      <c r="Z970" s="148"/>
      <c r="AA970" s="148"/>
      <c r="AB970" s="148"/>
      <c r="AC970" s="148"/>
      <c r="AD970" s="148"/>
      <c r="AE970" s="148"/>
      <c r="AF970" s="148"/>
      <c r="AG970" s="148" t="s">
        <v>436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25">
      <c r="A971" s="155"/>
      <c r="B971" s="156"/>
      <c r="C971" s="192" t="s">
        <v>865</v>
      </c>
      <c r="D971" s="159"/>
      <c r="E971" s="160">
        <v>10.5</v>
      </c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8"/>
      <c r="AA971" s="148"/>
      <c r="AB971" s="148"/>
      <c r="AC971" s="148"/>
      <c r="AD971" s="148"/>
      <c r="AE971" s="148"/>
      <c r="AF971" s="148"/>
      <c r="AG971" s="148" t="s">
        <v>436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25">
      <c r="A972" s="155"/>
      <c r="B972" s="156"/>
      <c r="C972" s="192" t="s">
        <v>1033</v>
      </c>
      <c r="D972" s="159"/>
      <c r="E972" s="160">
        <v>8.67</v>
      </c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8"/>
      <c r="AA972" s="148"/>
      <c r="AB972" s="148"/>
      <c r="AC972" s="148"/>
      <c r="AD972" s="148"/>
      <c r="AE972" s="148"/>
      <c r="AF972" s="148"/>
      <c r="AG972" s="148" t="s">
        <v>436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25">
      <c r="A973" s="155"/>
      <c r="B973" s="156"/>
      <c r="C973" s="192" t="s">
        <v>1034</v>
      </c>
      <c r="D973" s="159"/>
      <c r="E973" s="160">
        <v>43.9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8"/>
      <c r="AA973" s="148"/>
      <c r="AB973" s="148"/>
      <c r="AC973" s="148"/>
      <c r="AD973" s="148"/>
      <c r="AE973" s="148"/>
      <c r="AF973" s="148"/>
      <c r="AG973" s="148" t="s">
        <v>436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25">
      <c r="A974" s="155"/>
      <c r="B974" s="156"/>
      <c r="C974" s="192" t="s">
        <v>866</v>
      </c>
      <c r="D974" s="159"/>
      <c r="E974" s="160">
        <v>2.2799999999999998</v>
      </c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8"/>
      <c r="AA974" s="148"/>
      <c r="AB974" s="148"/>
      <c r="AC974" s="148"/>
      <c r="AD974" s="148"/>
      <c r="AE974" s="148"/>
      <c r="AF974" s="148"/>
      <c r="AG974" s="148" t="s">
        <v>436</v>
      </c>
      <c r="AH974" s="148">
        <v>0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3" x14ac:dyDescent="0.25">
      <c r="A975" s="155"/>
      <c r="B975" s="156"/>
      <c r="C975" s="192" t="s">
        <v>867</v>
      </c>
      <c r="D975" s="159"/>
      <c r="E975" s="160">
        <v>2.77</v>
      </c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8"/>
      <c r="AA975" s="148"/>
      <c r="AB975" s="148"/>
      <c r="AC975" s="148"/>
      <c r="AD975" s="148"/>
      <c r="AE975" s="148"/>
      <c r="AF975" s="148"/>
      <c r="AG975" s="148" t="s">
        <v>436</v>
      </c>
      <c r="AH975" s="148">
        <v>0</v>
      </c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3" x14ac:dyDescent="0.25">
      <c r="A976" s="155"/>
      <c r="B976" s="156"/>
      <c r="C976" s="192" t="s">
        <v>868</v>
      </c>
      <c r="D976" s="159"/>
      <c r="E976" s="160">
        <v>1.53</v>
      </c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8"/>
      <c r="AA976" s="148"/>
      <c r="AB976" s="148"/>
      <c r="AC976" s="148"/>
      <c r="AD976" s="148"/>
      <c r="AE976" s="148"/>
      <c r="AF976" s="148"/>
      <c r="AG976" s="148" t="s">
        <v>436</v>
      </c>
      <c r="AH976" s="148">
        <v>0</v>
      </c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3" x14ac:dyDescent="0.25">
      <c r="A977" s="155"/>
      <c r="B977" s="156"/>
      <c r="C977" s="192" t="s">
        <v>1035</v>
      </c>
      <c r="D977" s="159"/>
      <c r="E977" s="160">
        <v>7.26</v>
      </c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8"/>
      <c r="AA977" s="148"/>
      <c r="AB977" s="148"/>
      <c r="AC977" s="148"/>
      <c r="AD977" s="148"/>
      <c r="AE977" s="148"/>
      <c r="AF977" s="148"/>
      <c r="AG977" s="148" t="s">
        <v>436</v>
      </c>
      <c r="AH977" s="148">
        <v>0</v>
      </c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3" x14ac:dyDescent="0.25">
      <c r="A978" s="155"/>
      <c r="B978" s="156"/>
      <c r="C978" s="192" t="s">
        <v>1036</v>
      </c>
      <c r="D978" s="159"/>
      <c r="E978" s="160">
        <v>36.15</v>
      </c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8"/>
      <c r="AA978" s="148"/>
      <c r="AB978" s="148"/>
      <c r="AC978" s="148"/>
      <c r="AD978" s="148"/>
      <c r="AE978" s="148"/>
      <c r="AF978" s="148"/>
      <c r="AG978" s="148" t="s">
        <v>436</v>
      </c>
      <c r="AH978" s="148">
        <v>0</v>
      </c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3" x14ac:dyDescent="0.25">
      <c r="A979" s="155"/>
      <c r="B979" s="156"/>
      <c r="C979" s="192" t="s">
        <v>1037</v>
      </c>
      <c r="D979" s="159"/>
      <c r="E979" s="160">
        <v>44.25</v>
      </c>
      <c r="F979" s="158"/>
      <c r="G979" s="158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8"/>
      <c r="AA979" s="148"/>
      <c r="AB979" s="148"/>
      <c r="AC979" s="148"/>
      <c r="AD979" s="148"/>
      <c r="AE979" s="148"/>
      <c r="AF979" s="148"/>
      <c r="AG979" s="148" t="s">
        <v>436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25">
      <c r="A980" s="155"/>
      <c r="B980" s="156"/>
      <c r="C980" s="192" t="s">
        <v>1038</v>
      </c>
      <c r="D980" s="159"/>
      <c r="E980" s="160">
        <v>12.37</v>
      </c>
      <c r="F980" s="158"/>
      <c r="G980" s="158"/>
      <c r="H980" s="158"/>
      <c r="I980" s="158"/>
      <c r="J980" s="158"/>
      <c r="K980" s="158"/>
      <c r="L980" s="158"/>
      <c r="M980" s="158"/>
      <c r="N980" s="157"/>
      <c r="O980" s="157"/>
      <c r="P980" s="157"/>
      <c r="Q980" s="157"/>
      <c r="R980" s="158"/>
      <c r="S980" s="158"/>
      <c r="T980" s="158"/>
      <c r="U980" s="158"/>
      <c r="V980" s="158"/>
      <c r="W980" s="158"/>
      <c r="X980" s="158"/>
      <c r="Y980" s="158"/>
      <c r="Z980" s="148"/>
      <c r="AA980" s="148"/>
      <c r="AB980" s="148"/>
      <c r="AC980" s="148"/>
      <c r="AD980" s="148"/>
      <c r="AE980" s="148"/>
      <c r="AF980" s="148"/>
      <c r="AG980" s="148" t="s">
        <v>436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25">
      <c r="A981" s="155"/>
      <c r="B981" s="156"/>
      <c r="C981" s="192" t="s">
        <v>869</v>
      </c>
      <c r="D981" s="159"/>
      <c r="E981" s="160">
        <v>3.88</v>
      </c>
      <c r="F981" s="158"/>
      <c r="G981" s="158"/>
      <c r="H981" s="158"/>
      <c r="I981" s="158"/>
      <c r="J981" s="158"/>
      <c r="K981" s="158"/>
      <c r="L981" s="158"/>
      <c r="M981" s="158"/>
      <c r="N981" s="157"/>
      <c r="O981" s="157"/>
      <c r="P981" s="157"/>
      <c r="Q981" s="157"/>
      <c r="R981" s="158"/>
      <c r="S981" s="158"/>
      <c r="T981" s="158"/>
      <c r="U981" s="158"/>
      <c r="V981" s="158"/>
      <c r="W981" s="158"/>
      <c r="X981" s="158"/>
      <c r="Y981" s="158"/>
      <c r="Z981" s="148"/>
      <c r="AA981" s="148"/>
      <c r="AB981" s="148"/>
      <c r="AC981" s="148"/>
      <c r="AD981" s="148"/>
      <c r="AE981" s="148"/>
      <c r="AF981" s="148"/>
      <c r="AG981" s="148" t="s">
        <v>436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25">
      <c r="A982" s="155"/>
      <c r="B982" s="156"/>
      <c r="C982" s="192" t="s">
        <v>870</v>
      </c>
      <c r="D982" s="159"/>
      <c r="E982" s="160">
        <v>3.88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8"/>
      <c r="AA982" s="148"/>
      <c r="AB982" s="148"/>
      <c r="AC982" s="148"/>
      <c r="AD982" s="148"/>
      <c r="AE982" s="148"/>
      <c r="AF982" s="148"/>
      <c r="AG982" s="148" t="s">
        <v>436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25">
      <c r="A983" s="155"/>
      <c r="B983" s="156"/>
      <c r="C983" s="192" t="s">
        <v>1039</v>
      </c>
      <c r="D983" s="159"/>
      <c r="E983" s="160">
        <v>31.06</v>
      </c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8"/>
      <c r="AA983" s="148"/>
      <c r="AB983" s="148"/>
      <c r="AC983" s="148"/>
      <c r="AD983" s="148"/>
      <c r="AE983" s="148"/>
      <c r="AF983" s="148"/>
      <c r="AG983" s="148" t="s">
        <v>436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25">
      <c r="A984" s="155"/>
      <c r="B984" s="156"/>
      <c r="C984" s="192" t="s">
        <v>1040</v>
      </c>
      <c r="D984" s="159"/>
      <c r="E984" s="160">
        <v>11.63</v>
      </c>
      <c r="F984" s="158"/>
      <c r="G984" s="158"/>
      <c r="H984" s="158"/>
      <c r="I984" s="158"/>
      <c r="J984" s="158"/>
      <c r="K984" s="158"/>
      <c r="L984" s="158"/>
      <c r="M984" s="158"/>
      <c r="N984" s="157"/>
      <c r="O984" s="157"/>
      <c r="P984" s="157"/>
      <c r="Q984" s="157"/>
      <c r="R984" s="158"/>
      <c r="S984" s="158"/>
      <c r="T984" s="158"/>
      <c r="U984" s="158"/>
      <c r="V984" s="158"/>
      <c r="W984" s="158"/>
      <c r="X984" s="158"/>
      <c r="Y984" s="158"/>
      <c r="Z984" s="148"/>
      <c r="AA984" s="148"/>
      <c r="AB984" s="148"/>
      <c r="AC984" s="148"/>
      <c r="AD984" s="148"/>
      <c r="AE984" s="148"/>
      <c r="AF984" s="148"/>
      <c r="AG984" s="148" t="s">
        <v>436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25">
      <c r="A985" s="155"/>
      <c r="B985" s="156"/>
      <c r="C985" s="192" t="s">
        <v>1041</v>
      </c>
      <c r="D985" s="159"/>
      <c r="E985" s="160">
        <v>18.809999999999999</v>
      </c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8"/>
      <c r="AA985" s="148"/>
      <c r="AB985" s="148"/>
      <c r="AC985" s="148"/>
      <c r="AD985" s="148"/>
      <c r="AE985" s="148"/>
      <c r="AF985" s="148"/>
      <c r="AG985" s="148" t="s">
        <v>436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3" x14ac:dyDescent="0.25">
      <c r="A986" s="155"/>
      <c r="B986" s="156"/>
      <c r="C986" s="192" t="s">
        <v>900</v>
      </c>
      <c r="D986" s="159"/>
      <c r="E986" s="160">
        <v>3.34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8"/>
      <c r="AA986" s="148"/>
      <c r="AB986" s="148"/>
      <c r="AC986" s="148"/>
      <c r="AD986" s="148"/>
      <c r="AE986" s="148"/>
      <c r="AF986" s="148"/>
      <c r="AG986" s="148" t="s">
        <v>436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3" x14ac:dyDescent="0.25">
      <c r="A987" s="155"/>
      <c r="B987" s="156"/>
      <c r="C987" s="192" t="s">
        <v>1042</v>
      </c>
      <c r="D987" s="159"/>
      <c r="E987" s="160">
        <v>13.66</v>
      </c>
      <c r="F987" s="158"/>
      <c r="G987" s="158"/>
      <c r="H987" s="158"/>
      <c r="I987" s="158"/>
      <c r="J987" s="158"/>
      <c r="K987" s="158"/>
      <c r="L987" s="158"/>
      <c r="M987" s="158"/>
      <c r="N987" s="157"/>
      <c r="O987" s="157"/>
      <c r="P987" s="157"/>
      <c r="Q987" s="157"/>
      <c r="R987" s="158"/>
      <c r="S987" s="158"/>
      <c r="T987" s="158"/>
      <c r="U987" s="158"/>
      <c r="V987" s="158"/>
      <c r="W987" s="158"/>
      <c r="X987" s="158"/>
      <c r="Y987" s="158"/>
      <c r="Z987" s="148"/>
      <c r="AA987" s="148"/>
      <c r="AB987" s="148"/>
      <c r="AC987" s="148"/>
      <c r="AD987" s="148"/>
      <c r="AE987" s="148"/>
      <c r="AF987" s="148"/>
      <c r="AG987" s="148" t="s">
        <v>436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3" x14ac:dyDescent="0.25">
      <c r="A988" s="155"/>
      <c r="B988" s="156"/>
      <c r="C988" s="192" t="s">
        <v>1043</v>
      </c>
      <c r="D988" s="159"/>
      <c r="E988" s="160">
        <v>9.1300000000000008</v>
      </c>
      <c r="F988" s="158"/>
      <c r="G988" s="158"/>
      <c r="H988" s="158"/>
      <c r="I988" s="158"/>
      <c r="J988" s="158"/>
      <c r="K988" s="158"/>
      <c r="L988" s="158"/>
      <c r="M988" s="158"/>
      <c r="N988" s="157"/>
      <c r="O988" s="157"/>
      <c r="P988" s="157"/>
      <c r="Q988" s="157"/>
      <c r="R988" s="158"/>
      <c r="S988" s="158"/>
      <c r="T988" s="158"/>
      <c r="U988" s="158"/>
      <c r="V988" s="158"/>
      <c r="W988" s="158"/>
      <c r="X988" s="158"/>
      <c r="Y988" s="158"/>
      <c r="Z988" s="148"/>
      <c r="AA988" s="148"/>
      <c r="AB988" s="148"/>
      <c r="AC988" s="148"/>
      <c r="AD988" s="148"/>
      <c r="AE988" s="148"/>
      <c r="AF988" s="148"/>
      <c r="AG988" s="148" t="s">
        <v>436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3" x14ac:dyDescent="0.25">
      <c r="A989" s="155"/>
      <c r="B989" s="156"/>
      <c r="C989" s="192" t="s">
        <v>1044</v>
      </c>
      <c r="D989" s="159"/>
      <c r="E989" s="160">
        <v>6.52</v>
      </c>
      <c r="F989" s="158"/>
      <c r="G989" s="158"/>
      <c r="H989" s="158"/>
      <c r="I989" s="158"/>
      <c r="J989" s="158"/>
      <c r="K989" s="158"/>
      <c r="L989" s="158"/>
      <c r="M989" s="158"/>
      <c r="N989" s="157"/>
      <c r="O989" s="157"/>
      <c r="P989" s="157"/>
      <c r="Q989" s="157"/>
      <c r="R989" s="158"/>
      <c r="S989" s="158"/>
      <c r="T989" s="158"/>
      <c r="U989" s="158"/>
      <c r="V989" s="158"/>
      <c r="W989" s="158"/>
      <c r="X989" s="158"/>
      <c r="Y989" s="158"/>
      <c r="Z989" s="148"/>
      <c r="AA989" s="148"/>
      <c r="AB989" s="148"/>
      <c r="AC989" s="148"/>
      <c r="AD989" s="148"/>
      <c r="AE989" s="148"/>
      <c r="AF989" s="148"/>
      <c r="AG989" s="148" t="s">
        <v>436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25">
      <c r="A990" s="155"/>
      <c r="B990" s="156"/>
      <c r="C990" s="192" t="s">
        <v>1045</v>
      </c>
      <c r="D990" s="159"/>
      <c r="E990" s="160">
        <v>19.47</v>
      </c>
      <c r="F990" s="158"/>
      <c r="G990" s="158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8"/>
      <c r="AA990" s="148"/>
      <c r="AB990" s="148"/>
      <c r="AC990" s="148"/>
      <c r="AD990" s="148"/>
      <c r="AE990" s="148"/>
      <c r="AF990" s="148"/>
      <c r="AG990" s="148" t="s">
        <v>436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25">
      <c r="A991" s="155"/>
      <c r="B991" s="156"/>
      <c r="C991" s="192" t="s">
        <v>1046</v>
      </c>
      <c r="D991" s="159"/>
      <c r="E991" s="160">
        <v>15.9</v>
      </c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8"/>
      <c r="AA991" s="148"/>
      <c r="AB991" s="148"/>
      <c r="AC991" s="148"/>
      <c r="AD991" s="148"/>
      <c r="AE991" s="148"/>
      <c r="AF991" s="148"/>
      <c r="AG991" s="148" t="s">
        <v>436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3" x14ac:dyDescent="0.25">
      <c r="A992" s="155"/>
      <c r="B992" s="156"/>
      <c r="C992" s="192" t="s">
        <v>1047</v>
      </c>
      <c r="D992" s="159"/>
      <c r="E992" s="160">
        <v>14.58</v>
      </c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8"/>
      <c r="AA992" s="148"/>
      <c r="AB992" s="148"/>
      <c r="AC992" s="148"/>
      <c r="AD992" s="148"/>
      <c r="AE992" s="148"/>
      <c r="AF992" s="148"/>
      <c r="AG992" s="148" t="s">
        <v>436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3" x14ac:dyDescent="0.25">
      <c r="A993" s="155"/>
      <c r="B993" s="156"/>
      <c r="C993" s="194" t="s">
        <v>871</v>
      </c>
      <c r="D993" s="161"/>
      <c r="E993" s="162">
        <v>399.58</v>
      </c>
      <c r="F993" s="158"/>
      <c r="G993" s="158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8"/>
      <c r="AA993" s="148"/>
      <c r="AB993" s="148"/>
      <c r="AC993" s="148"/>
      <c r="AD993" s="148"/>
      <c r="AE993" s="148"/>
      <c r="AF993" s="148"/>
      <c r="AG993" s="148" t="s">
        <v>436</v>
      </c>
      <c r="AH993" s="148">
        <v>1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3" x14ac:dyDescent="0.25">
      <c r="A994" s="155"/>
      <c r="B994" s="156"/>
      <c r="C994" s="192" t="s">
        <v>1050</v>
      </c>
      <c r="D994" s="159"/>
      <c r="E994" s="160"/>
      <c r="F994" s="158"/>
      <c r="G994" s="158"/>
      <c r="H994" s="158"/>
      <c r="I994" s="158"/>
      <c r="J994" s="158"/>
      <c r="K994" s="158"/>
      <c r="L994" s="158"/>
      <c r="M994" s="158"/>
      <c r="N994" s="157"/>
      <c r="O994" s="157"/>
      <c r="P994" s="157"/>
      <c r="Q994" s="157"/>
      <c r="R994" s="158"/>
      <c r="S994" s="158"/>
      <c r="T994" s="158"/>
      <c r="U994" s="158"/>
      <c r="V994" s="158"/>
      <c r="W994" s="158"/>
      <c r="X994" s="158"/>
      <c r="Y994" s="158"/>
      <c r="Z994" s="148"/>
      <c r="AA994" s="148"/>
      <c r="AB994" s="148"/>
      <c r="AC994" s="148"/>
      <c r="AD994" s="148"/>
      <c r="AE994" s="148"/>
      <c r="AF994" s="148"/>
      <c r="AG994" s="148" t="s">
        <v>436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3" x14ac:dyDescent="0.25">
      <c r="A995" s="155"/>
      <c r="B995" s="156"/>
      <c r="C995" s="192" t="s">
        <v>1051</v>
      </c>
      <c r="D995" s="159"/>
      <c r="E995" s="160">
        <v>25.57</v>
      </c>
      <c r="F995" s="158"/>
      <c r="G995" s="158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8"/>
      <c r="AA995" s="148"/>
      <c r="AB995" s="148"/>
      <c r="AC995" s="148"/>
      <c r="AD995" s="148"/>
      <c r="AE995" s="148"/>
      <c r="AF995" s="148"/>
      <c r="AG995" s="148" t="s">
        <v>436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25">
      <c r="A996" s="155"/>
      <c r="B996" s="156"/>
      <c r="C996" s="192" t="s">
        <v>1052</v>
      </c>
      <c r="D996" s="159"/>
      <c r="E996" s="160">
        <v>16.75</v>
      </c>
      <c r="F996" s="158"/>
      <c r="G996" s="158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8"/>
      <c r="AA996" s="148"/>
      <c r="AB996" s="148"/>
      <c r="AC996" s="148"/>
      <c r="AD996" s="148"/>
      <c r="AE996" s="148"/>
      <c r="AF996" s="148"/>
      <c r="AG996" s="148" t="s">
        <v>436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25">
      <c r="A997" s="155"/>
      <c r="B997" s="156"/>
      <c r="C997" s="194" t="s">
        <v>871</v>
      </c>
      <c r="D997" s="161"/>
      <c r="E997" s="162">
        <v>42.32</v>
      </c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8"/>
      <c r="AA997" s="148"/>
      <c r="AB997" s="148"/>
      <c r="AC997" s="148"/>
      <c r="AD997" s="148"/>
      <c r="AE997" s="148"/>
      <c r="AF997" s="148"/>
      <c r="AG997" s="148" t="s">
        <v>436</v>
      </c>
      <c r="AH997" s="148">
        <v>1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3" x14ac:dyDescent="0.25">
      <c r="A998" s="155"/>
      <c r="B998" s="156"/>
      <c r="C998" s="192" t="s">
        <v>1055</v>
      </c>
      <c r="D998" s="159"/>
      <c r="E998" s="160"/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8"/>
      <c r="AA998" s="148"/>
      <c r="AB998" s="148"/>
      <c r="AC998" s="148"/>
      <c r="AD998" s="148"/>
      <c r="AE998" s="148"/>
      <c r="AF998" s="148"/>
      <c r="AG998" s="148" t="s">
        <v>436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3" x14ac:dyDescent="0.25">
      <c r="A999" s="155"/>
      <c r="B999" s="156"/>
      <c r="C999" s="192" t="s">
        <v>1056</v>
      </c>
      <c r="D999" s="159"/>
      <c r="E999" s="160">
        <v>121.84</v>
      </c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8"/>
      <c r="AA999" s="148"/>
      <c r="AB999" s="148"/>
      <c r="AC999" s="148"/>
      <c r="AD999" s="148"/>
      <c r="AE999" s="148"/>
      <c r="AF999" s="148"/>
      <c r="AG999" s="148" t="s">
        <v>436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3" x14ac:dyDescent="0.25">
      <c r="A1000" s="155"/>
      <c r="B1000" s="156"/>
      <c r="C1000" s="192" t="s">
        <v>1057</v>
      </c>
      <c r="D1000" s="159"/>
      <c r="E1000" s="160">
        <v>16.18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8"/>
      <c r="AA1000" s="148"/>
      <c r="AB1000" s="148"/>
      <c r="AC1000" s="148"/>
      <c r="AD1000" s="148"/>
      <c r="AE1000" s="148"/>
      <c r="AF1000" s="148"/>
      <c r="AG1000" s="148" t="s">
        <v>436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3" x14ac:dyDescent="0.25">
      <c r="A1001" s="155"/>
      <c r="B1001" s="156"/>
      <c r="C1001" s="192" t="s">
        <v>1058</v>
      </c>
      <c r="D1001" s="159"/>
      <c r="E1001" s="160">
        <v>25.88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8"/>
      <c r="AA1001" s="148"/>
      <c r="AB1001" s="148"/>
      <c r="AC1001" s="148"/>
      <c r="AD1001" s="148"/>
      <c r="AE1001" s="148"/>
      <c r="AF1001" s="148"/>
      <c r="AG1001" s="148" t="s">
        <v>436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3" x14ac:dyDescent="0.25">
      <c r="A1002" s="155"/>
      <c r="B1002" s="156"/>
      <c r="C1002" s="192" t="s">
        <v>1059</v>
      </c>
      <c r="D1002" s="159"/>
      <c r="E1002" s="160">
        <v>26.17</v>
      </c>
      <c r="F1002" s="158"/>
      <c r="G1002" s="158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8"/>
      <c r="AA1002" s="148"/>
      <c r="AB1002" s="148"/>
      <c r="AC1002" s="148"/>
      <c r="AD1002" s="148"/>
      <c r="AE1002" s="148"/>
      <c r="AF1002" s="148"/>
      <c r="AG1002" s="148" t="s">
        <v>436</v>
      </c>
      <c r="AH1002" s="148">
        <v>0</v>
      </c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3" x14ac:dyDescent="0.25">
      <c r="A1003" s="155"/>
      <c r="B1003" s="156"/>
      <c r="C1003" s="192" t="s">
        <v>1060</v>
      </c>
      <c r="D1003" s="159"/>
      <c r="E1003" s="160">
        <v>17.46</v>
      </c>
      <c r="F1003" s="158"/>
      <c r="G1003" s="158"/>
      <c r="H1003" s="158"/>
      <c r="I1003" s="158"/>
      <c r="J1003" s="158"/>
      <c r="K1003" s="158"/>
      <c r="L1003" s="158"/>
      <c r="M1003" s="158"/>
      <c r="N1003" s="157"/>
      <c r="O1003" s="157"/>
      <c r="P1003" s="157"/>
      <c r="Q1003" s="157"/>
      <c r="R1003" s="158"/>
      <c r="S1003" s="158"/>
      <c r="T1003" s="158"/>
      <c r="U1003" s="158"/>
      <c r="V1003" s="158"/>
      <c r="W1003" s="158"/>
      <c r="X1003" s="158"/>
      <c r="Y1003" s="158"/>
      <c r="Z1003" s="148"/>
      <c r="AA1003" s="148"/>
      <c r="AB1003" s="148"/>
      <c r="AC1003" s="148"/>
      <c r="AD1003" s="148"/>
      <c r="AE1003" s="148"/>
      <c r="AF1003" s="148"/>
      <c r="AG1003" s="148" t="s">
        <v>436</v>
      </c>
      <c r="AH1003" s="148">
        <v>0</v>
      </c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3" x14ac:dyDescent="0.25">
      <c r="A1004" s="155"/>
      <c r="B1004" s="156"/>
      <c r="C1004" s="192" t="s">
        <v>1061</v>
      </c>
      <c r="D1004" s="159"/>
      <c r="E1004" s="160">
        <v>32.33</v>
      </c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8"/>
      <c r="AA1004" s="148"/>
      <c r="AB1004" s="148"/>
      <c r="AC1004" s="148"/>
      <c r="AD1004" s="148"/>
      <c r="AE1004" s="148"/>
      <c r="AF1004" s="148"/>
      <c r="AG1004" s="148" t="s">
        <v>436</v>
      </c>
      <c r="AH1004" s="148">
        <v>0</v>
      </c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3" x14ac:dyDescent="0.25">
      <c r="A1005" s="155"/>
      <c r="B1005" s="156"/>
      <c r="C1005" s="194" t="s">
        <v>871</v>
      </c>
      <c r="D1005" s="161"/>
      <c r="E1005" s="162">
        <v>239.86</v>
      </c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8"/>
      <c r="AA1005" s="148"/>
      <c r="AB1005" s="148"/>
      <c r="AC1005" s="148"/>
      <c r="AD1005" s="148"/>
      <c r="AE1005" s="148"/>
      <c r="AF1005" s="148"/>
      <c r="AG1005" s="148" t="s">
        <v>436</v>
      </c>
      <c r="AH1005" s="148">
        <v>1</v>
      </c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3" x14ac:dyDescent="0.25">
      <c r="A1006" s="155"/>
      <c r="B1006" s="156"/>
      <c r="C1006" s="192" t="s">
        <v>1064</v>
      </c>
      <c r="D1006" s="159"/>
      <c r="E1006" s="160"/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8"/>
      <c r="AA1006" s="148"/>
      <c r="AB1006" s="148"/>
      <c r="AC1006" s="148"/>
      <c r="AD1006" s="148"/>
      <c r="AE1006" s="148"/>
      <c r="AF1006" s="148"/>
      <c r="AG1006" s="148" t="s">
        <v>436</v>
      </c>
      <c r="AH1006" s="148">
        <v>0</v>
      </c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3" x14ac:dyDescent="0.25">
      <c r="A1007" s="155"/>
      <c r="B1007" s="156"/>
      <c r="C1007" s="192" t="s">
        <v>880</v>
      </c>
      <c r="D1007" s="159"/>
      <c r="E1007" s="160">
        <v>4.45</v>
      </c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8"/>
      <c r="AA1007" s="148"/>
      <c r="AB1007" s="148"/>
      <c r="AC1007" s="148"/>
      <c r="AD1007" s="148"/>
      <c r="AE1007" s="148"/>
      <c r="AF1007" s="148"/>
      <c r="AG1007" s="148" t="s">
        <v>436</v>
      </c>
      <c r="AH1007" s="148">
        <v>0</v>
      </c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3" x14ac:dyDescent="0.25">
      <c r="A1008" s="155"/>
      <c r="B1008" s="156"/>
      <c r="C1008" s="192" t="s">
        <v>1148</v>
      </c>
      <c r="D1008" s="159"/>
      <c r="E1008" s="160">
        <v>11.13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8"/>
      <c r="AA1008" s="148"/>
      <c r="AB1008" s="148"/>
      <c r="AC1008" s="148"/>
      <c r="AD1008" s="148"/>
      <c r="AE1008" s="148"/>
      <c r="AF1008" s="148"/>
      <c r="AG1008" s="148" t="s">
        <v>436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3" x14ac:dyDescent="0.25">
      <c r="A1009" s="155"/>
      <c r="B1009" s="156"/>
      <c r="C1009" s="194" t="s">
        <v>871</v>
      </c>
      <c r="D1009" s="161"/>
      <c r="E1009" s="162">
        <v>15.58</v>
      </c>
      <c r="F1009" s="158"/>
      <c r="G1009" s="158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8"/>
      <c r="AA1009" s="148"/>
      <c r="AB1009" s="148"/>
      <c r="AC1009" s="148"/>
      <c r="AD1009" s="148"/>
      <c r="AE1009" s="148"/>
      <c r="AF1009" s="148"/>
      <c r="AG1009" s="148" t="s">
        <v>436</v>
      </c>
      <c r="AH1009" s="148">
        <v>1</v>
      </c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3" x14ac:dyDescent="0.25">
      <c r="A1010" s="155"/>
      <c r="B1010" s="156"/>
      <c r="C1010" s="192" t="s">
        <v>1067</v>
      </c>
      <c r="D1010" s="159"/>
      <c r="E1010" s="160"/>
      <c r="F1010" s="158"/>
      <c r="G1010" s="158"/>
      <c r="H1010" s="158"/>
      <c r="I1010" s="158"/>
      <c r="J1010" s="158"/>
      <c r="K1010" s="158"/>
      <c r="L1010" s="158"/>
      <c r="M1010" s="158"/>
      <c r="N1010" s="157"/>
      <c r="O1010" s="157"/>
      <c r="P1010" s="157"/>
      <c r="Q1010" s="157"/>
      <c r="R1010" s="158"/>
      <c r="S1010" s="158"/>
      <c r="T1010" s="158"/>
      <c r="U1010" s="158"/>
      <c r="V1010" s="158"/>
      <c r="W1010" s="158"/>
      <c r="X1010" s="158"/>
      <c r="Y1010" s="158"/>
      <c r="Z1010" s="148"/>
      <c r="AA1010" s="148"/>
      <c r="AB1010" s="148"/>
      <c r="AC1010" s="148"/>
      <c r="AD1010" s="148"/>
      <c r="AE1010" s="148"/>
      <c r="AF1010" s="148"/>
      <c r="AG1010" s="148" t="s">
        <v>436</v>
      </c>
      <c r="AH1010" s="148">
        <v>0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outlineLevel="3" x14ac:dyDescent="0.25">
      <c r="A1011" s="155"/>
      <c r="B1011" s="156"/>
      <c r="C1011" s="192" t="s">
        <v>881</v>
      </c>
      <c r="D1011" s="159"/>
      <c r="E1011" s="160">
        <v>4.72</v>
      </c>
      <c r="F1011" s="158"/>
      <c r="G1011" s="158"/>
      <c r="H1011" s="158"/>
      <c r="I1011" s="158"/>
      <c r="J1011" s="158"/>
      <c r="K1011" s="158"/>
      <c r="L1011" s="158"/>
      <c r="M1011" s="158"/>
      <c r="N1011" s="157"/>
      <c r="O1011" s="157"/>
      <c r="P1011" s="157"/>
      <c r="Q1011" s="157"/>
      <c r="R1011" s="158"/>
      <c r="S1011" s="158"/>
      <c r="T1011" s="158"/>
      <c r="U1011" s="158"/>
      <c r="V1011" s="158"/>
      <c r="W1011" s="158"/>
      <c r="X1011" s="158"/>
      <c r="Y1011" s="158"/>
      <c r="Z1011" s="148"/>
      <c r="AA1011" s="148"/>
      <c r="AB1011" s="148"/>
      <c r="AC1011" s="148"/>
      <c r="AD1011" s="148"/>
      <c r="AE1011" s="148"/>
      <c r="AF1011" s="148"/>
      <c r="AG1011" s="148" t="s">
        <v>436</v>
      </c>
      <c r="AH1011" s="148">
        <v>0</v>
      </c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3" x14ac:dyDescent="0.25">
      <c r="A1012" s="155"/>
      <c r="B1012" s="156"/>
      <c r="C1012" s="192" t="s">
        <v>882</v>
      </c>
      <c r="D1012" s="159"/>
      <c r="E1012" s="160">
        <v>1.71</v>
      </c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8"/>
      <c r="AA1012" s="148"/>
      <c r="AB1012" s="148"/>
      <c r="AC1012" s="148"/>
      <c r="AD1012" s="148"/>
      <c r="AE1012" s="148"/>
      <c r="AF1012" s="148"/>
      <c r="AG1012" s="148" t="s">
        <v>436</v>
      </c>
      <c r="AH1012" s="148">
        <v>0</v>
      </c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3" x14ac:dyDescent="0.25">
      <c r="A1013" s="155"/>
      <c r="B1013" s="156"/>
      <c r="C1013" s="192" t="s">
        <v>883</v>
      </c>
      <c r="D1013" s="159"/>
      <c r="E1013" s="160">
        <v>3.94</v>
      </c>
      <c r="F1013" s="158"/>
      <c r="G1013" s="158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8"/>
      <c r="AA1013" s="148"/>
      <c r="AB1013" s="148"/>
      <c r="AC1013" s="148"/>
      <c r="AD1013" s="148"/>
      <c r="AE1013" s="148"/>
      <c r="AF1013" s="148"/>
      <c r="AG1013" s="148" t="s">
        <v>436</v>
      </c>
      <c r="AH1013" s="148">
        <v>0</v>
      </c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3" x14ac:dyDescent="0.25">
      <c r="A1014" s="155"/>
      <c r="B1014" s="156"/>
      <c r="C1014" s="192" t="s">
        <v>884</v>
      </c>
      <c r="D1014" s="159"/>
      <c r="E1014" s="160">
        <v>1.9</v>
      </c>
      <c r="F1014" s="158"/>
      <c r="G1014" s="158"/>
      <c r="H1014" s="158"/>
      <c r="I1014" s="158"/>
      <c r="J1014" s="158"/>
      <c r="K1014" s="158"/>
      <c r="L1014" s="158"/>
      <c r="M1014" s="158"/>
      <c r="N1014" s="157"/>
      <c r="O1014" s="157"/>
      <c r="P1014" s="157"/>
      <c r="Q1014" s="157"/>
      <c r="R1014" s="158"/>
      <c r="S1014" s="158"/>
      <c r="T1014" s="158"/>
      <c r="U1014" s="158"/>
      <c r="V1014" s="158"/>
      <c r="W1014" s="158"/>
      <c r="X1014" s="158"/>
      <c r="Y1014" s="158"/>
      <c r="Z1014" s="148"/>
      <c r="AA1014" s="148"/>
      <c r="AB1014" s="148"/>
      <c r="AC1014" s="148"/>
      <c r="AD1014" s="148"/>
      <c r="AE1014" s="148"/>
      <c r="AF1014" s="148"/>
      <c r="AG1014" s="148" t="s">
        <v>436</v>
      </c>
      <c r="AH1014" s="148">
        <v>0</v>
      </c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3" x14ac:dyDescent="0.25">
      <c r="A1015" s="155"/>
      <c r="B1015" s="156"/>
      <c r="C1015" s="194" t="s">
        <v>871</v>
      </c>
      <c r="D1015" s="161"/>
      <c r="E1015" s="162">
        <v>12.27</v>
      </c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8"/>
      <c r="AA1015" s="148"/>
      <c r="AB1015" s="148"/>
      <c r="AC1015" s="148"/>
      <c r="AD1015" s="148"/>
      <c r="AE1015" s="148"/>
      <c r="AF1015" s="148"/>
      <c r="AG1015" s="148" t="s">
        <v>436</v>
      </c>
      <c r="AH1015" s="148">
        <v>1</v>
      </c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3" x14ac:dyDescent="0.25">
      <c r="A1016" s="155"/>
      <c r="B1016" s="156"/>
      <c r="C1016" s="192" t="s">
        <v>1072</v>
      </c>
      <c r="D1016" s="159"/>
      <c r="E1016" s="160"/>
      <c r="F1016" s="158"/>
      <c r="G1016" s="158"/>
      <c r="H1016" s="158"/>
      <c r="I1016" s="158"/>
      <c r="J1016" s="158"/>
      <c r="K1016" s="158"/>
      <c r="L1016" s="158"/>
      <c r="M1016" s="158"/>
      <c r="N1016" s="157"/>
      <c r="O1016" s="157"/>
      <c r="P1016" s="157"/>
      <c r="Q1016" s="157"/>
      <c r="R1016" s="158"/>
      <c r="S1016" s="158"/>
      <c r="T1016" s="158"/>
      <c r="U1016" s="158"/>
      <c r="V1016" s="158"/>
      <c r="W1016" s="158"/>
      <c r="X1016" s="158"/>
      <c r="Y1016" s="158"/>
      <c r="Z1016" s="148"/>
      <c r="AA1016" s="148"/>
      <c r="AB1016" s="148"/>
      <c r="AC1016" s="148"/>
      <c r="AD1016" s="148"/>
      <c r="AE1016" s="148"/>
      <c r="AF1016" s="148"/>
      <c r="AG1016" s="148" t="s">
        <v>436</v>
      </c>
      <c r="AH1016" s="148">
        <v>0</v>
      </c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3" x14ac:dyDescent="0.25">
      <c r="A1017" s="155"/>
      <c r="B1017" s="156"/>
      <c r="C1017" s="192" t="s">
        <v>1143</v>
      </c>
      <c r="D1017" s="159"/>
      <c r="E1017" s="160">
        <v>5.81</v>
      </c>
      <c r="F1017" s="158"/>
      <c r="G1017" s="158"/>
      <c r="H1017" s="158"/>
      <c r="I1017" s="158"/>
      <c r="J1017" s="158"/>
      <c r="K1017" s="158"/>
      <c r="L1017" s="158"/>
      <c r="M1017" s="158"/>
      <c r="N1017" s="157"/>
      <c r="O1017" s="157"/>
      <c r="P1017" s="157"/>
      <c r="Q1017" s="157"/>
      <c r="R1017" s="158"/>
      <c r="S1017" s="158"/>
      <c r="T1017" s="158"/>
      <c r="U1017" s="158"/>
      <c r="V1017" s="158"/>
      <c r="W1017" s="158"/>
      <c r="X1017" s="158"/>
      <c r="Y1017" s="158"/>
      <c r="Z1017" s="148"/>
      <c r="AA1017" s="148"/>
      <c r="AB1017" s="148"/>
      <c r="AC1017" s="148"/>
      <c r="AD1017" s="148"/>
      <c r="AE1017" s="148"/>
      <c r="AF1017" s="148"/>
      <c r="AG1017" s="148" t="s">
        <v>436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3" x14ac:dyDescent="0.25">
      <c r="A1018" s="155"/>
      <c r="B1018" s="156"/>
      <c r="C1018" s="192" t="s">
        <v>1144</v>
      </c>
      <c r="D1018" s="159"/>
      <c r="E1018" s="160">
        <v>69.98</v>
      </c>
      <c r="F1018" s="158"/>
      <c r="G1018" s="158"/>
      <c r="H1018" s="158"/>
      <c r="I1018" s="158"/>
      <c r="J1018" s="158"/>
      <c r="K1018" s="158"/>
      <c r="L1018" s="158"/>
      <c r="M1018" s="158"/>
      <c r="N1018" s="157"/>
      <c r="O1018" s="157"/>
      <c r="P1018" s="157"/>
      <c r="Q1018" s="157"/>
      <c r="R1018" s="158"/>
      <c r="S1018" s="158"/>
      <c r="T1018" s="158"/>
      <c r="U1018" s="158"/>
      <c r="V1018" s="158"/>
      <c r="W1018" s="158"/>
      <c r="X1018" s="158"/>
      <c r="Y1018" s="158"/>
      <c r="Z1018" s="148"/>
      <c r="AA1018" s="148"/>
      <c r="AB1018" s="148"/>
      <c r="AC1018" s="148"/>
      <c r="AD1018" s="148"/>
      <c r="AE1018" s="148"/>
      <c r="AF1018" s="148"/>
      <c r="AG1018" s="148" t="s">
        <v>436</v>
      </c>
      <c r="AH1018" s="148">
        <v>0</v>
      </c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3" x14ac:dyDescent="0.25">
      <c r="A1019" s="155"/>
      <c r="B1019" s="156"/>
      <c r="C1019" s="192" t="s">
        <v>858</v>
      </c>
      <c r="D1019" s="159"/>
      <c r="E1019" s="160">
        <v>4.49</v>
      </c>
      <c r="F1019" s="158"/>
      <c r="G1019" s="158"/>
      <c r="H1019" s="158"/>
      <c r="I1019" s="158"/>
      <c r="J1019" s="158"/>
      <c r="K1019" s="158"/>
      <c r="L1019" s="158"/>
      <c r="M1019" s="158"/>
      <c r="N1019" s="157"/>
      <c r="O1019" s="157"/>
      <c r="P1019" s="157"/>
      <c r="Q1019" s="157"/>
      <c r="R1019" s="158"/>
      <c r="S1019" s="158"/>
      <c r="T1019" s="158"/>
      <c r="U1019" s="158"/>
      <c r="V1019" s="158"/>
      <c r="W1019" s="158"/>
      <c r="X1019" s="158"/>
      <c r="Y1019" s="158"/>
      <c r="Z1019" s="148"/>
      <c r="AA1019" s="148"/>
      <c r="AB1019" s="148"/>
      <c r="AC1019" s="148"/>
      <c r="AD1019" s="148"/>
      <c r="AE1019" s="148"/>
      <c r="AF1019" s="148"/>
      <c r="AG1019" s="148" t="s">
        <v>436</v>
      </c>
      <c r="AH1019" s="148">
        <v>0</v>
      </c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3" x14ac:dyDescent="0.25">
      <c r="A1020" s="155"/>
      <c r="B1020" s="156"/>
      <c r="C1020" s="192" t="s">
        <v>859</v>
      </c>
      <c r="D1020" s="159"/>
      <c r="E1020" s="160">
        <v>7.28</v>
      </c>
      <c r="F1020" s="158"/>
      <c r="G1020" s="158"/>
      <c r="H1020" s="158"/>
      <c r="I1020" s="158"/>
      <c r="J1020" s="158"/>
      <c r="K1020" s="158"/>
      <c r="L1020" s="158"/>
      <c r="M1020" s="158"/>
      <c r="N1020" s="157"/>
      <c r="O1020" s="157"/>
      <c r="P1020" s="157"/>
      <c r="Q1020" s="157"/>
      <c r="R1020" s="158"/>
      <c r="S1020" s="158"/>
      <c r="T1020" s="158"/>
      <c r="U1020" s="158"/>
      <c r="V1020" s="158"/>
      <c r="W1020" s="158"/>
      <c r="X1020" s="158"/>
      <c r="Y1020" s="158"/>
      <c r="Z1020" s="148"/>
      <c r="AA1020" s="148"/>
      <c r="AB1020" s="148"/>
      <c r="AC1020" s="148"/>
      <c r="AD1020" s="148"/>
      <c r="AE1020" s="148"/>
      <c r="AF1020" s="148"/>
      <c r="AG1020" s="148" t="s">
        <v>436</v>
      </c>
      <c r="AH1020" s="148">
        <v>0</v>
      </c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3" x14ac:dyDescent="0.25">
      <c r="A1021" s="155"/>
      <c r="B1021" s="156"/>
      <c r="C1021" s="192" t="s">
        <v>860</v>
      </c>
      <c r="D1021" s="159"/>
      <c r="E1021" s="160">
        <v>1.37</v>
      </c>
      <c r="F1021" s="158"/>
      <c r="G1021" s="158"/>
      <c r="H1021" s="158"/>
      <c r="I1021" s="158"/>
      <c r="J1021" s="158"/>
      <c r="K1021" s="158"/>
      <c r="L1021" s="158"/>
      <c r="M1021" s="158"/>
      <c r="N1021" s="157"/>
      <c r="O1021" s="157"/>
      <c r="P1021" s="157"/>
      <c r="Q1021" s="157"/>
      <c r="R1021" s="158"/>
      <c r="S1021" s="158"/>
      <c r="T1021" s="158"/>
      <c r="U1021" s="158"/>
      <c r="V1021" s="158"/>
      <c r="W1021" s="158"/>
      <c r="X1021" s="158"/>
      <c r="Y1021" s="158"/>
      <c r="Z1021" s="148"/>
      <c r="AA1021" s="148"/>
      <c r="AB1021" s="148"/>
      <c r="AC1021" s="148"/>
      <c r="AD1021" s="148"/>
      <c r="AE1021" s="148"/>
      <c r="AF1021" s="148"/>
      <c r="AG1021" s="148" t="s">
        <v>436</v>
      </c>
      <c r="AH1021" s="148">
        <v>0</v>
      </c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3" x14ac:dyDescent="0.25">
      <c r="A1022" s="155"/>
      <c r="B1022" s="156"/>
      <c r="C1022" s="192" t="s">
        <v>861</v>
      </c>
      <c r="D1022" s="159"/>
      <c r="E1022" s="160">
        <v>1.37</v>
      </c>
      <c r="F1022" s="158"/>
      <c r="G1022" s="158"/>
      <c r="H1022" s="158"/>
      <c r="I1022" s="158"/>
      <c r="J1022" s="158"/>
      <c r="K1022" s="158"/>
      <c r="L1022" s="158"/>
      <c r="M1022" s="158"/>
      <c r="N1022" s="157"/>
      <c r="O1022" s="157"/>
      <c r="P1022" s="157"/>
      <c r="Q1022" s="157"/>
      <c r="R1022" s="158"/>
      <c r="S1022" s="158"/>
      <c r="T1022" s="158"/>
      <c r="U1022" s="158"/>
      <c r="V1022" s="158"/>
      <c r="W1022" s="158"/>
      <c r="X1022" s="158"/>
      <c r="Y1022" s="158"/>
      <c r="Z1022" s="148"/>
      <c r="AA1022" s="148"/>
      <c r="AB1022" s="148"/>
      <c r="AC1022" s="148"/>
      <c r="AD1022" s="148"/>
      <c r="AE1022" s="148"/>
      <c r="AF1022" s="148"/>
      <c r="AG1022" s="148" t="s">
        <v>436</v>
      </c>
      <c r="AH1022" s="148">
        <v>0</v>
      </c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25">
      <c r="A1023" s="155"/>
      <c r="B1023" s="156"/>
      <c r="C1023" s="192" t="s">
        <v>862</v>
      </c>
      <c r="D1023" s="159"/>
      <c r="E1023" s="160">
        <v>4.21</v>
      </c>
      <c r="F1023" s="158"/>
      <c r="G1023" s="158"/>
      <c r="H1023" s="158"/>
      <c r="I1023" s="158"/>
      <c r="J1023" s="158"/>
      <c r="K1023" s="158"/>
      <c r="L1023" s="158"/>
      <c r="M1023" s="158"/>
      <c r="N1023" s="157"/>
      <c r="O1023" s="157"/>
      <c r="P1023" s="157"/>
      <c r="Q1023" s="157"/>
      <c r="R1023" s="158"/>
      <c r="S1023" s="158"/>
      <c r="T1023" s="158"/>
      <c r="U1023" s="158"/>
      <c r="V1023" s="158"/>
      <c r="W1023" s="158"/>
      <c r="X1023" s="158"/>
      <c r="Y1023" s="158"/>
      <c r="Z1023" s="148"/>
      <c r="AA1023" s="148"/>
      <c r="AB1023" s="148"/>
      <c r="AC1023" s="148"/>
      <c r="AD1023" s="148"/>
      <c r="AE1023" s="148"/>
      <c r="AF1023" s="148"/>
      <c r="AG1023" s="148" t="s">
        <v>436</v>
      </c>
      <c r="AH1023" s="148">
        <v>0</v>
      </c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25">
      <c r="A1024" s="155"/>
      <c r="B1024" s="156"/>
      <c r="C1024" s="192" t="s">
        <v>863</v>
      </c>
      <c r="D1024" s="159"/>
      <c r="E1024" s="160">
        <v>1.32</v>
      </c>
      <c r="F1024" s="158"/>
      <c r="G1024" s="158"/>
      <c r="H1024" s="158"/>
      <c r="I1024" s="158"/>
      <c r="J1024" s="158"/>
      <c r="K1024" s="158"/>
      <c r="L1024" s="158"/>
      <c r="M1024" s="158"/>
      <c r="N1024" s="157"/>
      <c r="O1024" s="157"/>
      <c r="P1024" s="157"/>
      <c r="Q1024" s="157"/>
      <c r="R1024" s="158"/>
      <c r="S1024" s="158"/>
      <c r="T1024" s="158"/>
      <c r="U1024" s="158"/>
      <c r="V1024" s="158"/>
      <c r="W1024" s="158"/>
      <c r="X1024" s="158"/>
      <c r="Y1024" s="158"/>
      <c r="Z1024" s="148"/>
      <c r="AA1024" s="148"/>
      <c r="AB1024" s="148"/>
      <c r="AC1024" s="148"/>
      <c r="AD1024" s="148"/>
      <c r="AE1024" s="148"/>
      <c r="AF1024" s="148"/>
      <c r="AG1024" s="148" t="s">
        <v>436</v>
      </c>
      <c r="AH1024" s="148">
        <v>0</v>
      </c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3" x14ac:dyDescent="0.25">
      <c r="A1025" s="155"/>
      <c r="B1025" s="156"/>
      <c r="C1025" s="192" t="s">
        <v>864</v>
      </c>
      <c r="D1025" s="159"/>
      <c r="E1025" s="160">
        <v>1.07</v>
      </c>
      <c r="F1025" s="158"/>
      <c r="G1025" s="158"/>
      <c r="H1025" s="158"/>
      <c r="I1025" s="158"/>
      <c r="J1025" s="158"/>
      <c r="K1025" s="158"/>
      <c r="L1025" s="158"/>
      <c r="M1025" s="158"/>
      <c r="N1025" s="157"/>
      <c r="O1025" s="157"/>
      <c r="P1025" s="157"/>
      <c r="Q1025" s="157"/>
      <c r="R1025" s="158"/>
      <c r="S1025" s="158"/>
      <c r="T1025" s="158"/>
      <c r="U1025" s="158"/>
      <c r="V1025" s="158"/>
      <c r="W1025" s="158"/>
      <c r="X1025" s="158"/>
      <c r="Y1025" s="158"/>
      <c r="Z1025" s="148"/>
      <c r="AA1025" s="148"/>
      <c r="AB1025" s="148"/>
      <c r="AC1025" s="148"/>
      <c r="AD1025" s="148"/>
      <c r="AE1025" s="148"/>
      <c r="AF1025" s="148"/>
      <c r="AG1025" s="148" t="s">
        <v>436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3" x14ac:dyDescent="0.25">
      <c r="A1026" s="155"/>
      <c r="B1026" s="156"/>
      <c r="C1026" s="192" t="s">
        <v>1145</v>
      </c>
      <c r="D1026" s="159"/>
      <c r="E1026" s="160">
        <v>37.729999999999997</v>
      </c>
      <c r="F1026" s="158"/>
      <c r="G1026" s="158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8"/>
      <c r="AA1026" s="148"/>
      <c r="AB1026" s="148"/>
      <c r="AC1026" s="148"/>
      <c r="AD1026" s="148"/>
      <c r="AE1026" s="148"/>
      <c r="AF1026" s="148"/>
      <c r="AG1026" s="148" t="s">
        <v>436</v>
      </c>
      <c r="AH1026" s="148">
        <v>0</v>
      </c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3" x14ac:dyDescent="0.25">
      <c r="A1027" s="155"/>
      <c r="B1027" s="156"/>
      <c r="C1027" s="192" t="s">
        <v>1326</v>
      </c>
      <c r="D1027" s="159"/>
      <c r="E1027" s="160">
        <v>34.07</v>
      </c>
      <c r="F1027" s="158"/>
      <c r="G1027" s="158"/>
      <c r="H1027" s="158"/>
      <c r="I1027" s="158"/>
      <c r="J1027" s="158"/>
      <c r="K1027" s="158"/>
      <c r="L1027" s="158"/>
      <c r="M1027" s="158"/>
      <c r="N1027" s="157"/>
      <c r="O1027" s="157"/>
      <c r="P1027" s="157"/>
      <c r="Q1027" s="157"/>
      <c r="R1027" s="158"/>
      <c r="S1027" s="158"/>
      <c r="T1027" s="158"/>
      <c r="U1027" s="158"/>
      <c r="V1027" s="158"/>
      <c r="W1027" s="158"/>
      <c r="X1027" s="158"/>
      <c r="Y1027" s="158"/>
      <c r="Z1027" s="148"/>
      <c r="AA1027" s="148"/>
      <c r="AB1027" s="148"/>
      <c r="AC1027" s="148"/>
      <c r="AD1027" s="148"/>
      <c r="AE1027" s="148"/>
      <c r="AF1027" s="148"/>
      <c r="AG1027" s="148" t="s">
        <v>436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3" x14ac:dyDescent="0.25">
      <c r="A1028" s="155"/>
      <c r="B1028" s="156"/>
      <c r="C1028" s="194" t="s">
        <v>871</v>
      </c>
      <c r="D1028" s="161"/>
      <c r="E1028" s="162">
        <v>168.7</v>
      </c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8"/>
      <c r="AA1028" s="148"/>
      <c r="AB1028" s="148"/>
      <c r="AC1028" s="148"/>
      <c r="AD1028" s="148"/>
      <c r="AE1028" s="148"/>
      <c r="AF1028" s="148"/>
      <c r="AG1028" s="148" t="s">
        <v>436</v>
      </c>
      <c r="AH1028" s="148">
        <v>1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3" x14ac:dyDescent="0.25">
      <c r="A1029" s="155"/>
      <c r="B1029" s="156"/>
      <c r="C1029" s="192" t="s">
        <v>1084</v>
      </c>
      <c r="D1029" s="159"/>
      <c r="E1029" s="160"/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8"/>
      <c r="AA1029" s="148"/>
      <c r="AB1029" s="148"/>
      <c r="AC1029" s="148"/>
      <c r="AD1029" s="148"/>
      <c r="AE1029" s="148"/>
      <c r="AF1029" s="148"/>
      <c r="AG1029" s="148" t="s">
        <v>436</v>
      </c>
      <c r="AH1029" s="148">
        <v>0</v>
      </c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3" x14ac:dyDescent="0.25">
      <c r="A1030" s="155"/>
      <c r="B1030" s="156"/>
      <c r="C1030" s="192" t="s">
        <v>1142</v>
      </c>
      <c r="D1030" s="159"/>
      <c r="E1030" s="160">
        <v>25.06</v>
      </c>
      <c r="F1030" s="158"/>
      <c r="G1030" s="158"/>
      <c r="H1030" s="158"/>
      <c r="I1030" s="158"/>
      <c r="J1030" s="158"/>
      <c r="K1030" s="158"/>
      <c r="L1030" s="158"/>
      <c r="M1030" s="158"/>
      <c r="N1030" s="157"/>
      <c r="O1030" s="157"/>
      <c r="P1030" s="157"/>
      <c r="Q1030" s="157"/>
      <c r="R1030" s="158"/>
      <c r="S1030" s="158"/>
      <c r="T1030" s="158"/>
      <c r="U1030" s="158"/>
      <c r="V1030" s="158"/>
      <c r="W1030" s="158"/>
      <c r="X1030" s="158"/>
      <c r="Y1030" s="158"/>
      <c r="Z1030" s="148"/>
      <c r="AA1030" s="148"/>
      <c r="AB1030" s="148"/>
      <c r="AC1030" s="148"/>
      <c r="AD1030" s="148"/>
      <c r="AE1030" s="148"/>
      <c r="AF1030" s="148"/>
      <c r="AG1030" s="148" t="s">
        <v>436</v>
      </c>
      <c r="AH1030" s="148">
        <v>0</v>
      </c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3" x14ac:dyDescent="0.25">
      <c r="A1031" s="155"/>
      <c r="B1031" s="156"/>
      <c r="C1031" s="194" t="s">
        <v>871</v>
      </c>
      <c r="D1031" s="161"/>
      <c r="E1031" s="162">
        <v>25.06</v>
      </c>
      <c r="F1031" s="158"/>
      <c r="G1031" s="158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8"/>
      <c r="AA1031" s="148"/>
      <c r="AB1031" s="148"/>
      <c r="AC1031" s="148"/>
      <c r="AD1031" s="148"/>
      <c r="AE1031" s="148"/>
      <c r="AF1031" s="148"/>
      <c r="AG1031" s="148" t="s">
        <v>436</v>
      </c>
      <c r="AH1031" s="148">
        <v>1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3" x14ac:dyDescent="0.25">
      <c r="A1032" s="155"/>
      <c r="B1032" s="156"/>
      <c r="C1032" s="192" t="s">
        <v>1086</v>
      </c>
      <c r="D1032" s="159"/>
      <c r="E1032" s="160"/>
      <c r="F1032" s="158"/>
      <c r="G1032" s="158"/>
      <c r="H1032" s="158"/>
      <c r="I1032" s="158"/>
      <c r="J1032" s="158"/>
      <c r="K1032" s="158"/>
      <c r="L1032" s="158"/>
      <c r="M1032" s="158"/>
      <c r="N1032" s="157"/>
      <c r="O1032" s="157"/>
      <c r="P1032" s="157"/>
      <c r="Q1032" s="157"/>
      <c r="R1032" s="158"/>
      <c r="S1032" s="158"/>
      <c r="T1032" s="158"/>
      <c r="U1032" s="158"/>
      <c r="V1032" s="158"/>
      <c r="W1032" s="158"/>
      <c r="X1032" s="158"/>
      <c r="Y1032" s="158"/>
      <c r="Z1032" s="148"/>
      <c r="AA1032" s="148"/>
      <c r="AB1032" s="148"/>
      <c r="AC1032" s="148"/>
      <c r="AD1032" s="148"/>
      <c r="AE1032" s="148"/>
      <c r="AF1032" s="148"/>
      <c r="AG1032" s="148" t="s">
        <v>436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3" x14ac:dyDescent="0.25">
      <c r="A1033" s="155"/>
      <c r="B1033" s="156"/>
      <c r="C1033" s="192" t="s">
        <v>857</v>
      </c>
      <c r="D1033" s="159"/>
      <c r="E1033" s="160">
        <v>15.99</v>
      </c>
      <c r="F1033" s="158"/>
      <c r="G1033" s="158"/>
      <c r="H1033" s="158"/>
      <c r="I1033" s="158"/>
      <c r="J1033" s="158"/>
      <c r="K1033" s="158"/>
      <c r="L1033" s="158"/>
      <c r="M1033" s="158"/>
      <c r="N1033" s="157"/>
      <c r="O1033" s="157"/>
      <c r="P1033" s="157"/>
      <c r="Q1033" s="157"/>
      <c r="R1033" s="158"/>
      <c r="S1033" s="158"/>
      <c r="T1033" s="158"/>
      <c r="U1033" s="158"/>
      <c r="V1033" s="158"/>
      <c r="W1033" s="158"/>
      <c r="X1033" s="158"/>
      <c r="Y1033" s="158"/>
      <c r="Z1033" s="148"/>
      <c r="AA1033" s="148"/>
      <c r="AB1033" s="148"/>
      <c r="AC1033" s="148"/>
      <c r="AD1033" s="148"/>
      <c r="AE1033" s="148"/>
      <c r="AF1033" s="148"/>
      <c r="AG1033" s="148" t="s">
        <v>436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3" x14ac:dyDescent="0.25">
      <c r="A1034" s="155"/>
      <c r="B1034" s="156"/>
      <c r="C1034" s="192" t="s">
        <v>1327</v>
      </c>
      <c r="D1034" s="159"/>
      <c r="E1034" s="160">
        <v>9.4</v>
      </c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8"/>
      <c r="AA1034" s="148"/>
      <c r="AB1034" s="148"/>
      <c r="AC1034" s="148"/>
      <c r="AD1034" s="148"/>
      <c r="AE1034" s="148"/>
      <c r="AF1034" s="148"/>
      <c r="AG1034" s="148" t="s">
        <v>436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3" x14ac:dyDescent="0.25">
      <c r="A1035" s="155"/>
      <c r="B1035" s="156"/>
      <c r="C1035" s="194" t="s">
        <v>871</v>
      </c>
      <c r="D1035" s="161"/>
      <c r="E1035" s="162">
        <v>25.39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8"/>
      <c r="AA1035" s="148"/>
      <c r="AB1035" s="148"/>
      <c r="AC1035" s="148"/>
      <c r="AD1035" s="148"/>
      <c r="AE1035" s="148"/>
      <c r="AF1035" s="148"/>
      <c r="AG1035" s="148" t="s">
        <v>436</v>
      </c>
      <c r="AH1035" s="148">
        <v>1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5">
      <c r="A1036" s="175">
        <v>162</v>
      </c>
      <c r="B1036" s="176" t="s">
        <v>1328</v>
      </c>
      <c r="C1036" s="191" t="s">
        <v>1329</v>
      </c>
      <c r="D1036" s="177" t="s">
        <v>485</v>
      </c>
      <c r="E1036" s="178">
        <v>1168.6199999999999</v>
      </c>
      <c r="F1036" s="179"/>
      <c r="G1036" s="180">
        <f>ROUND(E1036*F1036,2)</f>
        <v>0</v>
      </c>
      <c r="H1036" s="179"/>
      <c r="I1036" s="180">
        <f>ROUND(E1036*H1036,2)</f>
        <v>0</v>
      </c>
      <c r="J1036" s="179"/>
      <c r="K1036" s="180">
        <f>ROUND(E1036*J1036,2)</f>
        <v>0</v>
      </c>
      <c r="L1036" s="180">
        <v>21</v>
      </c>
      <c r="M1036" s="180">
        <f>G1036*(1+L1036/100)</f>
        <v>0</v>
      </c>
      <c r="N1036" s="178">
        <v>0</v>
      </c>
      <c r="O1036" s="178">
        <f>ROUND(E1036*N1036,2)</f>
        <v>0</v>
      </c>
      <c r="P1036" s="178">
        <v>0</v>
      </c>
      <c r="Q1036" s="178">
        <f>ROUND(E1036*P1036,2)</f>
        <v>0</v>
      </c>
      <c r="R1036" s="180"/>
      <c r="S1036" s="180" t="s">
        <v>430</v>
      </c>
      <c r="T1036" s="181" t="s">
        <v>431</v>
      </c>
      <c r="U1036" s="158">
        <v>0.08</v>
      </c>
      <c r="V1036" s="158">
        <f>ROUND(E1036*U1036,2)</f>
        <v>93.49</v>
      </c>
      <c r="W1036" s="158"/>
      <c r="X1036" s="158" t="s">
        <v>432</v>
      </c>
      <c r="Y1036" s="158" t="s">
        <v>433</v>
      </c>
      <c r="Z1036" s="148"/>
      <c r="AA1036" s="148"/>
      <c r="AB1036" s="148"/>
      <c r="AC1036" s="148"/>
      <c r="AD1036" s="148"/>
      <c r="AE1036" s="148"/>
      <c r="AF1036" s="148"/>
      <c r="AG1036" s="148" t="s">
        <v>434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25">
      <c r="A1037" s="155"/>
      <c r="B1037" s="156"/>
      <c r="C1037" s="192" t="s">
        <v>573</v>
      </c>
      <c r="D1037" s="159"/>
      <c r="E1037" s="160"/>
      <c r="F1037" s="158"/>
      <c r="G1037" s="158"/>
      <c r="H1037" s="158"/>
      <c r="I1037" s="158"/>
      <c r="J1037" s="158"/>
      <c r="K1037" s="158"/>
      <c r="L1037" s="158"/>
      <c r="M1037" s="158"/>
      <c r="N1037" s="157"/>
      <c r="O1037" s="157"/>
      <c r="P1037" s="157"/>
      <c r="Q1037" s="157"/>
      <c r="R1037" s="158"/>
      <c r="S1037" s="158"/>
      <c r="T1037" s="158"/>
      <c r="U1037" s="158"/>
      <c r="V1037" s="158"/>
      <c r="W1037" s="158"/>
      <c r="X1037" s="158"/>
      <c r="Y1037" s="158"/>
      <c r="Z1037" s="148"/>
      <c r="AA1037" s="148"/>
      <c r="AB1037" s="148"/>
      <c r="AC1037" s="148"/>
      <c r="AD1037" s="148"/>
      <c r="AE1037" s="148"/>
      <c r="AF1037" s="148"/>
      <c r="AG1037" s="148" t="s">
        <v>436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3" x14ac:dyDescent="0.25">
      <c r="A1038" s="155"/>
      <c r="B1038" s="156"/>
      <c r="C1038" s="192" t="s">
        <v>1030</v>
      </c>
      <c r="D1038" s="159"/>
      <c r="E1038" s="160"/>
      <c r="F1038" s="158"/>
      <c r="G1038" s="158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8"/>
      <c r="AA1038" s="148"/>
      <c r="AB1038" s="148"/>
      <c r="AC1038" s="148"/>
      <c r="AD1038" s="148"/>
      <c r="AE1038" s="148"/>
      <c r="AF1038" s="148"/>
      <c r="AG1038" s="148" t="s">
        <v>436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3" x14ac:dyDescent="0.25">
      <c r="A1039" s="155"/>
      <c r="B1039" s="156"/>
      <c r="C1039" s="192" t="s">
        <v>1031</v>
      </c>
      <c r="D1039" s="159"/>
      <c r="E1039" s="160">
        <v>69.44</v>
      </c>
      <c r="F1039" s="158"/>
      <c r="G1039" s="158"/>
      <c r="H1039" s="158"/>
      <c r="I1039" s="158"/>
      <c r="J1039" s="158"/>
      <c r="K1039" s="158"/>
      <c r="L1039" s="158"/>
      <c r="M1039" s="158"/>
      <c r="N1039" s="157"/>
      <c r="O1039" s="157"/>
      <c r="P1039" s="157"/>
      <c r="Q1039" s="157"/>
      <c r="R1039" s="158"/>
      <c r="S1039" s="158"/>
      <c r="T1039" s="158"/>
      <c r="U1039" s="158"/>
      <c r="V1039" s="158"/>
      <c r="W1039" s="158"/>
      <c r="X1039" s="158"/>
      <c r="Y1039" s="158"/>
      <c r="Z1039" s="148"/>
      <c r="AA1039" s="148"/>
      <c r="AB1039" s="148"/>
      <c r="AC1039" s="148"/>
      <c r="AD1039" s="148"/>
      <c r="AE1039" s="148"/>
      <c r="AF1039" s="148"/>
      <c r="AG1039" s="148" t="s">
        <v>436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3" x14ac:dyDescent="0.25">
      <c r="A1040" s="155"/>
      <c r="B1040" s="156"/>
      <c r="C1040" s="192" t="s">
        <v>1032</v>
      </c>
      <c r="D1040" s="159"/>
      <c r="E1040" s="160">
        <v>8.6</v>
      </c>
      <c r="F1040" s="158"/>
      <c r="G1040" s="158"/>
      <c r="H1040" s="158"/>
      <c r="I1040" s="158"/>
      <c r="J1040" s="158"/>
      <c r="K1040" s="158"/>
      <c r="L1040" s="158"/>
      <c r="M1040" s="158"/>
      <c r="N1040" s="157"/>
      <c r="O1040" s="157"/>
      <c r="P1040" s="157"/>
      <c r="Q1040" s="157"/>
      <c r="R1040" s="158"/>
      <c r="S1040" s="158"/>
      <c r="T1040" s="158"/>
      <c r="U1040" s="158"/>
      <c r="V1040" s="158"/>
      <c r="W1040" s="158"/>
      <c r="X1040" s="158"/>
      <c r="Y1040" s="158"/>
      <c r="Z1040" s="148"/>
      <c r="AA1040" s="148"/>
      <c r="AB1040" s="148"/>
      <c r="AC1040" s="148"/>
      <c r="AD1040" s="148"/>
      <c r="AE1040" s="148"/>
      <c r="AF1040" s="148"/>
      <c r="AG1040" s="148" t="s">
        <v>436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3" x14ac:dyDescent="0.25">
      <c r="A1041" s="155"/>
      <c r="B1041" s="156"/>
      <c r="C1041" s="192" t="s">
        <v>865</v>
      </c>
      <c r="D1041" s="159"/>
      <c r="E1041" s="160">
        <v>10.5</v>
      </c>
      <c r="F1041" s="158"/>
      <c r="G1041" s="158"/>
      <c r="H1041" s="158"/>
      <c r="I1041" s="158"/>
      <c r="J1041" s="158"/>
      <c r="K1041" s="158"/>
      <c r="L1041" s="158"/>
      <c r="M1041" s="158"/>
      <c r="N1041" s="157"/>
      <c r="O1041" s="157"/>
      <c r="P1041" s="157"/>
      <c r="Q1041" s="157"/>
      <c r="R1041" s="158"/>
      <c r="S1041" s="158"/>
      <c r="T1041" s="158"/>
      <c r="U1041" s="158"/>
      <c r="V1041" s="158"/>
      <c r="W1041" s="158"/>
      <c r="X1041" s="158"/>
      <c r="Y1041" s="158"/>
      <c r="Z1041" s="148"/>
      <c r="AA1041" s="148"/>
      <c r="AB1041" s="148"/>
      <c r="AC1041" s="148"/>
      <c r="AD1041" s="148"/>
      <c r="AE1041" s="148"/>
      <c r="AF1041" s="148"/>
      <c r="AG1041" s="148" t="s">
        <v>436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3" x14ac:dyDescent="0.25">
      <c r="A1042" s="155"/>
      <c r="B1042" s="156"/>
      <c r="C1042" s="192" t="s">
        <v>1033</v>
      </c>
      <c r="D1042" s="159"/>
      <c r="E1042" s="160">
        <v>8.67</v>
      </c>
      <c r="F1042" s="158"/>
      <c r="G1042" s="158"/>
      <c r="H1042" s="158"/>
      <c r="I1042" s="158"/>
      <c r="J1042" s="158"/>
      <c r="K1042" s="158"/>
      <c r="L1042" s="158"/>
      <c r="M1042" s="158"/>
      <c r="N1042" s="157"/>
      <c r="O1042" s="157"/>
      <c r="P1042" s="157"/>
      <c r="Q1042" s="157"/>
      <c r="R1042" s="158"/>
      <c r="S1042" s="158"/>
      <c r="T1042" s="158"/>
      <c r="U1042" s="158"/>
      <c r="V1042" s="158"/>
      <c r="W1042" s="158"/>
      <c r="X1042" s="158"/>
      <c r="Y1042" s="158"/>
      <c r="Z1042" s="148"/>
      <c r="AA1042" s="148"/>
      <c r="AB1042" s="148"/>
      <c r="AC1042" s="148"/>
      <c r="AD1042" s="148"/>
      <c r="AE1042" s="148"/>
      <c r="AF1042" s="148"/>
      <c r="AG1042" s="148" t="s">
        <v>436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3" x14ac:dyDescent="0.25">
      <c r="A1043" s="155"/>
      <c r="B1043" s="156"/>
      <c r="C1043" s="192" t="s">
        <v>1034</v>
      </c>
      <c r="D1043" s="159"/>
      <c r="E1043" s="160">
        <v>43.9</v>
      </c>
      <c r="F1043" s="158"/>
      <c r="G1043" s="158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8"/>
      <c r="AA1043" s="148"/>
      <c r="AB1043" s="148"/>
      <c r="AC1043" s="148"/>
      <c r="AD1043" s="148"/>
      <c r="AE1043" s="148"/>
      <c r="AF1043" s="148"/>
      <c r="AG1043" s="148" t="s">
        <v>436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3" x14ac:dyDescent="0.25">
      <c r="A1044" s="155"/>
      <c r="B1044" s="156"/>
      <c r="C1044" s="192" t="s">
        <v>866</v>
      </c>
      <c r="D1044" s="159"/>
      <c r="E1044" s="160">
        <v>2.2799999999999998</v>
      </c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8"/>
      <c r="AA1044" s="148"/>
      <c r="AB1044" s="148"/>
      <c r="AC1044" s="148"/>
      <c r="AD1044" s="148"/>
      <c r="AE1044" s="148"/>
      <c r="AF1044" s="148"/>
      <c r="AG1044" s="148" t="s">
        <v>436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3" x14ac:dyDescent="0.25">
      <c r="A1045" s="155"/>
      <c r="B1045" s="156"/>
      <c r="C1045" s="192" t="s">
        <v>867</v>
      </c>
      <c r="D1045" s="159"/>
      <c r="E1045" s="160">
        <v>2.77</v>
      </c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8"/>
      <c r="AA1045" s="148"/>
      <c r="AB1045" s="148"/>
      <c r="AC1045" s="148"/>
      <c r="AD1045" s="148"/>
      <c r="AE1045" s="148"/>
      <c r="AF1045" s="148"/>
      <c r="AG1045" s="148" t="s">
        <v>436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3" x14ac:dyDescent="0.25">
      <c r="A1046" s="155"/>
      <c r="B1046" s="156"/>
      <c r="C1046" s="192" t="s">
        <v>868</v>
      </c>
      <c r="D1046" s="159"/>
      <c r="E1046" s="160">
        <v>1.53</v>
      </c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8"/>
      <c r="AA1046" s="148"/>
      <c r="AB1046" s="148"/>
      <c r="AC1046" s="148"/>
      <c r="AD1046" s="148"/>
      <c r="AE1046" s="148"/>
      <c r="AF1046" s="148"/>
      <c r="AG1046" s="148" t="s">
        <v>436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3" x14ac:dyDescent="0.25">
      <c r="A1047" s="155"/>
      <c r="B1047" s="156"/>
      <c r="C1047" s="192" t="s">
        <v>1035</v>
      </c>
      <c r="D1047" s="159"/>
      <c r="E1047" s="160">
        <v>7.26</v>
      </c>
      <c r="F1047" s="158"/>
      <c r="G1047" s="158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8"/>
      <c r="AA1047" s="148"/>
      <c r="AB1047" s="148"/>
      <c r="AC1047" s="148"/>
      <c r="AD1047" s="148"/>
      <c r="AE1047" s="148"/>
      <c r="AF1047" s="148"/>
      <c r="AG1047" s="148" t="s">
        <v>436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25">
      <c r="A1048" s="155"/>
      <c r="B1048" s="156"/>
      <c r="C1048" s="192" t="s">
        <v>1036</v>
      </c>
      <c r="D1048" s="159"/>
      <c r="E1048" s="160">
        <v>36.15</v>
      </c>
      <c r="F1048" s="158"/>
      <c r="G1048" s="158"/>
      <c r="H1048" s="158"/>
      <c r="I1048" s="158"/>
      <c r="J1048" s="158"/>
      <c r="K1048" s="158"/>
      <c r="L1048" s="158"/>
      <c r="M1048" s="158"/>
      <c r="N1048" s="157"/>
      <c r="O1048" s="157"/>
      <c r="P1048" s="157"/>
      <c r="Q1048" s="157"/>
      <c r="R1048" s="158"/>
      <c r="S1048" s="158"/>
      <c r="T1048" s="158"/>
      <c r="U1048" s="158"/>
      <c r="V1048" s="158"/>
      <c r="W1048" s="158"/>
      <c r="X1048" s="158"/>
      <c r="Y1048" s="158"/>
      <c r="Z1048" s="148"/>
      <c r="AA1048" s="148"/>
      <c r="AB1048" s="148"/>
      <c r="AC1048" s="148"/>
      <c r="AD1048" s="148"/>
      <c r="AE1048" s="148"/>
      <c r="AF1048" s="148"/>
      <c r="AG1048" s="148" t="s">
        <v>436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25">
      <c r="A1049" s="155"/>
      <c r="B1049" s="156"/>
      <c r="C1049" s="192" t="s">
        <v>1037</v>
      </c>
      <c r="D1049" s="159"/>
      <c r="E1049" s="160">
        <v>44.25</v>
      </c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8"/>
      <c r="AA1049" s="148"/>
      <c r="AB1049" s="148"/>
      <c r="AC1049" s="148"/>
      <c r="AD1049" s="148"/>
      <c r="AE1049" s="148"/>
      <c r="AF1049" s="148"/>
      <c r="AG1049" s="148" t="s">
        <v>436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3" x14ac:dyDescent="0.25">
      <c r="A1050" s="155"/>
      <c r="B1050" s="156"/>
      <c r="C1050" s="192" t="s">
        <v>1038</v>
      </c>
      <c r="D1050" s="159"/>
      <c r="E1050" s="160">
        <v>12.37</v>
      </c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8"/>
      <c r="AA1050" s="148"/>
      <c r="AB1050" s="148"/>
      <c r="AC1050" s="148"/>
      <c r="AD1050" s="148"/>
      <c r="AE1050" s="148"/>
      <c r="AF1050" s="148"/>
      <c r="AG1050" s="148" t="s">
        <v>436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3" x14ac:dyDescent="0.25">
      <c r="A1051" s="155"/>
      <c r="B1051" s="156"/>
      <c r="C1051" s="192" t="s">
        <v>869</v>
      </c>
      <c r="D1051" s="159"/>
      <c r="E1051" s="160">
        <v>3.88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8"/>
      <c r="AA1051" s="148"/>
      <c r="AB1051" s="148"/>
      <c r="AC1051" s="148"/>
      <c r="AD1051" s="148"/>
      <c r="AE1051" s="148"/>
      <c r="AF1051" s="148"/>
      <c r="AG1051" s="148" t="s">
        <v>436</v>
      </c>
      <c r="AH1051" s="148">
        <v>0</v>
      </c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3" x14ac:dyDescent="0.25">
      <c r="A1052" s="155"/>
      <c r="B1052" s="156"/>
      <c r="C1052" s="192" t="s">
        <v>870</v>
      </c>
      <c r="D1052" s="159"/>
      <c r="E1052" s="160">
        <v>3.88</v>
      </c>
      <c r="F1052" s="158"/>
      <c r="G1052" s="158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8"/>
      <c r="AA1052" s="148"/>
      <c r="AB1052" s="148"/>
      <c r="AC1052" s="148"/>
      <c r="AD1052" s="148"/>
      <c r="AE1052" s="148"/>
      <c r="AF1052" s="148"/>
      <c r="AG1052" s="148" t="s">
        <v>436</v>
      </c>
      <c r="AH1052" s="148">
        <v>0</v>
      </c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3" x14ac:dyDescent="0.25">
      <c r="A1053" s="155"/>
      <c r="B1053" s="156"/>
      <c r="C1053" s="192" t="s">
        <v>1039</v>
      </c>
      <c r="D1053" s="159"/>
      <c r="E1053" s="160">
        <v>31.06</v>
      </c>
      <c r="F1053" s="158"/>
      <c r="G1053" s="158"/>
      <c r="H1053" s="158"/>
      <c r="I1053" s="158"/>
      <c r="J1053" s="158"/>
      <c r="K1053" s="158"/>
      <c r="L1053" s="158"/>
      <c r="M1053" s="158"/>
      <c r="N1053" s="157"/>
      <c r="O1053" s="157"/>
      <c r="P1053" s="157"/>
      <c r="Q1053" s="157"/>
      <c r="R1053" s="158"/>
      <c r="S1053" s="158"/>
      <c r="T1053" s="158"/>
      <c r="U1053" s="158"/>
      <c r="V1053" s="158"/>
      <c r="W1053" s="158"/>
      <c r="X1053" s="158"/>
      <c r="Y1053" s="158"/>
      <c r="Z1053" s="148"/>
      <c r="AA1053" s="148"/>
      <c r="AB1053" s="148"/>
      <c r="AC1053" s="148"/>
      <c r="AD1053" s="148"/>
      <c r="AE1053" s="148"/>
      <c r="AF1053" s="148"/>
      <c r="AG1053" s="148" t="s">
        <v>436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25">
      <c r="A1054" s="155"/>
      <c r="B1054" s="156"/>
      <c r="C1054" s="192" t="s">
        <v>1040</v>
      </c>
      <c r="D1054" s="159"/>
      <c r="E1054" s="160">
        <v>11.63</v>
      </c>
      <c r="F1054" s="158"/>
      <c r="G1054" s="158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8"/>
      <c r="AA1054" s="148"/>
      <c r="AB1054" s="148"/>
      <c r="AC1054" s="148"/>
      <c r="AD1054" s="148"/>
      <c r="AE1054" s="148"/>
      <c r="AF1054" s="148"/>
      <c r="AG1054" s="148" t="s">
        <v>436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25">
      <c r="A1055" s="155"/>
      <c r="B1055" s="156"/>
      <c r="C1055" s="192" t="s">
        <v>1041</v>
      </c>
      <c r="D1055" s="159"/>
      <c r="E1055" s="160">
        <v>18.809999999999999</v>
      </c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8"/>
      <c r="AA1055" s="148"/>
      <c r="AB1055" s="148"/>
      <c r="AC1055" s="148"/>
      <c r="AD1055" s="148"/>
      <c r="AE1055" s="148"/>
      <c r="AF1055" s="148"/>
      <c r="AG1055" s="148" t="s">
        <v>436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25">
      <c r="A1056" s="155"/>
      <c r="B1056" s="156"/>
      <c r="C1056" s="192" t="s">
        <v>900</v>
      </c>
      <c r="D1056" s="159"/>
      <c r="E1056" s="160">
        <v>3.34</v>
      </c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8"/>
      <c r="AA1056" s="148"/>
      <c r="AB1056" s="148"/>
      <c r="AC1056" s="148"/>
      <c r="AD1056" s="148"/>
      <c r="AE1056" s="148"/>
      <c r="AF1056" s="148"/>
      <c r="AG1056" s="148" t="s">
        <v>436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25">
      <c r="A1057" s="155"/>
      <c r="B1057" s="156"/>
      <c r="C1057" s="192" t="s">
        <v>1042</v>
      </c>
      <c r="D1057" s="159"/>
      <c r="E1057" s="160">
        <v>13.66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8"/>
      <c r="AA1057" s="148"/>
      <c r="AB1057" s="148"/>
      <c r="AC1057" s="148"/>
      <c r="AD1057" s="148"/>
      <c r="AE1057" s="148"/>
      <c r="AF1057" s="148"/>
      <c r="AG1057" s="148" t="s">
        <v>436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25">
      <c r="A1058" s="155"/>
      <c r="B1058" s="156"/>
      <c r="C1058" s="192" t="s">
        <v>1043</v>
      </c>
      <c r="D1058" s="159"/>
      <c r="E1058" s="160">
        <v>9.1300000000000008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8"/>
      <c r="AA1058" s="148"/>
      <c r="AB1058" s="148"/>
      <c r="AC1058" s="148"/>
      <c r="AD1058" s="148"/>
      <c r="AE1058" s="148"/>
      <c r="AF1058" s="148"/>
      <c r="AG1058" s="148" t="s">
        <v>436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25">
      <c r="A1059" s="155"/>
      <c r="B1059" s="156"/>
      <c r="C1059" s="192" t="s">
        <v>1044</v>
      </c>
      <c r="D1059" s="159"/>
      <c r="E1059" s="160">
        <v>6.52</v>
      </c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8"/>
      <c r="AA1059" s="148"/>
      <c r="AB1059" s="148"/>
      <c r="AC1059" s="148"/>
      <c r="AD1059" s="148"/>
      <c r="AE1059" s="148"/>
      <c r="AF1059" s="148"/>
      <c r="AG1059" s="148" t="s">
        <v>436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25">
      <c r="A1060" s="155"/>
      <c r="B1060" s="156"/>
      <c r="C1060" s="192" t="s">
        <v>1045</v>
      </c>
      <c r="D1060" s="159"/>
      <c r="E1060" s="160">
        <v>19.47</v>
      </c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8"/>
      <c r="AA1060" s="148"/>
      <c r="AB1060" s="148"/>
      <c r="AC1060" s="148"/>
      <c r="AD1060" s="148"/>
      <c r="AE1060" s="148"/>
      <c r="AF1060" s="148"/>
      <c r="AG1060" s="148" t="s">
        <v>436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3" x14ac:dyDescent="0.25">
      <c r="A1061" s="155"/>
      <c r="B1061" s="156"/>
      <c r="C1061" s="192" t="s">
        <v>1046</v>
      </c>
      <c r="D1061" s="159"/>
      <c r="E1061" s="160">
        <v>15.9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8"/>
      <c r="AA1061" s="148"/>
      <c r="AB1061" s="148"/>
      <c r="AC1061" s="148"/>
      <c r="AD1061" s="148"/>
      <c r="AE1061" s="148"/>
      <c r="AF1061" s="148"/>
      <c r="AG1061" s="148" t="s">
        <v>436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3" x14ac:dyDescent="0.25">
      <c r="A1062" s="155"/>
      <c r="B1062" s="156"/>
      <c r="C1062" s="192" t="s">
        <v>1047</v>
      </c>
      <c r="D1062" s="159"/>
      <c r="E1062" s="160">
        <v>14.58</v>
      </c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8"/>
      <c r="AA1062" s="148"/>
      <c r="AB1062" s="148"/>
      <c r="AC1062" s="148"/>
      <c r="AD1062" s="148"/>
      <c r="AE1062" s="148"/>
      <c r="AF1062" s="148"/>
      <c r="AG1062" s="148" t="s">
        <v>436</v>
      </c>
      <c r="AH1062" s="148">
        <v>0</v>
      </c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3" x14ac:dyDescent="0.25">
      <c r="A1063" s="155"/>
      <c r="B1063" s="156"/>
      <c r="C1063" s="194" t="s">
        <v>871</v>
      </c>
      <c r="D1063" s="161"/>
      <c r="E1063" s="162">
        <v>399.58</v>
      </c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8"/>
      <c r="AA1063" s="148"/>
      <c r="AB1063" s="148"/>
      <c r="AC1063" s="148"/>
      <c r="AD1063" s="148"/>
      <c r="AE1063" s="148"/>
      <c r="AF1063" s="148"/>
      <c r="AG1063" s="148" t="s">
        <v>436</v>
      </c>
      <c r="AH1063" s="148">
        <v>1</v>
      </c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3" x14ac:dyDescent="0.25">
      <c r="A1064" s="155"/>
      <c r="B1064" s="156"/>
      <c r="C1064" s="192" t="s">
        <v>1050</v>
      </c>
      <c r="D1064" s="159"/>
      <c r="E1064" s="160"/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8"/>
      <c r="AA1064" s="148"/>
      <c r="AB1064" s="148"/>
      <c r="AC1064" s="148"/>
      <c r="AD1064" s="148"/>
      <c r="AE1064" s="148"/>
      <c r="AF1064" s="148"/>
      <c r="AG1064" s="148" t="s">
        <v>436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25">
      <c r="A1065" s="155"/>
      <c r="B1065" s="156"/>
      <c r="C1065" s="192" t="s">
        <v>1051</v>
      </c>
      <c r="D1065" s="159"/>
      <c r="E1065" s="160">
        <v>25.57</v>
      </c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8"/>
      <c r="AA1065" s="148"/>
      <c r="AB1065" s="148"/>
      <c r="AC1065" s="148"/>
      <c r="AD1065" s="148"/>
      <c r="AE1065" s="148"/>
      <c r="AF1065" s="148"/>
      <c r="AG1065" s="148" t="s">
        <v>436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25">
      <c r="A1066" s="155"/>
      <c r="B1066" s="156"/>
      <c r="C1066" s="192" t="s">
        <v>1052</v>
      </c>
      <c r="D1066" s="159"/>
      <c r="E1066" s="160">
        <v>16.75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8"/>
      <c r="AA1066" s="148"/>
      <c r="AB1066" s="148"/>
      <c r="AC1066" s="148"/>
      <c r="AD1066" s="148"/>
      <c r="AE1066" s="148"/>
      <c r="AF1066" s="148"/>
      <c r="AG1066" s="148" t="s">
        <v>436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25">
      <c r="A1067" s="155"/>
      <c r="B1067" s="156"/>
      <c r="C1067" s="194" t="s">
        <v>871</v>
      </c>
      <c r="D1067" s="161"/>
      <c r="E1067" s="162">
        <v>42.32</v>
      </c>
      <c r="F1067" s="158"/>
      <c r="G1067" s="158"/>
      <c r="H1067" s="158"/>
      <c r="I1067" s="158"/>
      <c r="J1067" s="158"/>
      <c r="K1067" s="158"/>
      <c r="L1067" s="158"/>
      <c r="M1067" s="158"/>
      <c r="N1067" s="157"/>
      <c r="O1067" s="157"/>
      <c r="P1067" s="157"/>
      <c r="Q1067" s="157"/>
      <c r="R1067" s="158"/>
      <c r="S1067" s="158"/>
      <c r="T1067" s="158"/>
      <c r="U1067" s="158"/>
      <c r="V1067" s="158"/>
      <c r="W1067" s="158"/>
      <c r="X1067" s="158"/>
      <c r="Y1067" s="158"/>
      <c r="Z1067" s="148"/>
      <c r="AA1067" s="148"/>
      <c r="AB1067" s="148"/>
      <c r="AC1067" s="148"/>
      <c r="AD1067" s="148"/>
      <c r="AE1067" s="148"/>
      <c r="AF1067" s="148"/>
      <c r="AG1067" s="148" t="s">
        <v>436</v>
      </c>
      <c r="AH1067" s="148">
        <v>1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25">
      <c r="A1068" s="155"/>
      <c r="B1068" s="156"/>
      <c r="C1068" s="192" t="s">
        <v>1055</v>
      </c>
      <c r="D1068" s="159"/>
      <c r="E1068" s="160"/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8"/>
      <c r="AA1068" s="148"/>
      <c r="AB1068" s="148"/>
      <c r="AC1068" s="148"/>
      <c r="AD1068" s="148"/>
      <c r="AE1068" s="148"/>
      <c r="AF1068" s="148"/>
      <c r="AG1068" s="148" t="s">
        <v>436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25">
      <c r="A1069" s="155"/>
      <c r="B1069" s="156"/>
      <c r="C1069" s="192" t="s">
        <v>1330</v>
      </c>
      <c r="D1069" s="159"/>
      <c r="E1069" s="160">
        <v>243.68</v>
      </c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8"/>
      <c r="AA1069" s="148"/>
      <c r="AB1069" s="148"/>
      <c r="AC1069" s="148"/>
      <c r="AD1069" s="148"/>
      <c r="AE1069" s="148"/>
      <c r="AF1069" s="148"/>
      <c r="AG1069" s="148" t="s">
        <v>436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25">
      <c r="A1070" s="155"/>
      <c r="B1070" s="156"/>
      <c r="C1070" s="192" t="s">
        <v>1331</v>
      </c>
      <c r="D1070" s="159"/>
      <c r="E1070" s="160">
        <v>32.36</v>
      </c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8"/>
      <c r="AA1070" s="148"/>
      <c r="AB1070" s="148"/>
      <c r="AC1070" s="148"/>
      <c r="AD1070" s="148"/>
      <c r="AE1070" s="148"/>
      <c r="AF1070" s="148"/>
      <c r="AG1070" s="148" t="s">
        <v>436</v>
      </c>
      <c r="AH1070" s="148">
        <v>0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25">
      <c r="A1071" s="155"/>
      <c r="B1071" s="156"/>
      <c r="C1071" s="192" t="s">
        <v>1332</v>
      </c>
      <c r="D1071" s="159"/>
      <c r="E1071" s="160">
        <v>51.76</v>
      </c>
      <c r="F1071" s="158"/>
      <c r="G1071" s="158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8"/>
      <c r="AA1071" s="148"/>
      <c r="AB1071" s="148"/>
      <c r="AC1071" s="148"/>
      <c r="AD1071" s="148"/>
      <c r="AE1071" s="148"/>
      <c r="AF1071" s="148"/>
      <c r="AG1071" s="148" t="s">
        <v>436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25">
      <c r="A1072" s="155"/>
      <c r="B1072" s="156"/>
      <c r="C1072" s="192" t="s">
        <v>1333</v>
      </c>
      <c r="D1072" s="159"/>
      <c r="E1072" s="160">
        <v>52.34</v>
      </c>
      <c r="F1072" s="158"/>
      <c r="G1072" s="158"/>
      <c r="H1072" s="158"/>
      <c r="I1072" s="158"/>
      <c r="J1072" s="158"/>
      <c r="K1072" s="158"/>
      <c r="L1072" s="158"/>
      <c r="M1072" s="158"/>
      <c r="N1072" s="157"/>
      <c r="O1072" s="157"/>
      <c r="P1072" s="157"/>
      <c r="Q1072" s="157"/>
      <c r="R1072" s="158"/>
      <c r="S1072" s="158"/>
      <c r="T1072" s="158"/>
      <c r="U1072" s="158"/>
      <c r="V1072" s="158"/>
      <c r="W1072" s="158"/>
      <c r="X1072" s="158"/>
      <c r="Y1072" s="158"/>
      <c r="Z1072" s="148"/>
      <c r="AA1072" s="148"/>
      <c r="AB1072" s="148"/>
      <c r="AC1072" s="148"/>
      <c r="AD1072" s="148"/>
      <c r="AE1072" s="148"/>
      <c r="AF1072" s="148"/>
      <c r="AG1072" s="148" t="s">
        <v>436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25">
      <c r="A1073" s="155"/>
      <c r="B1073" s="156"/>
      <c r="C1073" s="192" t="s">
        <v>1334</v>
      </c>
      <c r="D1073" s="159"/>
      <c r="E1073" s="160">
        <v>34.92</v>
      </c>
      <c r="F1073" s="158"/>
      <c r="G1073" s="158"/>
      <c r="H1073" s="158"/>
      <c r="I1073" s="158"/>
      <c r="J1073" s="158"/>
      <c r="K1073" s="158"/>
      <c r="L1073" s="158"/>
      <c r="M1073" s="158"/>
      <c r="N1073" s="157"/>
      <c r="O1073" s="157"/>
      <c r="P1073" s="157"/>
      <c r="Q1073" s="157"/>
      <c r="R1073" s="158"/>
      <c r="S1073" s="158"/>
      <c r="T1073" s="158"/>
      <c r="U1073" s="158"/>
      <c r="V1073" s="158"/>
      <c r="W1073" s="158"/>
      <c r="X1073" s="158"/>
      <c r="Y1073" s="158"/>
      <c r="Z1073" s="148"/>
      <c r="AA1073" s="148"/>
      <c r="AB1073" s="148"/>
      <c r="AC1073" s="148"/>
      <c r="AD1073" s="148"/>
      <c r="AE1073" s="148"/>
      <c r="AF1073" s="148"/>
      <c r="AG1073" s="148" t="s">
        <v>436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25">
      <c r="A1074" s="155"/>
      <c r="B1074" s="156"/>
      <c r="C1074" s="192" t="s">
        <v>1335</v>
      </c>
      <c r="D1074" s="159"/>
      <c r="E1074" s="160">
        <v>64.66</v>
      </c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8"/>
      <c r="AA1074" s="148"/>
      <c r="AB1074" s="148"/>
      <c r="AC1074" s="148"/>
      <c r="AD1074" s="148"/>
      <c r="AE1074" s="148"/>
      <c r="AF1074" s="148"/>
      <c r="AG1074" s="148" t="s">
        <v>436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25">
      <c r="A1075" s="155"/>
      <c r="B1075" s="156"/>
      <c r="C1075" s="194" t="s">
        <v>871</v>
      </c>
      <c r="D1075" s="161"/>
      <c r="E1075" s="162">
        <v>479.72</v>
      </c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8"/>
      <c r="AA1075" s="148"/>
      <c r="AB1075" s="148"/>
      <c r="AC1075" s="148"/>
      <c r="AD1075" s="148"/>
      <c r="AE1075" s="148"/>
      <c r="AF1075" s="148"/>
      <c r="AG1075" s="148" t="s">
        <v>436</v>
      </c>
      <c r="AH1075" s="148">
        <v>1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25">
      <c r="A1076" s="155"/>
      <c r="B1076" s="156"/>
      <c r="C1076" s="192" t="s">
        <v>1064</v>
      </c>
      <c r="D1076" s="159"/>
      <c r="E1076" s="160"/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8"/>
      <c r="AA1076" s="148"/>
      <c r="AB1076" s="148"/>
      <c r="AC1076" s="148"/>
      <c r="AD1076" s="148"/>
      <c r="AE1076" s="148"/>
      <c r="AF1076" s="148"/>
      <c r="AG1076" s="148" t="s">
        <v>436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25">
      <c r="A1077" s="155"/>
      <c r="B1077" s="156"/>
      <c r="C1077" s="192" t="s">
        <v>880</v>
      </c>
      <c r="D1077" s="159"/>
      <c r="E1077" s="160">
        <v>4.45</v>
      </c>
      <c r="F1077" s="158"/>
      <c r="G1077" s="158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8"/>
      <c r="AA1077" s="148"/>
      <c r="AB1077" s="148"/>
      <c r="AC1077" s="148"/>
      <c r="AD1077" s="148"/>
      <c r="AE1077" s="148"/>
      <c r="AF1077" s="148"/>
      <c r="AG1077" s="148" t="s">
        <v>436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25">
      <c r="A1078" s="155"/>
      <c r="B1078" s="156"/>
      <c r="C1078" s="192" t="s">
        <v>1148</v>
      </c>
      <c r="D1078" s="159"/>
      <c r="E1078" s="160">
        <v>11.13</v>
      </c>
      <c r="F1078" s="158"/>
      <c r="G1078" s="158"/>
      <c r="H1078" s="158"/>
      <c r="I1078" s="158"/>
      <c r="J1078" s="158"/>
      <c r="K1078" s="158"/>
      <c r="L1078" s="158"/>
      <c r="M1078" s="158"/>
      <c r="N1078" s="157"/>
      <c r="O1078" s="157"/>
      <c r="P1078" s="157"/>
      <c r="Q1078" s="157"/>
      <c r="R1078" s="158"/>
      <c r="S1078" s="158"/>
      <c r="T1078" s="158"/>
      <c r="U1078" s="158"/>
      <c r="V1078" s="158"/>
      <c r="W1078" s="158"/>
      <c r="X1078" s="158"/>
      <c r="Y1078" s="158"/>
      <c r="Z1078" s="148"/>
      <c r="AA1078" s="148"/>
      <c r="AB1078" s="148"/>
      <c r="AC1078" s="148"/>
      <c r="AD1078" s="148"/>
      <c r="AE1078" s="148"/>
      <c r="AF1078" s="148"/>
      <c r="AG1078" s="148" t="s">
        <v>436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25">
      <c r="A1079" s="155"/>
      <c r="B1079" s="156"/>
      <c r="C1079" s="194" t="s">
        <v>871</v>
      </c>
      <c r="D1079" s="161"/>
      <c r="E1079" s="162">
        <v>15.58</v>
      </c>
      <c r="F1079" s="158"/>
      <c r="G1079" s="158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8"/>
      <c r="AA1079" s="148"/>
      <c r="AB1079" s="148"/>
      <c r="AC1079" s="148"/>
      <c r="AD1079" s="148"/>
      <c r="AE1079" s="148"/>
      <c r="AF1079" s="148"/>
      <c r="AG1079" s="148" t="s">
        <v>436</v>
      </c>
      <c r="AH1079" s="148">
        <v>1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25">
      <c r="A1080" s="155"/>
      <c r="B1080" s="156"/>
      <c r="C1080" s="192" t="s">
        <v>1067</v>
      </c>
      <c r="D1080" s="159"/>
      <c r="E1080" s="160"/>
      <c r="F1080" s="158"/>
      <c r="G1080" s="158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8"/>
      <c r="AA1080" s="148"/>
      <c r="AB1080" s="148"/>
      <c r="AC1080" s="148"/>
      <c r="AD1080" s="148"/>
      <c r="AE1080" s="148"/>
      <c r="AF1080" s="148"/>
      <c r="AG1080" s="148" t="s">
        <v>436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25">
      <c r="A1081" s="155"/>
      <c r="B1081" s="156"/>
      <c r="C1081" s="192" t="s">
        <v>881</v>
      </c>
      <c r="D1081" s="159"/>
      <c r="E1081" s="160">
        <v>4.72</v>
      </c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8"/>
      <c r="AA1081" s="148"/>
      <c r="AB1081" s="148"/>
      <c r="AC1081" s="148"/>
      <c r="AD1081" s="148"/>
      <c r="AE1081" s="148"/>
      <c r="AF1081" s="148"/>
      <c r="AG1081" s="148" t="s">
        <v>436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25">
      <c r="A1082" s="155"/>
      <c r="B1082" s="156"/>
      <c r="C1082" s="192" t="s">
        <v>882</v>
      </c>
      <c r="D1082" s="159"/>
      <c r="E1082" s="160">
        <v>1.71</v>
      </c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8"/>
      <c r="AA1082" s="148"/>
      <c r="AB1082" s="148"/>
      <c r="AC1082" s="148"/>
      <c r="AD1082" s="148"/>
      <c r="AE1082" s="148"/>
      <c r="AF1082" s="148"/>
      <c r="AG1082" s="148" t="s">
        <v>436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25">
      <c r="A1083" s="155"/>
      <c r="B1083" s="156"/>
      <c r="C1083" s="192" t="s">
        <v>883</v>
      </c>
      <c r="D1083" s="159"/>
      <c r="E1083" s="160">
        <v>3.94</v>
      </c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8"/>
      <c r="AA1083" s="148"/>
      <c r="AB1083" s="148"/>
      <c r="AC1083" s="148"/>
      <c r="AD1083" s="148"/>
      <c r="AE1083" s="148"/>
      <c r="AF1083" s="148"/>
      <c r="AG1083" s="148" t="s">
        <v>436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25">
      <c r="A1084" s="155"/>
      <c r="B1084" s="156"/>
      <c r="C1084" s="192" t="s">
        <v>884</v>
      </c>
      <c r="D1084" s="159"/>
      <c r="E1084" s="160">
        <v>1.9</v>
      </c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8"/>
      <c r="AA1084" s="148"/>
      <c r="AB1084" s="148"/>
      <c r="AC1084" s="148"/>
      <c r="AD1084" s="148"/>
      <c r="AE1084" s="148"/>
      <c r="AF1084" s="148"/>
      <c r="AG1084" s="148" t="s">
        <v>436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25">
      <c r="A1085" s="155"/>
      <c r="B1085" s="156"/>
      <c r="C1085" s="194" t="s">
        <v>871</v>
      </c>
      <c r="D1085" s="161"/>
      <c r="E1085" s="162">
        <v>12.27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8"/>
      <c r="AA1085" s="148"/>
      <c r="AB1085" s="148"/>
      <c r="AC1085" s="148"/>
      <c r="AD1085" s="148"/>
      <c r="AE1085" s="148"/>
      <c r="AF1085" s="148"/>
      <c r="AG1085" s="148" t="s">
        <v>436</v>
      </c>
      <c r="AH1085" s="148">
        <v>1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25">
      <c r="A1086" s="155"/>
      <c r="B1086" s="156"/>
      <c r="C1086" s="192" t="s">
        <v>1072</v>
      </c>
      <c r="D1086" s="159"/>
      <c r="E1086" s="160"/>
      <c r="F1086" s="158"/>
      <c r="G1086" s="158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8"/>
      <c r="AA1086" s="148"/>
      <c r="AB1086" s="148"/>
      <c r="AC1086" s="148"/>
      <c r="AD1086" s="148"/>
      <c r="AE1086" s="148"/>
      <c r="AF1086" s="148"/>
      <c r="AG1086" s="148" t="s">
        <v>436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25">
      <c r="A1087" s="155"/>
      <c r="B1087" s="156"/>
      <c r="C1087" s="192" t="s">
        <v>1143</v>
      </c>
      <c r="D1087" s="159"/>
      <c r="E1087" s="160">
        <v>5.81</v>
      </c>
      <c r="F1087" s="158"/>
      <c r="G1087" s="158"/>
      <c r="H1087" s="158"/>
      <c r="I1087" s="158"/>
      <c r="J1087" s="158"/>
      <c r="K1087" s="158"/>
      <c r="L1087" s="158"/>
      <c r="M1087" s="158"/>
      <c r="N1087" s="157"/>
      <c r="O1087" s="157"/>
      <c r="P1087" s="157"/>
      <c r="Q1087" s="157"/>
      <c r="R1087" s="158"/>
      <c r="S1087" s="158"/>
      <c r="T1087" s="158"/>
      <c r="U1087" s="158"/>
      <c r="V1087" s="158"/>
      <c r="W1087" s="158"/>
      <c r="X1087" s="158"/>
      <c r="Y1087" s="158"/>
      <c r="Z1087" s="148"/>
      <c r="AA1087" s="148"/>
      <c r="AB1087" s="148"/>
      <c r="AC1087" s="148"/>
      <c r="AD1087" s="148"/>
      <c r="AE1087" s="148"/>
      <c r="AF1087" s="148"/>
      <c r="AG1087" s="148" t="s">
        <v>436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25">
      <c r="A1088" s="155"/>
      <c r="B1088" s="156"/>
      <c r="C1088" s="192" t="s">
        <v>1144</v>
      </c>
      <c r="D1088" s="159"/>
      <c r="E1088" s="160">
        <v>69.98</v>
      </c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8"/>
      <c r="AA1088" s="148"/>
      <c r="AB1088" s="148"/>
      <c r="AC1088" s="148"/>
      <c r="AD1088" s="148"/>
      <c r="AE1088" s="148"/>
      <c r="AF1088" s="148"/>
      <c r="AG1088" s="148" t="s">
        <v>436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25">
      <c r="A1089" s="155"/>
      <c r="B1089" s="156"/>
      <c r="C1089" s="192" t="s">
        <v>858</v>
      </c>
      <c r="D1089" s="159"/>
      <c r="E1089" s="160">
        <v>4.49</v>
      </c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8"/>
      <c r="AA1089" s="148"/>
      <c r="AB1089" s="148"/>
      <c r="AC1089" s="148"/>
      <c r="AD1089" s="148"/>
      <c r="AE1089" s="148"/>
      <c r="AF1089" s="148"/>
      <c r="AG1089" s="148" t="s">
        <v>436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25">
      <c r="A1090" s="155"/>
      <c r="B1090" s="156"/>
      <c r="C1090" s="192" t="s">
        <v>859</v>
      </c>
      <c r="D1090" s="159"/>
      <c r="E1090" s="160">
        <v>7.28</v>
      </c>
      <c r="F1090" s="158"/>
      <c r="G1090" s="158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8"/>
      <c r="AA1090" s="148"/>
      <c r="AB1090" s="148"/>
      <c r="AC1090" s="148"/>
      <c r="AD1090" s="148"/>
      <c r="AE1090" s="148"/>
      <c r="AF1090" s="148"/>
      <c r="AG1090" s="148" t="s">
        <v>436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25">
      <c r="A1091" s="155"/>
      <c r="B1091" s="156"/>
      <c r="C1091" s="192" t="s">
        <v>860</v>
      </c>
      <c r="D1091" s="159"/>
      <c r="E1091" s="160">
        <v>1.37</v>
      </c>
      <c r="F1091" s="158"/>
      <c r="G1091" s="158"/>
      <c r="H1091" s="158"/>
      <c r="I1091" s="158"/>
      <c r="J1091" s="158"/>
      <c r="K1091" s="158"/>
      <c r="L1091" s="158"/>
      <c r="M1091" s="158"/>
      <c r="N1091" s="157"/>
      <c r="O1091" s="157"/>
      <c r="P1091" s="157"/>
      <c r="Q1091" s="157"/>
      <c r="R1091" s="158"/>
      <c r="S1091" s="158"/>
      <c r="T1091" s="158"/>
      <c r="U1091" s="158"/>
      <c r="V1091" s="158"/>
      <c r="W1091" s="158"/>
      <c r="X1091" s="158"/>
      <c r="Y1091" s="158"/>
      <c r="Z1091" s="148"/>
      <c r="AA1091" s="148"/>
      <c r="AB1091" s="148"/>
      <c r="AC1091" s="148"/>
      <c r="AD1091" s="148"/>
      <c r="AE1091" s="148"/>
      <c r="AF1091" s="148"/>
      <c r="AG1091" s="148" t="s">
        <v>436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25">
      <c r="A1092" s="155"/>
      <c r="B1092" s="156"/>
      <c r="C1092" s="192" t="s">
        <v>861</v>
      </c>
      <c r="D1092" s="159"/>
      <c r="E1092" s="160">
        <v>1.37</v>
      </c>
      <c r="F1092" s="158"/>
      <c r="G1092" s="158"/>
      <c r="H1092" s="158"/>
      <c r="I1092" s="158"/>
      <c r="J1092" s="158"/>
      <c r="K1092" s="158"/>
      <c r="L1092" s="158"/>
      <c r="M1092" s="158"/>
      <c r="N1092" s="157"/>
      <c r="O1092" s="157"/>
      <c r="P1092" s="157"/>
      <c r="Q1092" s="157"/>
      <c r="R1092" s="158"/>
      <c r="S1092" s="158"/>
      <c r="T1092" s="158"/>
      <c r="U1092" s="158"/>
      <c r="V1092" s="158"/>
      <c r="W1092" s="158"/>
      <c r="X1092" s="158"/>
      <c r="Y1092" s="158"/>
      <c r="Z1092" s="148"/>
      <c r="AA1092" s="148"/>
      <c r="AB1092" s="148"/>
      <c r="AC1092" s="148"/>
      <c r="AD1092" s="148"/>
      <c r="AE1092" s="148"/>
      <c r="AF1092" s="148"/>
      <c r="AG1092" s="148" t="s">
        <v>436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25">
      <c r="A1093" s="155"/>
      <c r="B1093" s="156"/>
      <c r="C1093" s="192" t="s">
        <v>862</v>
      </c>
      <c r="D1093" s="159"/>
      <c r="E1093" s="160">
        <v>4.21</v>
      </c>
      <c r="F1093" s="158"/>
      <c r="G1093" s="158"/>
      <c r="H1093" s="158"/>
      <c r="I1093" s="158"/>
      <c r="J1093" s="158"/>
      <c r="K1093" s="158"/>
      <c r="L1093" s="158"/>
      <c r="M1093" s="158"/>
      <c r="N1093" s="157"/>
      <c r="O1093" s="157"/>
      <c r="P1093" s="157"/>
      <c r="Q1093" s="157"/>
      <c r="R1093" s="158"/>
      <c r="S1093" s="158"/>
      <c r="T1093" s="158"/>
      <c r="U1093" s="158"/>
      <c r="V1093" s="158"/>
      <c r="W1093" s="158"/>
      <c r="X1093" s="158"/>
      <c r="Y1093" s="158"/>
      <c r="Z1093" s="148"/>
      <c r="AA1093" s="148"/>
      <c r="AB1093" s="148"/>
      <c r="AC1093" s="148"/>
      <c r="AD1093" s="148"/>
      <c r="AE1093" s="148"/>
      <c r="AF1093" s="148"/>
      <c r="AG1093" s="148" t="s">
        <v>436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25">
      <c r="A1094" s="155"/>
      <c r="B1094" s="156"/>
      <c r="C1094" s="192" t="s">
        <v>863</v>
      </c>
      <c r="D1094" s="159"/>
      <c r="E1094" s="160">
        <v>1.32</v>
      </c>
      <c r="F1094" s="158"/>
      <c r="G1094" s="158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8"/>
      <c r="AA1094" s="148"/>
      <c r="AB1094" s="148"/>
      <c r="AC1094" s="148"/>
      <c r="AD1094" s="148"/>
      <c r="AE1094" s="148"/>
      <c r="AF1094" s="148"/>
      <c r="AG1094" s="148" t="s">
        <v>436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25">
      <c r="A1095" s="155"/>
      <c r="B1095" s="156"/>
      <c r="C1095" s="192" t="s">
        <v>864</v>
      </c>
      <c r="D1095" s="159"/>
      <c r="E1095" s="160">
        <v>1.07</v>
      </c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8"/>
      <c r="AA1095" s="148"/>
      <c r="AB1095" s="148"/>
      <c r="AC1095" s="148"/>
      <c r="AD1095" s="148"/>
      <c r="AE1095" s="148"/>
      <c r="AF1095" s="148"/>
      <c r="AG1095" s="148" t="s">
        <v>436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25">
      <c r="A1096" s="155"/>
      <c r="B1096" s="156"/>
      <c r="C1096" s="192" t="s">
        <v>1145</v>
      </c>
      <c r="D1096" s="159"/>
      <c r="E1096" s="160">
        <v>37.729999999999997</v>
      </c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8"/>
      <c r="AA1096" s="148"/>
      <c r="AB1096" s="148"/>
      <c r="AC1096" s="148"/>
      <c r="AD1096" s="148"/>
      <c r="AE1096" s="148"/>
      <c r="AF1096" s="148"/>
      <c r="AG1096" s="148" t="s">
        <v>436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25">
      <c r="A1097" s="155"/>
      <c r="B1097" s="156"/>
      <c r="C1097" s="192" t="s">
        <v>1326</v>
      </c>
      <c r="D1097" s="159"/>
      <c r="E1097" s="160">
        <v>34.07</v>
      </c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8"/>
      <c r="AA1097" s="148"/>
      <c r="AB1097" s="148"/>
      <c r="AC1097" s="148"/>
      <c r="AD1097" s="148"/>
      <c r="AE1097" s="148"/>
      <c r="AF1097" s="148"/>
      <c r="AG1097" s="148" t="s">
        <v>436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25">
      <c r="A1098" s="155"/>
      <c r="B1098" s="156"/>
      <c r="C1098" s="194" t="s">
        <v>871</v>
      </c>
      <c r="D1098" s="161"/>
      <c r="E1098" s="162">
        <v>168.7</v>
      </c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8"/>
      <c r="AA1098" s="148"/>
      <c r="AB1098" s="148"/>
      <c r="AC1098" s="148"/>
      <c r="AD1098" s="148"/>
      <c r="AE1098" s="148"/>
      <c r="AF1098" s="148"/>
      <c r="AG1098" s="148" t="s">
        <v>436</v>
      </c>
      <c r="AH1098" s="148">
        <v>1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25">
      <c r="A1099" s="155"/>
      <c r="B1099" s="156"/>
      <c r="C1099" s="192" t="s">
        <v>1084</v>
      </c>
      <c r="D1099" s="159"/>
      <c r="E1099" s="160"/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8"/>
      <c r="AA1099" s="148"/>
      <c r="AB1099" s="148"/>
      <c r="AC1099" s="148"/>
      <c r="AD1099" s="148"/>
      <c r="AE1099" s="148"/>
      <c r="AF1099" s="148"/>
      <c r="AG1099" s="148" t="s">
        <v>436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25">
      <c r="A1100" s="155"/>
      <c r="B1100" s="156"/>
      <c r="C1100" s="192" t="s">
        <v>1142</v>
      </c>
      <c r="D1100" s="159"/>
      <c r="E1100" s="160">
        <v>25.06</v>
      </c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8"/>
      <c r="AA1100" s="148"/>
      <c r="AB1100" s="148"/>
      <c r="AC1100" s="148"/>
      <c r="AD1100" s="148"/>
      <c r="AE1100" s="148"/>
      <c r="AF1100" s="148"/>
      <c r="AG1100" s="148" t="s">
        <v>436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25">
      <c r="A1101" s="155"/>
      <c r="B1101" s="156"/>
      <c r="C1101" s="194" t="s">
        <v>871</v>
      </c>
      <c r="D1101" s="161"/>
      <c r="E1101" s="162">
        <v>25.06</v>
      </c>
      <c r="F1101" s="158"/>
      <c r="G1101" s="158"/>
      <c r="H1101" s="158"/>
      <c r="I1101" s="158"/>
      <c r="J1101" s="158"/>
      <c r="K1101" s="158"/>
      <c r="L1101" s="158"/>
      <c r="M1101" s="158"/>
      <c r="N1101" s="157"/>
      <c r="O1101" s="157"/>
      <c r="P1101" s="157"/>
      <c r="Q1101" s="157"/>
      <c r="R1101" s="158"/>
      <c r="S1101" s="158"/>
      <c r="T1101" s="158"/>
      <c r="U1101" s="158"/>
      <c r="V1101" s="158"/>
      <c r="W1101" s="158"/>
      <c r="X1101" s="158"/>
      <c r="Y1101" s="158"/>
      <c r="Z1101" s="148"/>
      <c r="AA1101" s="148"/>
      <c r="AB1101" s="148"/>
      <c r="AC1101" s="148"/>
      <c r="AD1101" s="148"/>
      <c r="AE1101" s="148"/>
      <c r="AF1101" s="148"/>
      <c r="AG1101" s="148" t="s">
        <v>436</v>
      </c>
      <c r="AH1101" s="148">
        <v>1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25">
      <c r="A1102" s="155"/>
      <c r="B1102" s="156"/>
      <c r="C1102" s="192" t="s">
        <v>1086</v>
      </c>
      <c r="D1102" s="159"/>
      <c r="E1102" s="160"/>
      <c r="F1102" s="158"/>
      <c r="G1102" s="158"/>
      <c r="H1102" s="158"/>
      <c r="I1102" s="158"/>
      <c r="J1102" s="158"/>
      <c r="K1102" s="158"/>
      <c r="L1102" s="158"/>
      <c r="M1102" s="158"/>
      <c r="N1102" s="157"/>
      <c r="O1102" s="157"/>
      <c r="P1102" s="157"/>
      <c r="Q1102" s="157"/>
      <c r="R1102" s="158"/>
      <c r="S1102" s="158"/>
      <c r="T1102" s="158"/>
      <c r="U1102" s="158"/>
      <c r="V1102" s="158"/>
      <c r="W1102" s="158"/>
      <c r="X1102" s="158"/>
      <c r="Y1102" s="158"/>
      <c r="Z1102" s="148"/>
      <c r="AA1102" s="148"/>
      <c r="AB1102" s="148"/>
      <c r="AC1102" s="148"/>
      <c r="AD1102" s="148"/>
      <c r="AE1102" s="148"/>
      <c r="AF1102" s="148"/>
      <c r="AG1102" s="148" t="s">
        <v>436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25">
      <c r="A1103" s="155"/>
      <c r="B1103" s="156"/>
      <c r="C1103" s="192" t="s">
        <v>857</v>
      </c>
      <c r="D1103" s="159"/>
      <c r="E1103" s="160">
        <v>15.99</v>
      </c>
      <c r="F1103" s="158"/>
      <c r="G1103" s="158"/>
      <c r="H1103" s="158"/>
      <c r="I1103" s="158"/>
      <c r="J1103" s="158"/>
      <c r="K1103" s="158"/>
      <c r="L1103" s="158"/>
      <c r="M1103" s="158"/>
      <c r="N1103" s="157"/>
      <c r="O1103" s="157"/>
      <c r="P1103" s="157"/>
      <c r="Q1103" s="157"/>
      <c r="R1103" s="158"/>
      <c r="S1103" s="158"/>
      <c r="T1103" s="158"/>
      <c r="U1103" s="158"/>
      <c r="V1103" s="158"/>
      <c r="W1103" s="158"/>
      <c r="X1103" s="158"/>
      <c r="Y1103" s="158"/>
      <c r="Z1103" s="148"/>
      <c r="AA1103" s="148"/>
      <c r="AB1103" s="148"/>
      <c r="AC1103" s="148"/>
      <c r="AD1103" s="148"/>
      <c r="AE1103" s="148"/>
      <c r="AF1103" s="148"/>
      <c r="AG1103" s="148" t="s">
        <v>436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25">
      <c r="A1104" s="155"/>
      <c r="B1104" s="156"/>
      <c r="C1104" s="192" t="s">
        <v>1327</v>
      </c>
      <c r="D1104" s="159"/>
      <c r="E1104" s="160">
        <v>9.4</v>
      </c>
      <c r="F1104" s="158"/>
      <c r="G1104" s="158"/>
      <c r="H1104" s="158"/>
      <c r="I1104" s="158"/>
      <c r="J1104" s="158"/>
      <c r="K1104" s="158"/>
      <c r="L1104" s="158"/>
      <c r="M1104" s="158"/>
      <c r="N1104" s="157"/>
      <c r="O1104" s="157"/>
      <c r="P1104" s="157"/>
      <c r="Q1104" s="157"/>
      <c r="R1104" s="158"/>
      <c r="S1104" s="158"/>
      <c r="T1104" s="158"/>
      <c r="U1104" s="158"/>
      <c r="V1104" s="158"/>
      <c r="W1104" s="158"/>
      <c r="X1104" s="158"/>
      <c r="Y1104" s="158"/>
      <c r="Z1104" s="148"/>
      <c r="AA1104" s="148"/>
      <c r="AB1104" s="148"/>
      <c r="AC1104" s="148"/>
      <c r="AD1104" s="148"/>
      <c r="AE1104" s="148"/>
      <c r="AF1104" s="148"/>
      <c r="AG1104" s="148" t="s">
        <v>436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25">
      <c r="A1105" s="155"/>
      <c r="B1105" s="156"/>
      <c r="C1105" s="194" t="s">
        <v>871</v>
      </c>
      <c r="D1105" s="161"/>
      <c r="E1105" s="162">
        <v>25.39</v>
      </c>
      <c r="F1105" s="158"/>
      <c r="G1105" s="158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8"/>
      <c r="AA1105" s="148"/>
      <c r="AB1105" s="148"/>
      <c r="AC1105" s="148"/>
      <c r="AD1105" s="148"/>
      <c r="AE1105" s="148"/>
      <c r="AF1105" s="148"/>
      <c r="AG1105" s="148" t="s">
        <v>436</v>
      </c>
      <c r="AH1105" s="148">
        <v>1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1" x14ac:dyDescent="0.25">
      <c r="A1106" s="175">
        <v>163</v>
      </c>
      <c r="B1106" s="176" t="s">
        <v>1336</v>
      </c>
      <c r="C1106" s="191" t="s">
        <v>1337</v>
      </c>
      <c r="D1106" s="177" t="s">
        <v>429</v>
      </c>
      <c r="E1106" s="178">
        <v>47.654249999999998</v>
      </c>
      <c r="F1106" s="179"/>
      <c r="G1106" s="180">
        <f>ROUND(E1106*F1106,2)</f>
        <v>0</v>
      </c>
      <c r="H1106" s="179"/>
      <c r="I1106" s="180">
        <f>ROUND(E1106*H1106,2)</f>
        <v>0</v>
      </c>
      <c r="J1106" s="179"/>
      <c r="K1106" s="180">
        <f>ROUND(E1106*J1106,2)</f>
        <v>0</v>
      </c>
      <c r="L1106" s="180">
        <v>21</v>
      </c>
      <c r="M1106" s="180">
        <f>G1106*(1+L1106/100)</f>
        <v>0</v>
      </c>
      <c r="N1106" s="178">
        <v>0.02</v>
      </c>
      <c r="O1106" s="178">
        <f>ROUND(E1106*N1106,2)</f>
        <v>0.95</v>
      </c>
      <c r="P1106" s="178">
        <v>0</v>
      </c>
      <c r="Q1106" s="178">
        <f>ROUND(E1106*P1106,2)</f>
        <v>0</v>
      </c>
      <c r="R1106" s="180" t="s">
        <v>1130</v>
      </c>
      <c r="S1106" s="180" t="s">
        <v>430</v>
      </c>
      <c r="T1106" s="181" t="s">
        <v>431</v>
      </c>
      <c r="U1106" s="158">
        <v>0</v>
      </c>
      <c r="V1106" s="158">
        <f>ROUND(E1106*U1106,2)</f>
        <v>0</v>
      </c>
      <c r="W1106" s="158"/>
      <c r="X1106" s="158" t="s">
        <v>1131</v>
      </c>
      <c r="Y1106" s="158" t="s">
        <v>433</v>
      </c>
      <c r="Z1106" s="148"/>
      <c r="AA1106" s="148"/>
      <c r="AB1106" s="148"/>
      <c r="AC1106" s="148"/>
      <c r="AD1106" s="148"/>
      <c r="AE1106" s="148"/>
      <c r="AF1106" s="148"/>
      <c r="AG1106" s="148" t="s">
        <v>1132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2" x14ac:dyDescent="0.25">
      <c r="A1107" s="155"/>
      <c r="B1107" s="156"/>
      <c r="C1107" s="192" t="s">
        <v>573</v>
      </c>
      <c r="D1107" s="159"/>
      <c r="E1107" s="160"/>
      <c r="F1107" s="158"/>
      <c r="G1107" s="158"/>
      <c r="H1107" s="158"/>
      <c r="I1107" s="158"/>
      <c r="J1107" s="158"/>
      <c r="K1107" s="158"/>
      <c r="L1107" s="158"/>
      <c r="M1107" s="158"/>
      <c r="N1107" s="157"/>
      <c r="O1107" s="157"/>
      <c r="P1107" s="157"/>
      <c r="Q1107" s="157"/>
      <c r="R1107" s="158"/>
      <c r="S1107" s="158"/>
      <c r="T1107" s="158"/>
      <c r="U1107" s="158"/>
      <c r="V1107" s="158"/>
      <c r="W1107" s="158"/>
      <c r="X1107" s="158"/>
      <c r="Y1107" s="158"/>
      <c r="Z1107" s="148"/>
      <c r="AA1107" s="148"/>
      <c r="AB1107" s="148"/>
      <c r="AC1107" s="148"/>
      <c r="AD1107" s="148"/>
      <c r="AE1107" s="148"/>
      <c r="AF1107" s="148"/>
      <c r="AG1107" s="148" t="s">
        <v>436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25">
      <c r="A1108" s="155"/>
      <c r="B1108" s="156"/>
      <c r="C1108" s="192" t="s">
        <v>1030</v>
      </c>
      <c r="D1108" s="159"/>
      <c r="E1108" s="160"/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8"/>
      <c r="AA1108" s="148"/>
      <c r="AB1108" s="148"/>
      <c r="AC1108" s="148"/>
      <c r="AD1108" s="148"/>
      <c r="AE1108" s="148"/>
      <c r="AF1108" s="148"/>
      <c r="AG1108" s="148" t="s">
        <v>436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25">
      <c r="A1109" s="155"/>
      <c r="B1109" s="156"/>
      <c r="C1109" s="192" t="s">
        <v>1338</v>
      </c>
      <c r="D1109" s="159"/>
      <c r="E1109" s="160">
        <v>5.8329599999999999</v>
      </c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8"/>
      <c r="AA1109" s="148"/>
      <c r="AB1109" s="148"/>
      <c r="AC1109" s="148"/>
      <c r="AD1109" s="148"/>
      <c r="AE1109" s="148"/>
      <c r="AF1109" s="148"/>
      <c r="AG1109" s="148" t="s">
        <v>436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25">
      <c r="A1110" s="155"/>
      <c r="B1110" s="156"/>
      <c r="C1110" s="192" t="s">
        <v>1339</v>
      </c>
      <c r="D1110" s="159"/>
      <c r="E1110" s="160">
        <v>0.72240000000000004</v>
      </c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8"/>
      <c r="AA1110" s="148"/>
      <c r="AB1110" s="148"/>
      <c r="AC1110" s="148"/>
      <c r="AD1110" s="148"/>
      <c r="AE1110" s="148"/>
      <c r="AF1110" s="148"/>
      <c r="AG1110" s="148" t="s">
        <v>436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25">
      <c r="A1111" s="155"/>
      <c r="B1111" s="156"/>
      <c r="C1111" s="192" t="s">
        <v>1340</v>
      </c>
      <c r="D1111" s="159"/>
      <c r="E1111" s="160">
        <v>0.88200000000000001</v>
      </c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8"/>
      <c r="AA1111" s="148"/>
      <c r="AB1111" s="148"/>
      <c r="AC1111" s="148"/>
      <c r="AD1111" s="148"/>
      <c r="AE1111" s="148"/>
      <c r="AF1111" s="148"/>
      <c r="AG1111" s="148" t="s">
        <v>436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25">
      <c r="A1112" s="155"/>
      <c r="B1112" s="156"/>
      <c r="C1112" s="192" t="s">
        <v>1341</v>
      </c>
      <c r="D1112" s="159"/>
      <c r="E1112" s="160">
        <v>0.72828000000000004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8"/>
      <c r="AA1112" s="148"/>
      <c r="AB1112" s="148"/>
      <c r="AC1112" s="148"/>
      <c r="AD1112" s="148"/>
      <c r="AE1112" s="148"/>
      <c r="AF1112" s="148"/>
      <c r="AG1112" s="148" t="s">
        <v>436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25">
      <c r="A1113" s="155"/>
      <c r="B1113" s="156"/>
      <c r="C1113" s="192" t="s">
        <v>1342</v>
      </c>
      <c r="D1113" s="159"/>
      <c r="E1113" s="160">
        <v>3.6876000000000002</v>
      </c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8"/>
      <c r="AA1113" s="148"/>
      <c r="AB1113" s="148"/>
      <c r="AC1113" s="148"/>
      <c r="AD1113" s="148"/>
      <c r="AE1113" s="148"/>
      <c r="AF1113" s="148"/>
      <c r="AG1113" s="148" t="s">
        <v>436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25">
      <c r="A1114" s="155"/>
      <c r="B1114" s="156"/>
      <c r="C1114" s="192" t="s">
        <v>1343</v>
      </c>
      <c r="D1114" s="159"/>
      <c r="E1114" s="160">
        <v>0.19152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8"/>
      <c r="AA1114" s="148"/>
      <c r="AB1114" s="148"/>
      <c r="AC1114" s="148"/>
      <c r="AD1114" s="148"/>
      <c r="AE1114" s="148"/>
      <c r="AF1114" s="148"/>
      <c r="AG1114" s="148" t="s">
        <v>436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25">
      <c r="A1115" s="155"/>
      <c r="B1115" s="156"/>
      <c r="C1115" s="192" t="s">
        <v>1344</v>
      </c>
      <c r="D1115" s="159"/>
      <c r="E1115" s="160">
        <v>0.23268</v>
      </c>
      <c r="F1115" s="158"/>
      <c r="G1115" s="158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8"/>
      <c r="AA1115" s="148"/>
      <c r="AB1115" s="148"/>
      <c r="AC1115" s="148"/>
      <c r="AD1115" s="148"/>
      <c r="AE1115" s="148"/>
      <c r="AF1115" s="148"/>
      <c r="AG1115" s="148" t="s">
        <v>436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25">
      <c r="A1116" s="155"/>
      <c r="B1116" s="156"/>
      <c r="C1116" s="192" t="s">
        <v>1345</v>
      </c>
      <c r="D1116" s="159"/>
      <c r="E1116" s="160">
        <v>0.12852</v>
      </c>
      <c r="F1116" s="158"/>
      <c r="G1116" s="158"/>
      <c r="H1116" s="158"/>
      <c r="I1116" s="158"/>
      <c r="J1116" s="158"/>
      <c r="K1116" s="158"/>
      <c r="L1116" s="158"/>
      <c r="M1116" s="158"/>
      <c r="N1116" s="157"/>
      <c r="O1116" s="157"/>
      <c r="P1116" s="157"/>
      <c r="Q1116" s="157"/>
      <c r="R1116" s="158"/>
      <c r="S1116" s="158"/>
      <c r="T1116" s="158"/>
      <c r="U1116" s="158"/>
      <c r="V1116" s="158"/>
      <c r="W1116" s="158"/>
      <c r="X1116" s="158"/>
      <c r="Y1116" s="158"/>
      <c r="Z1116" s="148"/>
      <c r="AA1116" s="148"/>
      <c r="AB1116" s="148"/>
      <c r="AC1116" s="148"/>
      <c r="AD1116" s="148"/>
      <c r="AE1116" s="148"/>
      <c r="AF1116" s="148"/>
      <c r="AG1116" s="148" t="s">
        <v>436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25">
      <c r="A1117" s="155"/>
      <c r="B1117" s="156"/>
      <c r="C1117" s="192" t="s">
        <v>1346</v>
      </c>
      <c r="D1117" s="159"/>
      <c r="E1117" s="160">
        <v>0.60984000000000005</v>
      </c>
      <c r="F1117" s="158"/>
      <c r="G1117" s="158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8"/>
      <c r="AA1117" s="148"/>
      <c r="AB1117" s="148"/>
      <c r="AC1117" s="148"/>
      <c r="AD1117" s="148"/>
      <c r="AE1117" s="148"/>
      <c r="AF1117" s="148"/>
      <c r="AG1117" s="148" t="s">
        <v>436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25">
      <c r="A1118" s="155"/>
      <c r="B1118" s="156"/>
      <c r="C1118" s="192" t="s">
        <v>1347</v>
      </c>
      <c r="D1118" s="159"/>
      <c r="E1118" s="160">
        <v>3.0366</v>
      </c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8"/>
      <c r="AA1118" s="148"/>
      <c r="AB1118" s="148"/>
      <c r="AC1118" s="148"/>
      <c r="AD1118" s="148"/>
      <c r="AE1118" s="148"/>
      <c r="AF1118" s="148"/>
      <c r="AG1118" s="148" t="s">
        <v>436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25">
      <c r="A1119" s="155"/>
      <c r="B1119" s="156"/>
      <c r="C1119" s="192" t="s">
        <v>1348</v>
      </c>
      <c r="D1119" s="159"/>
      <c r="E1119" s="160">
        <v>3.7170000000000001</v>
      </c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8"/>
      <c r="AA1119" s="148"/>
      <c r="AB1119" s="148"/>
      <c r="AC1119" s="148"/>
      <c r="AD1119" s="148"/>
      <c r="AE1119" s="148"/>
      <c r="AF1119" s="148"/>
      <c r="AG1119" s="148" t="s">
        <v>436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25">
      <c r="A1120" s="155"/>
      <c r="B1120" s="156"/>
      <c r="C1120" s="192" t="s">
        <v>1349</v>
      </c>
      <c r="D1120" s="159"/>
      <c r="E1120" s="160">
        <v>1.03908</v>
      </c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8"/>
      <c r="AA1120" s="148"/>
      <c r="AB1120" s="148"/>
      <c r="AC1120" s="148"/>
      <c r="AD1120" s="148"/>
      <c r="AE1120" s="148"/>
      <c r="AF1120" s="148"/>
      <c r="AG1120" s="148" t="s">
        <v>436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25">
      <c r="A1121" s="155"/>
      <c r="B1121" s="156"/>
      <c r="C1121" s="192" t="s">
        <v>1350</v>
      </c>
      <c r="D1121" s="159"/>
      <c r="E1121" s="160">
        <v>0.32591999999999999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8"/>
      <c r="AA1121" s="148"/>
      <c r="AB1121" s="148"/>
      <c r="AC1121" s="148"/>
      <c r="AD1121" s="148"/>
      <c r="AE1121" s="148"/>
      <c r="AF1121" s="148"/>
      <c r="AG1121" s="148" t="s">
        <v>436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25">
      <c r="A1122" s="155"/>
      <c r="B1122" s="156"/>
      <c r="C1122" s="192" t="s">
        <v>1351</v>
      </c>
      <c r="D1122" s="159"/>
      <c r="E1122" s="160">
        <v>0.32591999999999999</v>
      </c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8"/>
      <c r="AA1122" s="148"/>
      <c r="AB1122" s="148"/>
      <c r="AC1122" s="148"/>
      <c r="AD1122" s="148"/>
      <c r="AE1122" s="148"/>
      <c r="AF1122" s="148"/>
      <c r="AG1122" s="148" t="s">
        <v>436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25">
      <c r="A1123" s="155"/>
      <c r="B1123" s="156"/>
      <c r="C1123" s="192" t="s">
        <v>1352</v>
      </c>
      <c r="D1123" s="159"/>
      <c r="E1123" s="160">
        <v>2.6090399999999998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8"/>
      <c r="AA1123" s="148"/>
      <c r="AB1123" s="148"/>
      <c r="AC1123" s="148"/>
      <c r="AD1123" s="148"/>
      <c r="AE1123" s="148"/>
      <c r="AF1123" s="148"/>
      <c r="AG1123" s="148" t="s">
        <v>436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25">
      <c r="A1124" s="155"/>
      <c r="B1124" s="156"/>
      <c r="C1124" s="192" t="s">
        <v>1353</v>
      </c>
      <c r="D1124" s="159"/>
      <c r="E1124" s="160">
        <v>0.97692000000000001</v>
      </c>
      <c r="F1124" s="158"/>
      <c r="G1124" s="158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8"/>
      <c r="AA1124" s="148"/>
      <c r="AB1124" s="148"/>
      <c r="AC1124" s="148"/>
      <c r="AD1124" s="148"/>
      <c r="AE1124" s="148"/>
      <c r="AF1124" s="148"/>
      <c r="AG1124" s="148" t="s">
        <v>436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25">
      <c r="A1125" s="155"/>
      <c r="B1125" s="156"/>
      <c r="C1125" s="192" t="s">
        <v>1354</v>
      </c>
      <c r="D1125" s="159"/>
      <c r="E1125" s="160">
        <v>1.5800399999999999</v>
      </c>
      <c r="F1125" s="158"/>
      <c r="G1125" s="158"/>
      <c r="H1125" s="158"/>
      <c r="I1125" s="158"/>
      <c r="J1125" s="158"/>
      <c r="K1125" s="158"/>
      <c r="L1125" s="158"/>
      <c r="M1125" s="158"/>
      <c r="N1125" s="157"/>
      <c r="O1125" s="157"/>
      <c r="P1125" s="157"/>
      <c r="Q1125" s="157"/>
      <c r="R1125" s="158"/>
      <c r="S1125" s="158"/>
      <c r="T1125" s="158"/>
      <c r="U1125" s="158"/>
      <c r="V1125" s="158"/>
      <c r="W1125" s="158"/>
      <c r="X1125" s="158"/>
      <c r="Y1125" s="158"/>
      <c r="Z1125" s="148"/>
      <c r="AA1125" s="148"/>
      <c r="AB1125" s="148"/>
      <c r="AC1125" s="148"/>
      <c r="AD1125" s="148"/>
      <c r="AE1125" s="148"/>
      <c r="AF1125" s="148"/>
      <c r="AG1125" s="148" t="s">
        <v>436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25">
      <c r="A1126" s="155"/>
      <c r="B1126" s="156"/>
      <c r="C1126" s="192" t="s">
        <v>1355</v>
      </c>
      <c r="D1126" s="159"/>
      <c r="E1126" s="160">
        <v>0.28055999999999998</v>
      </c>
      <c r="F1126" s="158"/>
      <c r="G1126" s="158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8"/>
      <c r="AA1126" s="148"/>
      <c r="AB1126" s="148"/>
      <c r="AC1126" s="148"/>
      <c r="AD1126" s="148"/>
      <c r="AE1126" s="148"/>
      <c r="AF1126" s="148"/>
      <c r="AG1126" s="148" t="s">
        <v>436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25">
      <c r="A1127" s="155"/>
      <c r="B1127" s="156"/>
      <c r="C1127" s="192" t="s">
        <v>1356</v>
      </c>
      <c r="D1127" s="159"/>
      <c r="E1127" s="160">
        <v>1.14744</v>
      </c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8"/>
      <c r="AA1127" s="148"/>
      <c r="AB1127" s="148"/>
      <c r="AC1127" s="148"/>
      <c r="AD1127" s="148"/>
      <c r="AE1127" s="148"/>
      <c r="AF1127" s="148"/>
      <c r="AG1127" s="148" t="s">
        <v>436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25">
      <c r="A1128" s="155"/>
      <c r="B1128" s="156"/>
      <c r="C1128" s="192" t="s">
        <v>1357</v>
      </c>
      <c r="D1128" s="159"/>
      <c r="E1128" s="160">
        <v>0.76692000000000005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8"/>
      <c r="AA1128" s="148"/>
      <c r="AB1128" s="148"/>
      <c r="AC1128" s="148"/>
      <c r="AD1128" s="148"/>
      <c r="AE1128" s="148"/>
      <c r="AF1128" s="148"/>
      <c r="AG1128" s="148" t="s">
        <v>436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25">
      <c r="A1129" s="155"/>
      <c r="B1129" s="156"/>
      <c r="C1129" s="192" t="s">
        <v>1358</v>
      </c>
      <c r="D1129" s="159"/>
      <c r="E1129" s="160">
        <v>0.54767999999999994</v>
      </c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8"/>
      <c r="AA1129" s="148"/>
      <c r="AB1129" s="148"/>
      <c r="AC1129" s="148"/>
      <c r="AD1129" s="148"/>
      <c r="AE1129" s="148"/>
      <c r="AF1129" s="148"/>
      <c r="AG1129" s="148" t="s">
        <v>436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25">
      <c r="A1130" s="155"/>
      <c r="B1130" s="156"/>
      <c r="C1130" s="192" t="s">
        <v>1359</v>
      </c>
      <c r="D1130" s="159"/>
      <c r="E1130" s="160">
        <v>1.63548</v>
      </c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8"/>
      <c r="AA1130" s="148"/>
      <c r="AB1130" s="148"/>
      <c r="AC1130" s="148"/>
      <c r="AD1130" s="148"/>
      <c r="AE1130" s="148"/>
      <c r="AF1130" s="148"/>
      <c r="AG1130" s="148" t="s">
        <v>436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25">
      <c r="A1131" s="155"/>
      <c r="B1131" s="156"/>
      <c r="C1131" s="192" t="s">
        <v>1360</v>
      </c>
      <c r="D1131" s="159"/>
      <c r="E1131" s="160">
        <v>1.3355999999999999</v>
      </c>
      <c r="F1131" s="158"/>
      <c r="G1131" s="158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8"/>
      <c r="AA1131" s="148"/>
      <c r="AB1131" s="148"/>
      <c r="AC1131" s="148"/>
      <c r="AD1131" s="148"/>
      <c r="AE1131" s="148"/>
      <c r="AF1131" s="148"/>
      <c r="AG1131" s="148" t="s">
        <v>436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25">
      <c r="A1132" s="155"/>
      <c r="B1132" s="156"/>
      <c r="C1132" s="192" t="s">
        <v>1361</v>
      </c>
      <c r="D1132" s="159"/>
      <c r="E1132" s="160">
        <v>1.22472</v>
      </c>
      <c r="F1132" s="158"/>
      <c r="G1132" s="158"/>
      <c r="H1132" s="158"/>
      <c r="I1132" s="158"/>
      <c r="J1132" s="158"/>
      <c r="K1132" s="158"/>
      <c r="L1132" s="158"/>
      <c r="M1132" s="158"/>
      <c r="N1132" s="157"/>
      <c r="O1132" s="157"/>
      <c r="P1132" s="157"/>
      <c r="Q1132" s="157"/>
      <c r="R1132" s="158"/>
      <c r="S1132" s="158"/>
      <c r="T1132" s="158"/>
      <c r="U1132" s="158"/>
      <c r="V1132" s="158"/>
      <c r="W1132" s="158"/>
      <c r="X1132" s="158"/>
      <c r="Y1132" s="158"/>
      <c r="Z1132" s="148"/>
      <c r="AA1132" s="148"/>
      <c r="AB1132" s="148"/>
      <c r="AC1132" s="148"/>
      <c r="AD1132" s="148"/>
      <c r="AE1132" s="148"/>
      <c r="AF1132" s="148"/>
      <c r="AG1132" s="148" t="s">
        <v>436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25">
      <c r="A1133" s="155"/>
      <c r="B1133" s="156"/>
      <c r="C1133" s="194" t="s">
        <v>871</v>
      </c>
      <c r="D1133" s="161"/>
      <c r="E1133" s="162">
        <v>33.564720000000001</v>
      </c>
      <c r="F1133" s="158"/>
      <c r="G1133" s="158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8"/>
      <c r="AA1133" s="148"/>
      <c r="AB1133" s="148"/>
      <c r="AC1133" s="148"/>
      <c r="AD1133" s="148"/>
      <c r="AE1133" s="148"/>
      <c r="AF1133" s="148"/>
      <c r="AG1133" s="148" t="s">
        <v>436</v>
      </c>
      <c r="AH1133" s="148">
        <v>1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25">
      <c r="A1134" s="155"/>
      <c r="B1134" s="156"/>
      <c r="C1134" s="192" t="s">
        <v>1055</v>
      </c>
      <c r="D1134" s="159"/>
      <c r="E1134" s="160"/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8"/>
      <c r="AA1134" s="148"/>
      <c r="AB1134" s="148"/>
      <c r="AC1134" s="148"/>
      <c r="AD1134" s="148"/>
      <c r="AE1134" s="148"/>
      <c r="AF1134" s="148"/>
      <c r="AG1134" s="148" t="s">
        <v>436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25">
      <c r="A1135" s="155"/>
      <c r="B1135" s="156"/>
      <c r="C1135" s="192" t="s">
        <v>1362</v>
      </c>
      <c r="D1135" s="159"/>
      <c r="E1135" s="160">
        <v>6.3966000000000003</v>
      </c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8"/>
      <c r="AA1135" s="148"/>
      <c r="AB1135" s="148"/>
      <c r="AC1135" s="148"/>
      <c r="AD1135" s="148"/>
      <c r="AE1135" s="148"/>
      <c r="AF1135" s="148"/>
      <c r="AG1135" s="148" t="s">
        <v>436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25">
      <c r="A1136" s="155"/>
      <c r="B1136" s="156"/>
      <c r="C1136" s="192" t="s">
        <v>1363</v>
      </c>
      <c r="D1136" s="159"/>
      <c r="E1136" s="160">
        <v>0.84945000000000004</v>
      </c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8"/>
      <c r="AA1136" s="148"/>
      <c r="AB1136" s="148"/>
      <c r="AC1136" s="148"/>
      <c r="AD1136" s="148"/>
      <c r="AE1136" s="148"/>
      <c r="AF1136" s="148"/>
      <c r="AG1136" s="148" t="s">
        <v>436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25">
      <c r="A1137" s="155"/>
      <c r="B1137" s="156"/>
      <c r="C1137" s="192" t="s">
        <v>1364</v>
      </c>
      <c r="D1137" s="159"/>
      <c r="E1137" s="160">
        <v>1.3587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8"/>
      <c r="AA1137" s="148"/>
      <c r="AB1137" s="148"/>
      <c r="AC1137" s="148"/>
      <c r="AD1137" s="148"/>
      <c r="AE1137" s="148"/>
      <c r="AF1137" s="148"/>
      <c r="AG1137" s="148" t="s">
        <v>436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25">
      <c r="A1138" s="155"/>
      <c r="B1138" s="156"/>
      <c r="C1138" s="192" t="s">
        <v>1365</v>
      </c>
      <c r="D1138" s="159"/>
      <c r="E1138" s="160">
        <v>1.3739300000000001</v>
      </c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8"/>
      <c r="AA1138" s="148"/>
      <c r="AB1138" s="148"/>
      <c r="AC1138" s="148"/>
      <c r="AD1138" s="148"/>
      <c r="AE1138" s="148"/>
      <c r="AF1138" s="148"/>
      <c r="AG1138" s="148" t="s">
        <v>436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25">
      <c r="A1139" s="155"/>
      <c r="B1139" s="156"/>
      <c r="C1139" s="192" t="s">
        <v>1366</v>
      </c>
      <c r="D1139" s="159"/>
      <c r="E1139" s="160">
        <v>0.91664999999999996</v>
      </c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8"/>
      <c r="AA1139" s="148"/>
      <c r="AB1139" s="148"/>
      <c r="AC1139" s="148"/>
      <c r="AD1139" s="148"/>
      <c r="AE1139" s="148"/>
      <c r="AF1139" s="148"/>
      <c r="AG1139" s="148" t="s">
        <v>436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25">
      <c r="A1140" s="155"/>
      <c r="B1140" s="156"/>
      <c r="C1140" s="192" t="s">
        <v>1367</v>
      </c>
      <c r="D1140" s="159"/>
      <c r="E1140" s="160">
        <v>1.69733</v>
      </c>
      <c r="F1140" s="158"/>
      <c r="G1140" s="158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8"/>
      <c r="AA1140" s="148"/>
      <c r="AB1140" s="148"/>
      <c r="AC1140" s="148"/>
      <c r="AD1140" s="148"/>
      <c r="AE1140" s="148"/>
      <c r="AF1140" s="148"/>
      <c r="AG1140" s="148" t="s">
        <v>436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25">
      <c r="A1141" s="155"/>
      <c r="B1141" s="156"/>
      <c r="C1141" s="194" t="s">
        <v>871</v>
      </c>
      <c r="D1141" s="161"/>
      <c r="E1141" s="162">
        <v>12.592650000000001</v>
      </c>
      <c r="F1141" s="158"/>
      <c r="G1141" s="158"/>
      <c r="H1141" s="158"/>
      <c r="I1141" s="158"/>
      <c r="J1141" s="158"/>
      <c r="K1141" s="158"/>
      <c r="L1141" s="158"/>
      <c r="M1141" s="158"/>
      <c r="N1141" s="157"/>
      <c r="O1141" s="157"/>
      <c r="P1141" s="157"/>
      <c r="Q1141" s="157"/>
      <c r="R1141" s="158"/>
      <c r="S1141" s="158"/>
      <c r="T1141" s="158"/>
      <c r="U1141" s="158"/>
      <c r="V1141" s="158"/>
      <c r="W1141" s="158"/>
      <c r="X1141" s="158"/>
      <c r="Y1141" s="158"/>
      <c r="Z1141" s="148"/>
      <c r="AA1141" s="148"/>
      <c r="AB1141" s="148"/>
      <c r="AC1141" s="148"/>
      <c r="AD1141" s="148"/>
      <c r="AE1141" s="148"/>
      <c r="AF1141" s="148"/>
      <c r="AG1141" s="148" t="s">
        <v>436</v>
      </c>
      <c r="AH1141" s="148">
        <v>1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25">
      <c r="A1142" s="155"/>
      <c r="B1142" s="156"/>
      <c r="C1142" s="192" t="s">
        <v>1064</v>
      </c>
      <c r="D1142" s="159"/>
      <c r="E1142" s="160"/>
      <c r="F1142" s="158"/>
      <c r="G1142" s="158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8"/>
      <c r="AA1142" s="148"/>
      <c r="AB1142" s="148"/>
      <c r="AC1142" s="148"/>
      <c r="AD1142" s="148"/>
      <c r="AE1142" s="148"/>
      <c r="AF1142" s="148"/>
      <c r="AG1142" s="148" t="s">
        <v>436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25">
      <c r="A1143" s="155"/>
      <c r="B1143" s="156"/>
      <c r="C1143" s="192" t="s">
        <v>1368</v>
      </c>
      <c r="D1143" s="159"/>
      <c r="E1143" s="160">
        <v>0.28034999999999999</v>
      </c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8"/>
      <c r="AA1143" s="148"/>
      <c r="AB1143" s="148"/>
      <c r="AC1143" s="148"/>
      <c r="AD1143" s="148"/>
      <c r="AE1143" s="148"/>
      <c r="AF1143" s="148"/>
      <c r="AG1143" s="148" t="s">
        <v>436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25">
      <c r="A1144" s="155"/>
      <c r="B1144" s="156"/>
      <c r="C1144" s="192" t="s">
        <v>1369</v>
      </c>
      <c r="D1144" s="159"/>
      <c r="E1144" s="160">
        <v>0.70118999999999998</v>
      </c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8"/>
      <c r="AA1144" s="148"/>
      <c r="AB1144" s="148"/>
      <c r="AC1144" s="148"/>
      <c r="AD1144" s="148"/>
      <c r="AE1144" s="148"/>
      <c r="AF1144" s="148"/>
      <c r="AG1144" s="148" t="s">
        <v>436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25">
      <c r="A1145" s="155"/>
      <c r="B1145" s="156"/>
      <c r="C1145" s="194" t="s">
        <v>871</v>
      </c>
      <c r="D1145" s="161"/>
      <c r="E1145" s="162">
        <v>0.98153999999999997</v>
      </c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8"/>
      <c r="AA1145" s="148"/>
      <c r="AB1145" s="148"/>
      <c r="AC1145" s="148"/>
      <c r="AD1145" s="148"/>
      <c r="AE1145" s="148"/>
      <c r="AF1145" s="148"/>
      <c r="AG1145" s="148" t="s">
        <v>436</v>
      </c>
      <c r="AH1145" s="148">
        <v>1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3" x14ac:dyDescent="0.25">
      <c r="A1146" s="155"/>
      <c r="B1146" s="156"/>
      <c r="C1146" s="192" t="s">
        <v>1067</v>
      </c>
      <c r="D1146" s="159"/>
      <c r="E1146" s="160"/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8"/>
      <c r="AA1146" s="148"/>
      <c r="AB1146" s="148"/>
      <c r="AC1146" s="148"/>
      <c r="AD1146" s="148"/>
      <c r="AE1146" s="148"/>
      <c r="AF1146" s="148"/>
      <c r="AG1146" s="148" t="s">
        <v>436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3" x14ac:dyDescent="0.25">
      <c r="A1147" s="155"/>
      <c r="B1147" s="156"/>
      <c r="C1147" s="192" t="s">
        <v>1370</v>
      </c>
      <c r="D1147" s="159"/>
      <c r="E1147" s="160">
        <v>0.19824</v>
      </c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8"/>
      <c r="AA1147" s="148"/>
      <c r="AB1147" s="148"/>
      <c r="AC1147" s="148"/>
      <c r="AD1147" s="148"/>
      <c r="AE1147" s="148"/>
      <c r="AF1147" s="148"/>
      <c r="AG1147" s="148" t="s">
        <v>436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3" x14ac:dyDescent="0.25">
      <c r="A1148" s="155"/>
      <c r="B1148" s="156"/>
      <c r="C1148" s="192" t="s">
        <v>1371</v>
      </c>
      <c r="D1148" s="159"/>
      <c r="E1148" s="160">
        <v>7.1819999999999995E-2</v>
      </c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8"/>
      <c r="AA1148" s="148"/>
      <c r="AB1148" s="148"/>
      <c r="AC1148" s="148"/>
      <c r="AD1148" s="148"/>
      <c r="AE1148" s="148"/>
      <c r="AF1148" s="148"/>
      <c r="AG1148" s="148" t="s">
        <v>436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3" x14ac:dyDescent="0.25">
      <c r="A1149" s="155"/>
      <c r="B1149" s="156"/>
      <c r="C1149" s="192" t="s">
        <v>1372</v>
      </c>
      <c r="D1149" s="159"/>
      <c r="E1149" s="160">
        <v>0.16547999999999999</v>
      </c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8"/>
      <c r="AA1149" s="148"/>
      <c r="AB1149" s="148"/>
      <c r="AC1149" s="148"/>
      <c r="AD1149" s="148"/>
      <c r="AE1149" s="148"/>
      <c r="AF1149" s="148"/>
      <c r="AG1149" s="148" t="s">
        <v>436</v>
      </c>
      <c r="AH1149" s="148">
        <v>0</v>
      </c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3" x14ac:dyDescent="0.25">
      <c r="A1150" s="155"/>
      <c r="B1150" s="156"/>
      <c r="C1150" s="192" t="s">
        <v>1373</v>
      </c>
      <c r="D1150" s="159"/>
      <c r="E1150" s="160">
        <v>7.9799999999999996E-2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8"/>
      <c r="AA1150" s="148"/>
      <c r="AB1150" s="148"/>
      <c r="AC1150" s="148"/>
      <c r="AD1150" s="148"/>
      <c r="AE1150" s="148"/>
      <c r="AF1150" s="148"/>
      <c r="AG1150" s="148" t="s">
        <v>436</v>
      </c>
      <c r="AH1150" s="148">
        <v>0</v>
      </c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3" x14ac:dyDescent="0.25">
      <c r="A1151" s="155"/>
      <c r="B1151" s="156"/>
      <c r="C1151" s="194" t="s">
        <v>871</v>
      </c>
      <c r="D1151" s="161"/>
      <c r="E1151" s="162">
        <v>0.51534000000000002</v>
      </c>
      <c r="F1151" s="158"/>
      <c r="G1151" s="158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8"/>
      <c r="AA1151" s="148"/>
      <c r="AB1151" s="148"/>
      <c r="AC1151" s="148"/>
      <c r="AD1151" s="148"/>
      <c r="AE1151" s="148"/>
      <c r="AF1151" s="148"/>
      <c r="AG1151" s="148" t="s">
        <v>436</v>
      </c>
      <c r="AH1151" s="148">
        <v>1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1" x14ac:dyDescent="0.25">
      <c r="A1152" s="175">
        <v>164</v>
      </c>
      <c r="B1152" s="176" t="s">
        <v>1374</v>
      </c>
      <c r="C1152" s="191" t="s">
        <v>1375</v>
      </c>
      <c r="D1152" s="177" t="s">
        <v>429</v>
      </c>
      <c r="E1152" s="178">
        <v>13.80645</v>
      </c>
      <c r="F1152" s="179"/>
      <c r="G1152" s="180">
        <f>ROUND(E1152*F1152,2)</f>
        <v>0</v>
      </c>
      <c r="H1152" s="179"/>
      <c r="I1152" s="180">
        <f>ROUND(E1152*H1152,2)</f>
        <v>0</v>
      </c>
      <c r="J1152" s="179"/>
      <c r="K1152" s="180">
        <f>ROUND(E1152*J1152,2)</f>
        <v>0</v>
      </c>
      <c r="L1152" s="180">
        <v>21</v>
      </c>
      <c r="M1152" s="180">
        <f>G1152*(1+L1152/100)</f>
        <v>0</v>
      </c>
      <c r="N1152" s="178">
        <v>0.03</v>
      </c>
      <c r="O1152" s="178">
        <f>ROUND(E1152*N1152,2)</f>
        <v>0.41</v>
      </c>
      <c r="P1152" s="178">
        <v>0</v>
      </c>
      <c r="Q1152" s="178">
        <f>ROUND(E1152*P1152,2)</f>
        <v>0</v>
      </c>
      <c r="R1152" s="180" t="s">
        <v>1130</v>
      </c>
      <c r="S1152" s="180" t="s">
        <v>430</v>
      </c>
      <c r="T1152" s="181" t="s">
        <v>431</v>
      </c>
      <c r="U1152" s="158">
        <v>0</v>
      </c>
      <c r="V1152" s="158">
        <f>ROUND(E1152*U1152,2)</f>
        <v>0</v>
      </c>
      <c r="W1152" s="158"/>
      <c r="X1152" s="158" t="s">
        <v>1131</v>
      </c>
      <c r="Y1152" s="158" t="s">
        <v>433</v>
      </c>
      <c r="Z1152" s="148"/>
      <c r="AA1152" s="148"/>
      <c r="AB1152" s="148"/>
      <c r="AC1152" s="148"/>
      <c r="AD1152" s="148"/>
      <c r="AE1152" s="148"/>
      <c r="AF1152" s="148"/>
      <c r="AG1152" s="148" t="s">
        <v>1132</v>
      </c>
      <c r="AH1152" s="148"/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2" x14ac:dyDescent="0.25">
      <c r="A1153" s="155"/>
      <c r="B1153" s="156"/>
      <c r="C1153" s="192" t="s">
        <v>573</v>
      </c>
      <c r="D1153" s="159"/>
      <c r="E1153" s="160"/>
      <c r="F1153" s="158"/>
      <c r="G1153" s="158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8"/>
      <c r="AA1153" s="148"/>
      <c r="AB1153" s="148"/>
      <c r="AC1153" s="148"/>
      <c r="AD1153" s="148"/>
      <c r="AE1153" s="148"/>
      <c r="AF1153" s="148"/>
      <c r="AG1153" s="148" t="s">
        <v>436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25">
      <c r="A1154" s="155"/>
      <c r="B1154" s="156"/>
      <c r="C1154" s="192" t="s">
        <v>1072</v>
      </c>
      <c r="D1154" s="159"/>
      <c r="E1154" s="160"/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8"/>
      <c r="AA1154" s="148"/>
      <c r="AB1154" s="148"/>
      <c r="AC1154" s="148"/>
      <c r="AD1154" s="148"/>
      <c r="AE1154" s="148"/>
      <c r="AF1154" s="148"/>
      <c r="AG1154" s="148" t="s">
        <v>436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25">
      <c r="A1155" s="155"/>
      <c r="B1155" s="156"/>
      <c r="C1155" s="192" t="s">
        <v>1376</v>
      </c>
      <c r="D1155" s="159"/>
      <c r="E1155" s="160">
        <v>0.36603000000000002</v>
      </c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8"/>
      <c r="AA1155" s="148"/>
      <c r="AB1155" s="148"/>
      <c r="AC1155" s="148"/>
      <c r="AD1155" s="148"/>
      <c r="AE1155" s="148"/>
      <c r="AF1155" s="148"/>
      <c r="AG1155" s="148" t="s">
        <v>436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25">
      <c r="A1156" s="155"/>
      <c r="B1156" s="156"/>
      <c r="C1156" s="192" t="s">
        <v>1377</v>
      </c>
      <c r="D1156" s="159"/>
      <c r="E1156" s="160">
        <v>4.4087399999999999</v>
      </c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8"/>
      <c r="AA1156" s="148"/>
      <c r="AB1156" s="148"/>
      <c r="AC1156" s="148"/>
      <c r="AD1156" s="148"/>
      <c r="AE1156" s="148"/>
      <c r="AF1156" s="148"/>
      <c r="AG1156" s="148" t="s">
        <v>436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25">
      <c r="A1157" s="155"/>
      <c r="B1157" s="156"/>
      <c r="C1157" s="192" t="s">
        <v>1378</v>
      </c>
      <c r="D1157" s="159"/>
      <c r="E1157" s="160">
        <v>0.28287000000000001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8"/>
      <c r="AA1157" s="148"/>
      <c r="AB1157" s="148"/>
      <c r="AC1157" s="148"/>
      <c r="AD1157" s="148"/>
      <c r="AE1157" s="148"/>
      <c r="AF1157" s="148"/>
      <c r="AG1157" s="148" t="s">
        <v>436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25">
      <c r="A1158" s="155"/>
      <c r="B1158" s="156"/>
      <c r="C1158" s="192" t="s">
        <v>1379</v>
      </c>
      <c r="D1158" s="159"/>
      <c r="E1158" s="160">
        <v>0.45863999999999999</v>
      </c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8"/>
      <c r="AA1158" s="148"/>
      <c r="AB1158" s="148"/>
      <c r="AC1158" s="148"/>
      <c r="AD1158" s="148"/>
      <c r="AE1158" s="148"/>
      <c r="AF1158" s="148"/>
      <c r="AG1158" s="148" t="s">
        <v>436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25">
      <c r="A1159" s="155"/>
      <c r="B1159" s="156"/>
      <c r="C1159" s="192" t="s">
        <v>1380</v>
      </c>
      <c r="D1159" s="159"/>
      <c r="E1159" s="160">
        <v>8.6309999999999998E-2</v>
      </c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8"/>
      <c r="AA1159" s="148"/>
      <c r="AB1159" s="148"/>
      <c r="AC1159" s="148"/>
      <c r="AD1159" s="148"/>
      <c r="AE1159" s="148"/>
      <c r="AF1159" s="148"/>
      <c r="AG1159" s="148" t="s">
        <v>436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25">
      <c r="A1160" s="155"/>
      <c r="B1160" s="156"/>
      <c r="C1160" s="192" t="s">
        <v>1381</v>
      </c>
      <c r="D1160" s="159"/>
      <c r="E1160" s="160">
        <v>8.6309999999999998E-2</v>
      </c>
      <c r="F1160" s="158"/>
      <c r="G1160" s="158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8"/>
      <c r="AA1160" s="148"/>
      <c r="AB1160" s="148"/>
      <c r="AC1160" s="148"/>
      <c r="AD1160" s="148"/>
      <c r="AE1160" s="148"/>
      <c r="AF1160" s="148"/>
      <c r="AG1160" s="148" t="s">
        <v>436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25">
      <c r="A1161" s="155"/>
      <c r="B1161" s="156"/>
      <c r="C1161" s="192" t="s">
        <v>1382</v>
      </c>
      <c r="D1161" s="159"/>
      <c r="E1161" s="160">
        <v>0.26523000000000002</v>
      </c>
      <c r="F1161" s="158"/>
      <c r="G1161" s="158"/>
      <c r="H1161" s="158"/>
      <c r="I1161" s="158"/>
      <c r="J1161" s="158"/>
      <c r="K1161" s="158"/>
      <c r="L1161" s="158"/>
      <c r="M1161" s="158"/>
      <c r="N1161" s="157"/>
      <c r="O1161" s="157"/>
      <c r="P1161" s="157"/>
      <c r="Q1161" s="157"/>
      <c r="R1161" s="158"/>
      <c r="S1161" s="158"/>
      <c r="T1161" s="158"/>
      <c r="U1161" s="158"/>
      <c r="V1161" s="158"/>
      <c r="W1161" s="158"/>
      <c r="X1161" s="158"/>
      <c r="Y1161" s="158"/>
      <c r="Z1161" s="148"/>
      <c r="AA1161" s="148"/>
      <c r="AB1161" s="148"/>
      <c r="AC1161" s="148"/>
      <c r="AD1161" s="148"/>
      <c r="AE1161" s="148"/>
      <c r="AF1161" s="148"/>
      <c r="AG1161" s="148" t="s">
        <v>436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25">
      <c r="A1162" s="155"/>
      <c r="B1162" s="156"/>
      <c r="C1162" s="192" t="s">
        <v>1383</v>
      </c>
      <c r="D1162" s="159"/>
      <c r="E1162" s="160">
        <v>8.3159999999999998E-2</v>
      </c>
      <c r="F1162" s="158"/>
      <c r="G1162" s="158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8"/>
      <c r="AA1162" s="148"/>
      <c r="AB1162" s="148"/>
      <c r="AC1162" s="148"/>
      <c r="AD1162" s="148"/>
      <c r="AE1162" s="148"/>
      <c r="AF1162" s="148"/>
      <c r="AG1162" s="148" t="s">
        <v>436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25">
      <c r="A1163" s="155"/>
      <c r="B1163" s="156"/>
      <c r="C1163" s="192" t="s">
        <v>1384</v>
      </c>
      <c r="D1163" s="159"/>
      <c r="E1163" s="160">
        <v>6.7409999999999998E-2</v>
      </c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8"/>
      <c r="AA1163" s="148"/>
      <c r="AB1163" s="148"/>
      <c r="AC1163" s="148"/>
      <c r="AD1163" s="148"/>
      <c r="AE1163" s="148"/>
      <c r="AF1163" s="148"/>
      <c r="AG1163" s="148" t="s">
        <v>436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25">
      <c r="A1164" s="155"/>
      <c r="B1164" s="156"/>
      <c r="C1164" s="192" t="s">
        <v>1385</v>
      </c>
      <c r="D1164" s="159"/>
      <c r="E1164" s="160">
        <v>2.3769900000000002</v>
      </c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8"/>
      <c r="AA1164" s="148"/>
      <c r="AB1164" s="148"/>
      <c r="AC1164" s="148"/>
      <c r="AD1164" s="148"/>
      <c r="AE1164" s="148"/>
      <c r="AF1164" s="148"/>
      <c r="AG1164" s="148" t="s">
        <v>436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25">
      <c r="A1165" s="155"/>
      <c r="B1165" s="156"/>
      <c r="C1165" s="192" t="s">
        <v>1386</v>
      </c>
      <c r="D1165" s="159"/>
      <c r="E1165" s="160">
        <v>2.1464099999999999</v>
      </c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8"/>
      <c r="AA1165" s="148"/>
      <c r="AB1165" s="148"/>
      <c r="AC1165" s="148"/>
      <c r="AD1165" s="148"/>
      <c r="AE1165" s="148"/>
      <c r="AF1165" s="148"/>
      <c r="AG1165" s="148" t="s">
        <v>436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25">
      <c r="A1166" s="155"/>
      <c r="B1166" s="156"/>
      <c r="C1166" s="194" t="s">
        <v>871</v>
      </c>
      <c r="D1166" s="161"/>
      <c r="E1166" s="162">
        <v>10.6281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8"/>
      <c r="AA1166" s="148"/>
      <c r="AB1166" s="148"/>
      <c r="AC1166" s="148"/>
      <c r="AD1166" s="148"/>
      <c r="AE1166" s="148"/>
      <c r="AF1166" s="148"/>
      <c r="AG1166" s="148" t="s">
        <v>436</v>
      </c>
      <c r="AH1166" s="148">
        <v>1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25">
      <c r="A1167" s="155"/>
      <c r="B1167" s="156"/>
      <c r="C1167" s="192" t="s">
        <v>1084</v>
      </c>
      <c r="D1167" s="159"/>
      <c r="E1167" s="160"/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8"/>
      <c r="AA1167" s="148"/>
      <c r="AB1167" s="148"/>
      <c r="AC1167" s="148"/>
      <c r="AD1167" s="148"/>
      <c r="AE1167" s="148"/>
      <c r="AF1167" s="148"/>
      <c r="AG1167" s="148" t="s">
        <v>436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25">
      <c r="A1168" s="155"/>
      <c r="B1168" s="156"/>
      <c r="C1168" s="192" t="s">
        <v>1387</v>
      </c>
      <c r="D1168" s="159"/>
      <c r="E1168" s="160">
        <v>1.5787800000000001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8"/>
      <c r="AA1168" s="148"/>
      <c r="AB1168" s="148"/>
      <c r="AC1168" s="148"/>
      <c r="AD1168" s="148"/>
      <c r="AE1168" s="148"/>
      <c r="AF1168" s="148"/>
      <c r="AG1168" s="148" t="s">
        <v>436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25">
      <c r="A1169" s="155"/>
      <c r="B1169" s="156"/>
      <c r="C1169" s="194" t="s">
        <v>871</v>
      </c>
      <c r="D1169" s="161"/>
      <c r="E1169" s="162">
        <v>1.5787800000000001</v>
      </c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8"/>
      <c r="AA1169" s="148"/>
      <c r="AB1169" s="148"/>
      <c r="AC1169" s="148"/>
      <c r="AD1169" s="148"/>
      <c r="AE1169" s="148"/>
      <c r="AF1169" s="148"/>
      <c r="AG1169" s="148" t="s">
        <v>436</v>
      </c>
      <c r="AH1169" s="148">
        <v>1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25">
      <c r="A1170" s="155"/>
      <c r="B1170" s="156"/>
      <c r="C1170" s="192" t="s">
        <v>1086</v>
      </c>
      <c r="D1170" s="159"/>
      <c r="E1170" s="160"/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8"/>
      <c r="AA1170" s="148"/>
      <c r="AB1170" s="148"/>
      <c r="AC1170" s="148"/>
      <c r="AD1170" s="148"/>
      <c r="AE1170" s="148"/>
      <c r="AF1170" s="148"/>
      <c r="AG1170" s="148" t="s">
        <v>436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25">
      <c r="A1171" s="155"/>
      <c r="B1171" s="156"/>
      <c r="C1171" s="192" t="s">
        <v>1388</v>
      </c>
      <c r="D1171" s="159"/>
      <c r="E1171" s="160">
        <v>1.0073700000000001</v>
      </c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8"/>
      <c r="AA1171" s="148"/>
      <c r="AB1171" s="148"/>
      <c r="AC1171" s="148"/>
      <c r="AD1171" s="148"/>
      <c r="AE1171" s="148"/>
      <c r="AF1171" s="148"/>
      <c r="AG1171" s="148" t="s">
        <v>436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25">
      <c r="A1172" s="155"/>
      <c r="B1172" s="156"/>
      <c r="C1172" s="192" t="s">
        <v>1389</v>
      </c>
      <c r="D1172" s="159"/>
      <c r="E1172" s="160">
        <v>0.59219999999999995</v>
      </c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8"/>
      <c r="AA1172" s="148"/>
      <c r="AB1172" s="148"/>
      <c r="AC1172" s="148"/>
      <c r="AD1172" s="148"/>
      <c r="AE1172" s="148"/>
      <c r="AF1172" s="148"/>
      <c r="AG1172" s="148" t="s">
        <v>436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25">
      <c r="A1173" s="155"/>
      <c r="B1173" s="156"/>
      <c r="C1173" s="194" t="s">
        <v>871</v>
      </c>
      <c r="D1173" s="161"/>
      <c r="E1173" s="162">
        <v>1.5995699999999999</v>
      </c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8"/>
      <c r="AA1173" s="148"/>
      <c r="AB1173" s="148"/>
      <c r="AC1173" s="148"/>
      <c r="AD1173" s="148"/>
      <c r="AE1173" s="148"/>
      <c r="AF1173" s="148"/>
      <c r="AG1173" s="148" t="s">
        <v>436</v>
      </c>
      <c r="AH1173" s="148">
        <v>1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ht="20.399999999999999" outlineLevel="1" x14ac:dyDescent="0.25">
      <c r="A1174" s="175">
        <v>165</v>
      </c>
      <c r="B1174" s="176" t="s">
        <v>1390</v>
      </c>
      <c r="C1174" s="191" t="s">
        <v>1391</v>
      </c>
      <c r="D1174" s="177" t="s">
        <v>485</v>
      </c>
      <c r="E1174" s="178">
        <v>296.28899999999999</v>
      </c>
      <c r="F1174" s="179"/>
      <c r="G1174" s="180">
        <f>ROUND(E1174*F1174,2)</f>
        <v>0</v>
      </c>
      <c r="H1174" s="179"/>
      <c r="I1174" s="180">
        <f>ROUND(E1174*H1174,2)</f>
        <v>0</v>
      </c>
      <c r="J1174" s="179"/>
      <c r="K1174" s="180">
        <f>ROUND(E1174*J1174,2)</f>
        <v>0</v>
      </c>
      <c r="L1174" s="180">
        <v>21</v>
      </c>
      <c r="M1174" s="180">
        <f>G1174*(1+L1174/100)</f>
        <v>0</v>
      </c>
      <c r="N1174" s="178">
        <v>6.0000000000000001E-3</v>
      </c>
      <c r="O1174" s="178">
        <f>ROUND(E1174*N1174,2)</f>
        <v>1.78</v>
      </c>
      <c r="P1174" s="178">
        <v>0</v>
      </c>
      <c r="Q1174" s="178">
        <f>ROUND(E1174*P1174,2)</f>
        <v>0</v>
      </c>
      <c r="R1174" s="180" t="s">
        <v>1130</v>
      </c>
      <c r="S1174" s="180" t="s">
        <v>430</v>
      </c>
      <c r="T1174" s="181" t="s">
        <v>431</v>
      </c>
      <c r="U1174" s="158">
        <v>0</v>
      </c>
      <c r="V1174" s="158">
        <f>ROUND(E1174*U1174,2)</f>
        <v>0</v>
      </c>
      <c r="W1174" s="158"/>
      <c r="X1174" s="158" t="s">
        <v>1131</v>
      </c>
      <c r="Y1174" s="158" t="s">
        <v>433</v>
      </c>
      <c r="Z1174" s="148"/>
      <c r="AA1174" s="148"/>
      <c r="AB1174" s="148"/>
      <c r="AC1174" s="148"/>
      <c r="AD1174" s="148"/>
      <c r="AE1174" s="148"/>
      <c r="AF1174" s="148"/>
      <c r="AG1174" s="148" t="s">
        <v>1132</v>
      </c>
      <c r="AH1174" s="148"/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2" x14ac:dyDescent="0.25">
      <c r="A1175" s="155"/>
      <c r="B1175" s="156"/>
      <c r="C1175" s="192" t="s">
        <v>573</v>
      </c>
      <c r="D1175" s="159"/>
      <c r="E1175" s="160"/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8"/>
      <c r="AA1175" s="148"/>
      <c r="AB1175" s="148"/>
      <c r="AC1175" s="148"/>
      <c r="AD1175" s="148"/>
      <c r="AE1175" s="148"/>
      <c r="AF1175" s="148"/>
      <c r="AG1175" s="148" t="s">
        <v>436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25">
      <c r="A1176" s="155"/>
      <c r="B1176" s="156"/>
      <c r="C1176" s="192" t="s">
        <v>1050</v>
      </c>
      <c r="D1176" s="159"/>
      <c r="E1176" s="160"/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8"/>
      <c r="AA1176" s="148"/>
      <c r="AB1176" s="148"/>
      <c r="AC1176" s="148"/>
      <c r="AD1176" s="148"/>
      <c r="AE1176" s="148"/>
      <c r="AF1176" s="148"/>
      <c r="AG1176" s="148" t="s">
        <v>436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25">
      <c r="A1177" s="155"/>
      <c r="B1177" s="156"/>
      <c r="C1177" s="192" t="s">
        <v>1392</v>
      </c>
      <c r="D1177" s="159"/>
      <c r="E1177" s="160">
        <v>26.848500000000001</v>
      </c>
      <c r="F1177" s="158"/>
      <c r="G1177" s="158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8"/>
      <c r="AA1177" s="148"/>
      <c r="AB1177" s="148"/>
      <c r="AC1177" s="148"/>
      <c r="AD1177" s="148"/>
      <c r="AE1177" s="148"/>
      <c r="AF1177" s="148"/>
      <c r="AG1177" s="148" t="s">
        <v>436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25">
      <c r="A1178" s="155"/>
      <c r="B1178" s="156"/>
      <c r="C1178" s="192" t="s">
        <v>1393</v>
      </c>
      <c r="D1178" s="159"/>
      <c r="E1178" s="160">
        <v>17.587499999999999</v>
      </c>
      <c r="F1178" s="158"/>
      <c r="G1178" s="158"/>
      <c r="H1178" s="158"/>
      <c r="I1178" s="158"/>
      <c r="J1178" s="158"/>
      <c r="K1178" s="158"/>
      <c r="L1178" s="158"/>
      <c r="M1178" s="158"/>
      <c r="N1178" s="157"/>
      <c r="O1178" s="157"/>
      <c r="P1178" s="157"/>
      <c r="Q1178" s="157"/>
      <c r="R1178" s="158"/>
      <c r="S1178" s="158"/>
      <c r="T1178" s="158"/>
      <c r="U1178" s="158"/>
      <c r="V1178" s="158"/>
      <c r="W1178" s="158"/>
      <c r="X1178" s="158"/>
      <c r="Y1178" s="158"/>
      <c r="Z1178" s="148"/>
      <c r="AA1178" s="148"/>
      <c r="AB1178" s="148"/>
      <c r="AC1178" s="148"/>
      <c r="AD1178" s="148"/>
      <c r="AE1178" s="148"/>
      <c r="AF1178" s="148"/>
      <c r="AG1178" s="148" t="s">
        <v>436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25">
      <c r="A1179" s="155"/>
      <c r="B1179" s="156"/>
      <c r="C1179" s="194" t="s">
        <v>871</v>
      </c>
      <c r="D1179" s="161"/>
      <c r="E1179" s="162">
        <v>44.436</v>
      </c>
      <c r="F1179" s="158"/>
      <c r="G1179" s="158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8"/>
      <c r="AA1179" s="148"/>
      <c r="AB1179" s="148"/>
      <c r="AC1179" s="148"/>
      <c r="AD1179" s="148"/>
      <c r="AE1179" s="148"/>
      <c r="AF1179" s="148"/>
      <c r="AG1179" s="148" t="s">
        <v>436</v>
      </c>
      <c r="AH1179" s="148">
        <v>1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3" x14ac:dyDescent="0.25">
      <c r="A1180" s="155"/>
      <c r="B1180" s="156"/>
      <c r="C1180" s="192" t="s">
        <v>1055</v>
      </c>
      <c r="D1180" s="159"/>
      <c r="E1180" s="160"/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8"/>
      <c r="AA1180" s="148"/>
      <c r="AB1180" s="148"/>
      <c r="AC1180" s="148"/>
      <c r="AD1180" s="148"/>
      <c r="AE1180" s="148"/>
      <c r="AF1180" s="148"/>
      <c r="AG1180" s="148" t="s">
        <v>436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3" x14ac:dyDescent="0.25">
      <c r="A1181" s="155"/>
      <c r="B1181" s="156"/>
      <c r="C1181" s="192" t="s">
        <v>1394</v>
      </c>
      <c r="D1181" s="159"/>
      <c r="E1181" s="160">
        <v>127.932</v>
      </c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8"/>
      <c r="AA1181" s="148"/>
      <c r="AB1181" s="148"/>
      <c r="AC1181" s="148"/>
      <c r="AD1181" s="148"/>
      <c r="AE1181" s="148"/>
      <c r="AF1181" s="148"/>
      <c r="AG1181" s="148" t="s">
        <v>436</v>
      </c>
      <c r="AH1181" s="148">
        <v>0</v>
      </c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3" x14ac:dyDescent="0.25">
      <c r="A1182" s="155"/>
      <c r="B1182" s="156"/>
      <c r="C1182" s="192" t="s">
        <v>1395</v>
      </c>
      <c r="D1182" s="159"/>
      <c r="E1182" s="160">
        <v>16.989000000000001</v>
      </c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8"/>
      <c r="AA1182" s="148"/>
      <c r="AB1182" s="148"/>
      <c r="AC1182" s="148"/>
      <c r="AD1182" s="148"/>
      <c r="AE1182" s="148"/>
      <c r="AF1182" s="148"/>
      <c r="AG1182" s="148" t="s">
        <v>436</v>
      </c>
      <c r="AH1182" s="148">
        <v>0</v>
      </c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3" x14ac:dyDescent="0.25">
      <c r="A1183" s="155"/>
      <c r="B1183" s="156"/>
      <c r="C1183" s="192" t="s">
        <v>1396</v>
      </c>
      <c r="D1183" s="159"/>
      <c r="E1183" s="160">
        <v>27.173999999999999</v>
      </c>
      <c r="F1183" s="158"/>
      <c r="G1183" s="158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8"/>
      <c r="AA1183" s="148"/>
      <c r="AB1183" s="148"/>
      <c r="AC1183" s="148"/>
      <c r="AD1183" s="148"/>
      <c r="AE1183" s="148"/>
      <c r="AF1183" s="148"/>
      <c r="AG1183" s="148" t="s">
        <v>436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3" x14ac:dyDescent="0.25">
      <c r="A1184" s="155"/>
      <c r="B1184" s="156"/>
      <c r="C1184" s="192" t="s">
        <v>1397</v>
      </c>
      <c r="D1184" s="159"/>
      <c r="E1184" s="160">
        <v>27.4785</v>
      </c>
      <c r="F1184" s="158"/>
      <c r="G1184" s="158"/>
      <c r="H1184" s="158"/>
      <c r="I1184" s="158"/>
      <c r="J1184" s="158"/>
      <c r="K1184" s="158"/>
      <c r="L1184" s="158"/>
      <c r="M1184" s="158"/>
      <c r="N1184" s="157"/>
      <c r="O1184" s="157"/>
      <c r="P1184" s="157"/>
      <c r="Q1184" s="157"/>
      <c r="R1184" s="158"/>
      <c r="S1184" s="158"/>
      <c r="T1184" s="158"/>
      <c r="U1184" s="158"/>
      <c r="V1184" s="158"/>
      <c r="W1184" s="158"/>
      <c r="X1184" s="158"/>
      <c r="Y1184" s="158"/>
      <c r="Z1184" s="148"/>
      <c r="AA1184" s="148"/>
      <c r="AB1184" s="148"/>
      <c r="AC1184" s="148"/>
      <c r="AD1184" s="148"/>
      <c r="AE1184" s="148"/>
      <c r="AF1184" s="148"/>
      <c r="AG1184" s="148" t="s">
        <v>436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25">
      <c r="A1185" s="155"/>
      <c r="B1185" s="156"/>
      <c r="C1185" s="192" t="s">
        <v>1398</v>
      </c>
      <c r="D1185" s="159"/>
      <c r="E1185" s="160">
        <v>18.332999999999998</v>
      </c>
      <c r="F1185" s="158"/>
      <c r="G1185" s="158"/>
      <c r="H1185" s="158"/>
      <c r="I1185" s="158"/>
      <c r="J1185" s="158"/>
      <c r="K1185" s="158"/>
      <c r="L1185" s="158"/>
      <c r="M1185" s="158"/>
      <c r="N1185" s="157"/>
      <c r="O1185" s="157"/>
      <c r="P1185" s="157"/>
      <c r="Q1185" s="157"/>
      <c r="R1185" s="158"/>
      <c r="S1185" s="158"/>
      <c r="T1185" s="158"/>
      <c r="U1185" s="158"/>
      <c r="V1185" s="158"/>
      <c r="W1185" s="158"/>
      <c r="X1185" s="158"/>
      <c r="Y1185" s="158"/>
      <c r="Z1185" s="148"/>
      <c r="AA1185" s="148"/>
      <c r="AB1185" s="148"/>
      <c r="AC1185" s="148"/>
      <c r="AD1185" s="148"/>
      <c r="AE1185" s="148"/>
      <c r="AF1185" s="148"/>
      <c r="AG1185" s="148" t="s">
        <v>436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25">
      <c r="A1186" s="155"/>
      <c r="B1186" s="156"/>
      <c r="C1186" s="192" t="s">
        <v>1399</v>
      </c>
      <c r="D1186" s="159"/>
      <c r="E1186" s="160">
        <v>33.9465</v>
      </c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8"/>
      <c r="AA1186" s="148"/>
      <c r="AB1186" s="148"/>
      <c r="AC1186" s="148"/>
      <c r="AD1186" s="148"/>
      <c r="AE1186" s="148"/>
      <c r="AF1186" s="148"/>
      <c r="AG1186" s="148" t="s">
        <v>436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25">
      <c r="A1187" s="155"/>
      <c r="B1187" s="156"/>
      <c r="C1187" s="194" t="s">
        <v>871</v>
      </c>
      <c r="D1187" s="161"/>
      <c r="E1187" s="162">
        <v>251.85300000000001</v>
      </c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8"/>
      <c r="AA1187" s="148"/>
      <c r="AB1187" s="148"/>
      <c r="AC1187" s="148"/>
      <c r="AD1187" s="148"/>
      <c r="AE1187" s="148"/>
      <c r="AF1187" s="148"/>
      <c r="AG1187" s="148" t="s">
        <v>436</v>
      </c>
      <c r="AH1187" s="148">
        <v>1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1" x14ac:dyDescent="0.25">
      <c r="A1188" s="175">
        <v>166</v>
      </c>
      <c r="B1188" s="176" t="s">
        <v>1400</v>
      </c>
      <c r="C1188" s="191" t="s">
        <v>1401</v>
      </c>
      <c r="D1188" s="177" t="s">
        <v>485</v>
      </c>
      <c r="E1188" s="178">
        <v>2358</v>
      </c>
      <c r="F1188" s="179"/>
      <c r="G1188" s="180">
        <f>ROUND(E1188*F1188,2)</f>
        <v>0</v>
      </c>
      <c r="H1188" s="179"/>
      <c r="I1188" s="180">
        <f>ROUND(E1188*H1188,2)</f>
        <v>0</v>
      </c>
      <c r="J1188" s="179"/>
      <c r="K1188" s="180">
        <f>ROUND(E1188*J1188,2)</f>
        <v>0</v>
      </c>
      <c r="L1188" s="180">
        <v>21</v>
      </c>
      <c r="M1188" s="180">
        <f>G1188*(1+L1188/100)</f>
        <v>0</v>
      </c>
      <c r="N1188" s="178">
        <v>3.3E-4</v>
      </c>
      <c r="O1188" s="178">
        <f>ROUND(E1188*N1188,2)</f>
        <v>0.78</v>
      </c>
      <c r="P1188" s="178">
        <v>0</v>
      </c>
      <c r="Q1188" s="178">
        <f>ROUND(E1188*P1188,2)</f>
        <v>0</v>
      </c>
      <c r="R1188" s="180"/>
      <c r="S1188" s="180" t="s">
        <v>1402</v>
      </c>
      <c r="T1188" s="181" t="s">
        <v>431</v>
      </c>
      <c r="U1188" s="158">
        <v>0.16</v>
      </c>
      <c r="V1188" s="158">
        <f>ROUND(E1188*U1188,2)</f>
        <v>377.28</v>
      </c>
      <c r="W1188" s="158"/>
      <c r="X1188" s="158" t="s">
        <v>432</v>
      </c>
      <c r="Y1188" s="158" t="s">
        <v>433</v>
      </c>
      <c r="Z1188" s="148"/>
      <c r="AA1188" s="148"/>
      <c r="AB1188" s="148"/>
      <c r="AC1188" s="148"/>
      <c r="AD1188" s="148"/>
      <c r="AE1188" s="148"/>
      <c r="AF1188" s="148"/>
      <c r="AG1188" s="148" t="s">
        <v>434</v>
      </c>
      <c r="AH1188" s="148"/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2" x14ac:dyDescent="0.25">
      <c r="A1189" s="155"/>
      <c r="B1189" s="156"/>
      <c r="C1189" s="192" t="s">
        <v>1232</v>
      </c>
      <c r="D1189" s="159"/>
      <c r="E1189" s="160"/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8"/>
      <c r="AA1189" s="148"/>
      <c r="AB1189" s="148"/>
      <c r="AC1189" s="148"/>
      <c r="AD1189" s="148"/>
      <c r="AE1189" s="148"/>
      <c r="AF1189" s="148"/>
      <c r="AG1189" s="148" t="s">
        <v>436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25">
      <c r="A1190" s="155"/>
      <c r="B1190" s="156"/>
      <c r="C1190" s="192" t="s">
        <v>1233</v>
      </c>
      <c r="D1190" s="159"/>
      <c r="E1190" s="160"/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8"/>
      <c r="AA1190" s="148"/>
      <c r="AB1190" s="148"/>
      <c r="AC1190" s="148"/>
      <c r="AD1190" s="148"/>
      <c r="AE1190" s="148"/>
      <c r="AF1190" s="148"/>
      <c r="AG1190" s="148" t="s">
        <v>436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25">
      <c r="A1191" s="155"/>
      <c r="B1191" s="156"/>
      <c r="C1191" s="192" t="s">
        <v>1403</v>
      </c>
      <c r="D1191" s="159"/>
      <c r="E1191" s="160">
        <v>2358</v>
      </c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8"/>
      <c r="AA1191" s="148"/>
      <c r="AB1191" s="148"/>
      <c r="AC1191" s="148"/>
      <c r="AD1191" s="148"/>
      <c r="AE1191" s="148"/>
      <c r="AF1191" s="148"/>
      <c r="AG1191" s="148" t="s">
        <v>436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1" x14ac:dyDescent="0.25">
      <c r="A1192" s="175">
        <v>167</v>
      </c>
      <c r="B1192" s="176" t="s">
        <v>1404</v>
      </c>
      <c r="C1192" s="191" t="s">
        <v>1405</v>
      </c>
      <c r="D1192" s="177" t="s">
        <v>429</v>
      </c>
      <c r="E1192" s="178">
        <v>142.1088</v>
      </c>
      <c r="F1192" s="179"/>
      <c r="G1192" s="180">
        <f>ROUND(E1192*F1192,2)</f>
        <v>0</v>
      </c>
      <c r="H1192" s="179"/>
      <c r="I1192" s="180">
        <f>ROUND(E1192*H1192,2)</f>
        <v>0</v>
      </c>
      <c r="J1192" s="179"/>
      <c r="K1192" s="180">
        <f>ROUND(E1192*J1192,2)</f>
        <v>0</v>
      </c>
      <c r="L1192" s="180">
        <v>21</v>
      </c>
      <c r="M1192" s="180">
        <f>G1192*(1+L1192/100)</f>
        <v>0</v>
      </c>
      <c r="N1192" s="178">
        <v>2.5000000000000001E-2</v>
      </c>
      <c r="O1192" s="178">
        <f>ROUND(E1192*N1192,2)</f>
        <v>3.55</v>
      </c>
      <c r="P1192" s="178">
        <v>0</v>
      </c>
      <c r="Q1192" s="178">
        <f>ROUND(E1192*P1192,2)</f>
        <v>0</v>
      </c>
      <c r="R1192" s="180" t="s">
        <v>1130</v>
      </c>
      <c r="S1192" s="180" t="s">
        <v>430</v>
      </c>
      <c r="T1192" s="181" t="s">
        <v>431</v>
      </c>
      <c r="U1192" s="158">
        <v>0</v>
      </c>
      <c r="V1192" s="158">
        <f>ROUND(E1192*U1192,2)</f>
        <v>0</v>
      </c>
      <c r="W1192" s="158"/>
      <c r="X1192" s="158" t="s">
        <v>1131</v>
      </c>
      <c r="Y1192" s="158" t="s">
        <v>433</v>
      </c>
      <c r="Z1192" s="148"/>
      <c r="AA1192" s="148"/>
      <c r="AB1192" s="148"/>
      <c r="AC1192" s="148"/>
      <c r="AD1192" s="148"/>
      <c r="AE1192" s="148"/>
      <c r="AF1192" s="148"/>
      <c r="AG1192" s="148" t="s">
        <v>1132</v>
      </c>
      <c r="AH1192" s="148"/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2" x14ac:dyDescent="0.25">
      <c r="A1193" s="155"/>
      <c r="B1193" s="156"/>
      <c r="C1193" s="192" t="s">
        <v>1232</v>
      </c>
      <c r="D1193" s="159"/>
      <c r="E1193" s="160"/>
      <c r="F1193" s="158"/>
      <c r="G1193" s="158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8"/>
      <c r="AA1193" s="148"/>
      <c r="AB1193" s="148"/>
      <c r="AC1193" s="148"/>
      <c r="AD1193" s="148"/>
      <c r="AE1193" s="148"/>
      <c r="AF1193" s="148"/>
      <c r="AG1193" s="148" t="s">
        <v>436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25">
      <c r="A1194" s="155"/>
      <c r="B1194" s="156"/>
      <c r="C1194" s="192" t="s">
        <v>1233</v>
      </c>
      <c r="D1194" s="159"/>
      <c r="E1194" s="160"/>
      <c r="F1194" s="158"/>
      <c r="G1194" s="158"/>
      <c r="H1194" s="158"/>
      <c r="I1194" s="158"/>
      <c r="J1194" s="158"/>
      <c r="K1194" s="158"/>
      <c r="L1194" s="158"/>
      <c r="M1194" s="158"/>
      <c r="N1194" s="157"/>
      <c r="O1194" s="157"/>
      <c r="P1194" s="157"/>
      <c r="Q1194" s="157"/>
      <c r="R1194" s="158"/>
      <c r="S1194" s="158"/>
      <c r="T1194" s="158"/>
      <c r="U1194" s="158"/>
      <c r="V1194" s="158"/>
      <c r="W1194" s="158"/>
      <c r="X1194" s="158"/>
      <c r="Y1194" s="158"/>
      <c r="Z1194" s="148"/>
      <c r="AA1194" s="148"/>
      <c r="AB1194" s="148"/>
      <c r="AC1194" s="148"/>
      <c r="AD1194" s="148"/>
      <c r="AE1194" s="148"/>
      <c r="AF1194" s="148"/>
      <c r="AG1194" s="148" t="s">
        <v>436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25">
      <c r="A1195" s="155"/>
      <c r="B1195" s="156"/>
      <c r="C1195" s="192" t="s">
        <v>1406</v>
      </c>
      <c r="D1195" s="159"/>
      <c r="E1195" s="160">
        <v>142.1088</v>
      </c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8"/>
      <c r="AA1195" s="148"/>
      <c r="AB1195" s="148"/>
      <c r="AC1195" s="148"/>
      <c r="AD1195" s="148"/>
      <c r="AE1195" s="148"/>
      <c r="AF1195" s="148"/>
      <c r="AG1195" s="148" t="s">
        <v>436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1" x14ac:dyDescent="0.25">
      <c r="A1196" s="175">
        <v>168</v>
      </c>
      <c r="B1196" s="176" t="s">
        <v>1407</v>
      </c>
      <c r="C1196" s="191" t="s">
        <v>1408</v>
      </c>
      <c r="D1196" s="177" t="s">
        <v>429</v>
      </c>
      <c r="E1196" s="178">
        <v>130.83053000000001</v>
      </c>
      <c r="F1196" s="179"/>
      <c r="G1196" s="180">
        <f>ROUND(E1196*F1196,2)</f>
        <v>0</v>
      </c>
      <c r="H1196" s="179"/>
      <c r="I1196" s="180">
        <f>ROUND(E1196*H1196,2)</f>
        <v>0</v>
      </c>
      <c r="J1196" s="179"/>
      <c r="K1196" s="180">
        <f>ROUND(E1196*J1196,2)</f>
        <v>0</v>
      </c>
      <c r="L1196" s="180">
        <v>21</v>
      </c>
      <c r="M1196" s="180">
        <f>G1196*(1+L1196/100)</f>
        <v>0</v>
      </c>
      <c r="N1196" s="178">
        <v>2.5000000000000001E-2</v>
      </c>
      <c r="O1196" s="178">
        <f>ROUND(E1196*N1196,2)</f>
        <v>3.27</v>
      </c>
      <c r="P1196" s="178">
        <v>0</v>
      </c>
      <c r="Q1196" s="178">
        <f>ROUND(E1196*P1196,2)</f>
        <v>0</v>
      </c>
      <c r="R1196" s="180" t="s">
        <v>1130</v>
      </c>
      <c r="S1196" s="180" t="s">
        <v>430</v>
      </c>
      <c r="T1196" s="181" t="s">
        <v>431</v>
      </c>
      <c r="U1196" s="158">
        <v>0</v>
      </c>
      <c r="V1196" s="158">
        <f>ROUND(E1196*U1196,2)</f>
        <v>0</v>
      </c>
      <c r="W1196" s="158"/>
      <c r="X1196" s="158" t="s">
        <v>1131</v>
      </c>
      <c r="Y1196" s="158" t="s">
        <v>433</v>
      </c>
      <c r="Z1196" s="148"/>
      <c r="AA1196" s="148"/>
      <c r="AB1196" s="148"/>
      <c r="AC1196" s="148"/>
      <c r="AD1196" s="148"/>
      <c r="AE1196" s="148"/>
      <c r="AF1196" s="148"/>
      <c r="AG1196" s="148" t="s">
        <v>1132</v>
      </c>
      <c r="AH1196" s="148"/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2" x14ac:dyDescent="0.25">
      <c r="A1197" s="155"/>
      <c r="B1197" s="156"/>
      <c r="C1197" s="192" t="s">
        <v>1232</v>
      </c>
      <c r="D1197" s="159"/>
      <c r="E1197" s="160"/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8"/>
      <c r="AA1197" s="148"/>
      <c r="AB1197" s="148"/>
      <c r="AC1197" s="148"/>
      <c r="AD1197" s="148"/>
      <c r="AE1197" s="148"/>
      <c r="AF1197" s="148"/>
      <c r="AG1197" s="148" t="s">
        <v>436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25">
      <c r="A1198" s="155"/>
      <c r="B1198" s="156"/>
      <c r="C1198" s="192" t="s">
        <v>1233</v>
      </c>
      <c r="D1198" s="159"/>
      <c r="E1198" s="160"/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8"/>
      <c r="AA1198" s="148"/>
      <c r="AB1198" s="148"/>
      <c r="AC1198" s="148"/>
      <c r="AD1198" s="148"/>
      <c r="AE1198" s="148"/>
      <c r="AF1198" s="148"/>
      <c r="AG1198" s="148" t="s">
        <v>436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25">
      <c r="A1199" s="155"/>
      <c r="B1199" s="156"/>
      <c r="C1199" s="192" t="s">
        <v>1409</v>
      </c>
      <c r="D1199" s="159"/>
      <c r="E1199" s="160">
        <v>121.044</v>
      </c>
      <c r="F1199" s="158"/>
      <c r="G1199" s="158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8"/>
      <c r="AA1199" s="148"/>
      <c r="AB1199" s="148"/>
      <c r="AC1199" s="148"/>
      <c r="AD1199" s="148"/>
      <c r="AE1199" s="148"/>
      <c r="AF1199" s="148"/>
      <c r="AG1199" s="148" t="s">
        <v>436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25">
      <c r="A1200" s="155"/>
      <c r="B1200" s="156"/>
      <c r="C1200" s="192" t="s">
        <v>1410</v>
      </c>
      <c r="D1200" s="159"/>
      <c r="E1200" s="160">
        <v>9.7865300000000008</v>
      </c>
      <c r="F1200" s="158"/>
      <c r="G1200" s="158"/>
      <c r="H1200" s="158"/>
      <c r="I1200" s="158"/>
      <c r="J1200" s="158"/>
      <c r="K1200" s="158"/>
      <c r="L1200" s="158"/>
      <c r="M1200" s="158"/>
      <c r="N1200" s="157"/>
      <c r="O1200" s="157"/>
      <c r="P1200" s="157"/>
      <c r="Q1200" s="157"/>
      <c r="R1200" s="158"/>
      <c r="S1200" s="158"/>
      <c r="T1200" s="158"/>
      <c r="U1200" s="158"/>
      <c r="V1200" s="158"/>
      <c r="W1200" s="158"/>
      <c r="X1200" s="158"/>
      <c r="Y1200" s="158"/>
      <c r="Z1200" s="148"/>
      <c r="AA1200" s="148"/>
      <c r="AB1200" s="148"/>
      <c r="AC1200" s="148"/>
      <c r="AD1200" s="148"/>
      <c r="AE1200" s="148"/>
      <c r="AF1200" s="148"/>
      <c r="AG1200" s="148" t="s">
        <v>436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1" x14ac:dyDescent="0.25">
      <c r="A1201" s="175">
        <v>169</v>
      </c>
      <c r="B1201" s="176" t="s">
        <v>1411</v>
      </c>
      <c r="C1201" s="191" t="s">
        <v>1412</v>
      </c>
      <c r="D1201" s="177" t="s">
        <v>485</v>
      </c>
      <c r="E1201" s="178">
        <v>255.6335</v>
      </c>
      <c r="F1201" s="179"/>
      <c r="G1201" s="180">
        <f>ROUND(E1201*F1201,2)</f>
        <v>0</v>
      </c>
      <c r="H1201" s="179"/>
      <c r="I1201" s="180">
        <f>ROUND(E1201*H1201,2)</f>
        <v>0</v>
      </c>
      <c r="J1201" s="179"/>
      <c r="K1201" s="180">
        <f>ROUND(E1201*J1201,2)</f>
        <v>0</v>
      </c>
      <c r="L1201" s="180">
        <v>21</v>
      </c>
      <c r="M1201" s="180">
        <f>G1201*(1+L1201/100)</f>
        <v>0</v>
      </c>
      <c r="N1201" s="178">
        <v>3.0000000000000001E-3</v>
      </c>
      <c r="O1201" s="178">
        <f>ROUND(E1201*N1201,2)</f>
        <v>0.77</v>
      </c>
      <c r="P1201" s="178">
        <v>0</v>
      </c>
      <c r="Q1201" s="178">
        <f>ROUND(E1201*P1201,2)</f>
        <v>0</v>
      </c>
      <c r="R1201" s="180"/>
      <c r="S1201" s="180" t="s">
        <v>430</v>
      </c>
      <c r="T1201" s="181" t="s">
        <v>431</v>
      </c>
      <c r="U1201" s="158">
        <v>0.28000000000000003</v>
      </c>
      <c r="V1201" s="158">
        <f>ROUND(E1201*U1201,2)</f>
        <v>71.58</v>
      </c>
      <c r="W1201" s="158"/>
      <c r="X1201" s="158" t="s">
        <v>432</v>
      </c>
      <c r="Y1201" s="158" t="s">
        <v>433</v>
      </c>
      <c r="Z1201" s="148"/>
      <c r="AA1201" s="148"/>
      <c r="AB1201" s="148"/>
      <c r="AC1201" s="148"/>
      <c r="AD1201" s="148"/>
      <c r="AE1201" s="148"/>
      <c r="AF1201" s="148"/>
      <c r="AG1201" s="148" t="s">
        <v>434</v>
      </c>
      <c r="AH1201" s="148"/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2" x14ac:dyDescent="0.25">
      <c r="A1202" s="155"/>
      <c r="B1202" s="156"/>
      <c r="C1202" s="192" t="s">
        <v>1232</v>
      </c>
      <c r="D1202" s="159"/>
      <c r="E1202" s="160"/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8"/>
      <c r="AA1202" s="148"/>
      <c r="AB1202" s="148"/>
      <c r="AC1202" s="148"/>
      <c r="AD1202" s="148"/>
      <c r="AE1202" s="148"/>
      <c r="AF1202" s="148"/>
      <c r="AG1202" s="148" t="s">
        <v>436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25">
      <c r="A1203" s="155"/>
      <c r="B1203" s="156"/>
      <c r="C1203" s="192" t="s">
        <v>771</v>
      </c>
      <c r="D1203" s="159"/>
      <c r="E1203" s="160"/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8"/>
      <c r="AA1203" s="148"/>
      <c r="AB1203" s="148"/>
      <c r="AC1203" s="148"/>
      <c r="AD1203" s="148"/>
      <c r="AE1203" s="148"/>
      <c r="AF1203" s="148"/>
      <c r="AG1203" s="148" t="s">
        <v>436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25">
      <c r="A1204" s="155"/>
      <c r="B1204" s="156"/>
      <c r="C1204" s="192" t="s">
        <v>1413</v>
      </c>
      <c r="D1204" s="159"/>
      <c r="E1204" s="160">
        <v>121.47499999999999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8"/>
      <c r="AA1204" s="148"/>
      <c r="AB1204" s="148"/>
      <c r="AC1204" s="148"/>
      <c r="AD1204" s="148"/>
      <c r="AE1204" s="148"/>
      <c r="AF1204" s="148"/>
      <c r="AG1204" s="148" t="s">
        <v>436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25">
      <c r="A1205" s="155"/>
      <c r="B1205" s="156"/>
      <c r="C1205" s="192" t="s">
        <v>1414</v>
      </c>
      <c r="D1205" s="159"/>
      <c r="E1205" s="160">
        <v>-9.0465</v>
      </c>
      <c r="F1205" s="158"/>
      <c r="G1205" s="158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8"/>
      <c r="AA1205" s="148"/>
      <c r="AB1205" s="148"/>
      <c r="AC1205" s="148"/>
      <c r="AD1205" s="148"/>
      <c r="AE1205" s="148"/>
      <c r="AF1205" s="148"/>
      <c r="AG1205" s="148" t="s">
        <v>436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25">
      <c r="A1206" s="155"/>
      <c r="B1206" s="156"/>
      <c r="C1206" s="192" t="s">
        <v>1415</v>
      </c>
      <c r="D1206" s="159"/>
      <c r="E1206" s="160">
        <v>50</v>
      </c>
      <c r="F1206" s="158"/>
      <c r="G1206" s="158"/>
      <c r="H1206" s="158"/>
      <c r="I1206" s="158"/>
      <c r="J1206" s="158"/>
      <c r="K1206" s="158"/>
      <c r="L1206" s="158"/>
      <c r="M1206" s="158"/>
      <c r="N1206" s="157"/>
      <c r="O1206" s="157"/>
      <c r="P1206" s="157"/>
      <c r="Q1206" s="157"/>
      <c r="R1206" s="158"/>
      <c r="S1206" s="158"/>
      <c r="T1206" s="158"/>
      <c r="U1206" s="158"/>
      <c r="V1206" s="158"/>
      <c r="W1206" s="158"/>
      <c r="X1206" s="158"/>
      <c r="Y1206" s="158"/>
      <c r="Z1206" s="148"/>
      <c r="AA1206" s="148"/>
      <c r="AB1206" s="148"/>
      <c r="AC1206" s="148"/>
      <c r="AD1206" s="148"/>
      <c r="AE1206" s="148"/>
      <c r="AF1206" s="148"/>
      <c r="AG1206" s="148" t="s">
        <v>436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25">
      <c r="A1207" s="155"/>
      <c r="B1207" s="156"/>
      <c r="C1207" s="194" t="s">
        <v>871</v>
      </c>
      <c r="D1207" s="161"/>
      <c r="E1207" s="162">
        <v>162.42850000000001</v>
      </c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8"/>
      <c r="AA1207" s="148"/>
      <c r="AB1207" s="148"/>
      <c r="AC1207" s="148"/>
      <c r="AD1207" s="148"/>
      <c r="AE1207" s="148"/>
      <c r="AF1207" s="148"/>
      <c r="AG1207" s="148" t="s">
        <v>436</v>
      </c>
      <c r="AH1207" s="148">
        <v>1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25">
      <c r="A1208" s="155"/>
      <c r="B1208" s="156"/>
      <c r="C1208" s="192" t="s">
        <v>1233</v>
      </c>
      <c r="D1208" s="159"/>
      <c r="E1208" s="160"/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8"/>
      <c r="AA1208" s="148"/>
      <c r="AB1208" s="148"/>
      <c r="AC1208" s="148"/>
      <c r="AD1208" s="148"/>
      <c r="AE1208" s="148"/>
      <c r="AF1208" s="148"/>
      <c r="AG1208" s="148" t="s">
        <v>436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25">
      <c r="A1209" s="155"/>
      <c r="B1209" s="156"/>
      <c r="C1209" s="192" t="s">
        <v>1416</v>
      </c>
      <c r="D1209" s="159"/>
      <c r="E1209" s="160">
        <v>93.204999999999998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8"/>
      <c r="AA1209" s="148"/>
      <c r="AB1209" s="148"/>
      <c r="AC1209" s="148"/>
      <c r="AD1209" s="148"/>
      <c r="AE1209" s="148"/>
      <c r="AF1209" s="148"/>
      <c r="AG1209" s="148" t="s">
        <v>436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25">
      <c r="A1210" s="155"/>
      <c r="B1210" s="156"/>
      <c r="C1210" s="194" t="s">
        <v>871</v>
      </c>
      <c r="D1210" s="161"/>
      <c r="E1210" s="162">
        <v>93.204999999999998</v>
      </c>
      <c r="F1210" s="158"/>
      <c r="G1210" s="158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8"/>
      <c r="AA1210" s="148"/>
      <c r="AB1210" s="148"/>
      <c r="AC1210" s="148"/>
      <c r="AD1210" s="148"/>
      <c r="AE1210" s="148"/>
      <c r="AF1210" s="148"/>
      <c r="AG1210" s="148" t="s">
        <v>436</v>
      </c>
      <c r="AH1210" s="148">
        <v>1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ht="20.399999999999999" outlineLevel="1" x14ac:dyDescent="0.25">
      <c r="A1211" s="175">
        <v>170</v>
      </c>
      <c r="B1211" s="176" t="s">
        <v>1417</v>
      </c>
      <c r="C1211" s="191" t="s">
        <v>1418</v>
      </c>
      <c r="D1211" s="177" t="s">
        <v>485</v>
      </c>
      <c r="E1211" s="178">
        <v>170.54992999999999</v>
      </c>
      <c r="F1211" s="179"/>
      <c r="G1211" s="180">
        <f>ROUND(E1211*F1211,2)</f>
        <v>0</v>
      </c>
      <c r="H1211" s="179"/>
      <c r="I1211" s="180">
        <f>ROUND(E1211*H1211,2)</f>
        <v>0</v>
      </c>
      <c r="J1211" s="179"/>
      <c r="K1211" s="180">
        <f>ROUND(E1211*J1211,2)</f>
        <v>0</v>
      </c>
      <c r="L1211" s="180">
        <v>21</v>
      </c>
      <c r="M1211" s="180">
        <f>G1211*(1+L1211/100)</f>
        <v>0</v>
      </c>
      <c r="N1211" s="178">
        <v>1.5E-3</v>
      </c>
      <c r="O1211" s="178">
        <f>ROUND(E1211*N1211,2)</f>
        <v>0.26</v>
      </c>
      <c r="P1211" s="178">
        <v>0</v>
      </c>
      <c r="Q1211" s="178">
        <f>ROUND(E1211*P1211,2)</f>
        <v>0</v>
      </c>
      <c r="R1211" s="180" t="s">
        <v>1130</v>
      </c>
      <c r="S1211" s="180" t="s">
        <v>430</v>
      </c>
      <c r="T1211" s="181" t="s">
        <v>431</v>
      </c>
      <c r="U1211" s="158">
        <v>0</v>
      </c>
      <c r="V1211" s="158">
        <f>ROUND(E1211*U1211,2)</f>
        <v>0</v>
      </c>
      <c r="W1211" s="158"/>
      <c r="X1211" s="158" t="s">
        <v>1131</v>
      </c>
      <c r="Y1211" s="158" t="s">
        <v>433</v>
      </c>
      <c r="Z1211" s="148"/>
      <c r="AA1211" s="148"/>
      <c r="AB1211" s="148"/>
      <c r="AC1211" s="148"/>
      <c r="AD1211" s="148"/>
      <c r="AE1211" s="148"/>
      <c r="AF1211" s="148"/>
      <c r="AG1211" s="148" t="s">
        <v>1132</v>
      </c>
      <c r="AH1211" s="148"/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2" x14ac:dyDescent="0.25">
      <c r="A1212" s="155"/>
      <c r="B1212" s="156"/>
      <c r="C1212" s="195" t="s">
        <v>1419</v>
      </c>
      <c r="D1212" s="163"/>
      <c r="E1212" s="164"/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8"/>
      <c r="AA1212" s="148"/>
      <c r="AB1212" s="148"/>
      <c r="AC1212" s="148"/>
      <c r="AD1212" s="148"/>
      <c r="AE1212" s="148"/>
      <c r="AF1212" s="148"/>
      <c r="AG1212" s="148" t="s">
        <v>436</v>
      </c>
      <c r="AH1212" s="148"/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25">
      <c r="A1213" s="155"/>
      <c r="B1213" s="156"/>
      <c r="C1213" s="196" t="s">
        <v>1420</v>
      </c>
      <c r="D1213" s="163"/>
      <c r="E1213" s="164"/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8"/>
      <c r="AA1213" s="148"/>
      <c r="AB1213" s="148"/>
      <c r="AC1213" s="148"/>
      <c r="AD1213" s="148"/>
      <c r="AE1213" s="148"/>
      <c r="AF1213" s="148"/>
      <c r="AG1213" s="148" t="s">
        <v>436</v>
      </c>
      <c r="AH1213" s="148">
        <v>2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25">
      <c r="A1214" s="155"/>
      <c r="B1214" s="156"/>
      <c r="C1214" s="196" t="s">
        <v>1421</v>
      </c>
      <c r="D1214" s="163"/>
      <c r="E1214" s="164">
        <v>121.47499999999999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8"/>
      <c r="AA1214" s="148"/>
      <c r="AB1214" s="148"/>
      <c r="AC1214" s="148"/>
      <c r="AD1214" s="148"/>
      <c r="AE1214" s="148"/>
      <c r="AF1214" s="148"/>
      <c r="AG1214" s="148" t="s">
        <v>436</v>
      </c>
      <c r="AH1214" s="148">
        <v>2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25">
      <c r="A1215" s="155"/>
      <c r="B1215" s="156"/>
      <c r="C1215" s="196" t="s">
        <v>1422</v>
      </c>
      <c r="D1215" s="163"/>
      <c r="E1215" s="164">
        <v>-9.0465</v>
      </c>
      <c r="F1215" s="158"/>
      <c r="G1215" s="158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8"/>
      <c r="AA1215" s="148"/>
      <c r="AB1215" s="148"/>
      <c r="AC1215" s="148"/>
      <c r="AD1215" s="148"/>
      <c r="AE1215" s="148"/>
      <c r="AF1215" s="148"/>
      <c r="AG1215" s="148" t="s">
        <v>436</v>
      </c>
      <c r="AH1215" s="148">
        <v>2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25">
      <c r="A1216" s="155"/>
      <c r="B1216" s="156"/>
      <c r="C1216" s="197" t="s">
        <v>1423</v>
      </c>
      <c r="D1216" s="165"/>
      <c r="E1216" s="166">
        <v>112.4285</v>
      </c>
      <c r="F1216" s="158"/>
      <c r="G1216" s="158"/>
      <c r="H1216" s="158"/>
      <c r="I1216" s="158"/>
      <c r="J1216" s="158"/>
      <c r="K1216" s="158"/>
      <c r="L1216" s="158"/>
      <c r="M1216" s="158"/>
      <c r="N1216" s="157"/>
      <c r="O1216" s="157"/>
      <c r="P1216" s="157"/>
      <c r="Q1216" s="157"/>
      <c r="R1216" s="158"/>
      <c r="S1216" s="158"/>
      <c r="T1216" s="158"/>
      <c r="U1216" s="158"/>
      <c r="V1216" s="158"/>
      <c r="W1216" s="158"/>
      <c r="X1216" s="158"/>
      <c r="Y1216" s="158"/>
      <c r="Z1216" s="148"/>
      <c r="AA1216" s="148"/>
      <c r="AB1216" s="148"/>
      <c r="AC1216" s="148"/>
      <c r="AD1216" s="148"/>
      <c r="AE1216" s="148"/>
      <c r="AF1216" s="148"/>
      <c r="AG1216" s="148" t="s">
        <v>436</v>
      </c>
      <c r="AH1216" s="148">
        <v>3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25">
      <c r="A1217" s="155"/>
      <c r="B1217" s="156"/>
      <c r="C1217" s="195" t="s">
        <v>1424</v>
      </c>
      <c r="D1217" s="163"/>
      <c r="E1217" s="164"/>
      <c r="F1217" s="158"/>
      <c r="G1217" s="158"/>
      <c r="H1217" s="158"/>
      <c r="I1217" s="158"/>
      <c r="J1217" s="158"/>
      <c r="K1217" s="158"/>
      <c r="L1217" s="158"/>
      <c r="M1217" s="158"/>
      <c r="N1217" s="157"/>
      <c r="O1217" s="157"/>
      <c r="P1217" s="157"/>
      <c r="Q1217" s="157"/>
      <c r="R1217" s="158"/>
      <c r="S1217" s="158"/>
      <c r="T1217" s="158"/>
      <c r="U1217" s="158"/>
      <c r="V1217" s="158"/>
      <c r="W1217" s="158"/>
      <c r="X1217" s="158"/>
      <c r="Y1217" s="158"/>
      <c r="Z1217" s="148"/>
      <c r="AA1217" s="148"/>
      <c r="AB1217" s="148"/>
      <c r="AC1217" s="148"/>
      <c r="AD1217" s="148"/>
      <c r="AE1217" s="148"/>
      <c r="AF1217" s="148"/>
      <c r="AG1217" s="148" t="s">
        <v>436</v>
      </c>
      <c r="AH1217" s="148"/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25">
      <c r="A1218" s="155"/>
      <c r="B1218" s="156"/>
      <c r="C1218" s="192" t="s">
        <v>1425</v>
      </c>
      <c r="D1218" s="159"/>
      <c r="E1218" s="160">
        <v>118.04993</v>
      </c>
      <c r="F1218" s="158"/>
      <c r="G1218" s="158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8"/>
      <c r="AA1218" s="148"/>
      <c r="AB1218" s="148"/>
      <c r="AC1218" s="148"/>
      <c r="AD1218" s="148"/>
      <c r="AE1218" s="148"/>
      <c r="AF1218" s="148"/>
      <c r="AG1218" s="148" t="s">
        <v>436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3" x14ac:dyDescent="0.25">
      <c r="A1219" s="155"/>
      <c r="B1219" s="156"/>
      <c r="C1219" s="192" t="s">
        <v>1426</v>
      </c>
      <c r="D1219" s="159"/>
      <c r="E1219" s="160">
        <v>52.5</v>
      </c>
      <c r="F1219" s="158"/>
      <c r="G1219" s="158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8"/>
      <c r="AA1219" s="148"/>
      <c r="AB1219" s="148"/>
      <c r="AC1219" s="148"/>
      <c r="AD1219" s="148"/>
      <c r="AE1219" s="148"/>
      <c r="AF1219" s="148"/>
      <c r="AG1219" s="148" t="s">
        <v>436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5">
      <c r="A1220" s="182">
        <v>171</v>
      </c>
      <c r="B1220" s="183" t="s">
        <v>1427</v>
      </c>
      <c r="C1220" s="193" t="s">
        <v>1428</v>
      </c>
      <c r="D1220" s="184" t="s">
        <v>496</v>
      </c>
      <c r="E1220" s="185">
        <v>12.05415</v>
      </c>
      <c r="F1220" s="186"/>
      <c r="G1220" s="187">
        <f>ROUND(E1220*F1220,2)</f>
        <v>0</v>
      </c>
      <c r="H1220" s="186"/>
      <c r="I1220" s="187">
        <f>ROUND(E1220*H1220,2)</f>
        <v>0</v>
      </c>
      <c r="J1220" s="186"/>
      <c r="K1220" s="187">
        <f>ROUND(E1220*J1220,2)</f>
        <v>0</v>
      </c>
      <c r="L1220" s="187">
        <v>21</v>
      </c>
      <c r="M1220" s="187">
        <f>G1220*(1+L1220/100)</f>
        <v>0</v>
      </c>
      <c r="N1220" s="185">
        <v>0</v>
      </c>
      <c r="O1220" s="185">
        <f>ROUND(E1220*N1220,2)</f>
        <v>0</v>
      </c>
      <c r="P1220" s="185">
        <v>0</v>
      </c>
      <c r="Q1220" s="185">
        <f>ROUND(E1220*P1220,2)</f>
        <v>0</v>
      </c>
      <c r="R1220" s="187"/>
      <c r="S1220" s="187" t="s">
        <v>430</v>
      </c>
      <c r="T1220" s="188" t="s">
        <v>431</v>
      </c>
      <c r="U1220" s="158">
        <v>1.74</v>
      </c>
      <c r="V1220" s="158">
        <f>ROUND(E1220*U1220,2)</f>
        <v>20.97</v>
      </c>
      <c r="W1220" s="158"/>
      <c r="X1220" s="158" t="s">
        <v>285</v>
      </c>
      <c r="Y1220" s="158" t="s">
        <v>433</v>
      </c>
      <c r="Z1220" s="148"/>
      <c r="AA1220" s="148"/>
      <c r="AB1220" s="148"/>
      <c r="AC1220" s="148"/>
      <c r="AD1220" s="148"/>
      <c r="AE1220" s="148"/>
      <c r="AF1220" s="148"/>
      <c r="AG1220" s="148" t="s">
        <v>1175</v>
      </c>
      <c r="AH1220" s="148"/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x14ac:dyDescent="0.25">
      <c r="A1221" s="168" t="s">
        <v>425</v>
      </c>
      <c r="B1221" s="169" t="s">
        <v>320</v>
      </c>
      <c r="C1221" s="190" t="s">
        <v>321</v>
      </c>
      <c r="D1221" s="170"/>
      <c r="E1221" s="171"/>
      <c r="F1221" s="172"/>
      <c r="G1221" s="172">
        <f>SUMIF(AG1222:AG1229,"&lt;&gt;NOR",G1222:G1229)</f>
        <v>0</v>
      </c>
      <c r="H1221" s="172"/>
      <c r="I1221" s="172">
        <f>SUM(I1222:I1229)</f>
        <v>0</v>
      </c>
      <c r="J1221" s="172"/>
      <c r="K1221" s="172">
        <f>SUM(K1222:K1229)</f>
        <v>0</v>
      </c>
      <c r="L1221" s="172"/>
      <c r="M1221" s="172">
        <f>SUM(M1222:M1229)</f>
        <v>0</v>
      </c>
      <c r="N1221" s="171"/>
      <c r="O1221" s="171">
        <f>SUM(O1222:O1229)</f>
        <v>8.19</v>
      </c>
      <c r="P1221" s="171"/>
      <c r="Q1221" s="171">
        <f>SUM(Q1222:Q1229)</f>
        <v>0</v>
      </c>
      <c r="R1221" s="172"/>
      <c r="S1221" s="172"/>
      <c r="T1221" s="173"/>
      <c r="U1221" s="167"/>
      <c r="V1221" s="167">
        <f>SUM(V1222:V1229)</f>
        <v>146.9</v>
      </c>
      <c r="W1221" s="167"/>
      <c r="X1221" s="167"/>
      <c r="Y1221" s="167"/>
      <c r="AG1221" t="s">
        <v>426</v>
      </c>
    </row>
    <row r="1222" spans="1:60" outlineLevel="1" x14ac:dyDescent="0.25">
      <c r="A1222" s="175">
        <v>172</v>
      </c>
      <c r="B1222" s="176" t="s">
        <v>1429</v>
      </c>
      <c r="C1222" s="191" t="s">
        <v>1430</v>
      </c>
      <c r="D1222" s="177" t="s">
        <v>485</v>
      </c>
      <c r="E1222" s="178">
        <v>71.253</v>
      </c>
      <c r="F1222" s="179"/>
      <c r="G1222" s="180">
        <f>ROUND(E1222*F1222,2)</f>
        <v>0</v>
      </c>
      <c r="H1222" s="179"/>
      <c r="I1222" s="180">
        <f>ROUND(E1222*H1222,2)</f>
        <v>0</v>
      </c>
      <c r="J1222" s="179"/>
      <c r="K1222" s="180">
        <f>ROUND(E1222*J1222,2)</f>
        <v>0</v>
      </c>
      <c r="L1222" s="180">
        <v>21</v>
      </c>
      <c r="M1222" s="180">
        <f>G1222*(1+L1222/100)</f>
        <v>0</v>
      </c>
      <c r="N1222" s="178">
        <v>0.11463</v>
      </c>
      <c r="O1222" s="178">
        <f>ROUND(E1222*N1222,2)</f>
        <v>8.17</v>
      </c>
      <c r="P1222" s="178">
        <v>0</v>
      </c>
      <c r="Q1222" s="178">
        <f>ROUND(E1222*P1222,2)</f>
        <v>0</v>
      </c>
      <c r="R1222" s="180"/>
      <c r="S1222" s="180" t="s">
        <v>430</v>
      </c>
      <c r="T1222" s="181" t="s">
        <v>431</v>
      </c>
      <c r="U1222" s="158">
        <v>1.82</v>
      </c>
      <c r="V1222" s="158">
        <f>ROUND(E1222*U1222,2)</f>
        <v>129.68</v>
      </c>
      <c r="W1222" s="158"/>
      <c r="X1222" s="158" t="s">
        <v>432</v>
      </c>
      <c r="Y1222" s="158" t="s">
        <v>433</v>
      </c>
      <c r="Z1222" s="148"/>
      <c r="AA1222" s="148"/>
      <c r="AB1222" s="148"/>
      <c r="AC1222" s="148"/>
      <c r="AD1222" s="148"/>
      <c r="AE1222" s="148"/>
      <c r="AF1222" s="148"/>
      <c r="AG1222" s="148" t="s">
        <v>434</v>
      </c>
      <c r="AH1222" s="148"/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2" x14ac:dyDescent="0.25">
      <c r="A1223" s="155"/>
      <c r="B1223" s="156"/>
      <c r="C1223" s="192" t="s">
        <v>540</v>
      </c>
      <c r="D1223" s="159"/>
      <c r="E1223" s="160"/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8"/>
      <c r="AA1223" s="148"/>
      <c r="AB1223" s="148"/>
      <c r="AC1223" s="148"/>
      <c r="AD1223" s="148"/>
      <c r="AE1223" s="148"/>
      <c r="AF1223" s="148"/>
      <c r="AG1223" s="148" t="s">
        <v>436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25">
      <c r="A1224" s="155"/>
      <c r="B1224" s="156"/>
      <c r="C1224" s="192" t="s">
        <v>1431</v>
      </c>
      <c r="D1224" s="159"/>
      <c r="E1224" s="160">
        <v>14.805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8"/>
      <c r="AA1224" s="148"/>
      <c r="AB1224" s="148"/>
      <c r="AC1224" s="148"/>
      <c r="AD1224" s="148"/>
      <c r="AE1224" s="148"/>
      <c r="AF1224" s="148"/>
      <c r="AG1224" s="148" t="s">
        <v>436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25">
      <c r="A1225" s="155"/>
      <c r="B1225" s="156"/>
      <c r="C1225" s="192" t="s">
        <v>1432</v>
      </c>
      <c r="D1225" s="159"/>
      <c r="E1225" s="160">
        <v>56.448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8"/>
      <c r="AA1225" s="148"/>
      <c r="AB1225" s="148"/>
      <c r="AC1225" s="148"/>
      <c r="AD1225" s="148"/>
      <c r="AE1225" s="148"/>
      <c r="AF1225" s="148"/>
      <c r="AG1225" s="148" t="s">
        <v>436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ht="20.399999999999999" outlineLevel="1" x14ac:dyDescent="0.25">
      <c r="A1226" s="175">
        <v>173</v>
      </c>
      <c r="B1226" s="176" t="s">
        <v>1433</v>
      </c>
      <c r="C1226" s="191" t="s">
        <v>1434</v>
      </c>
      <c r="D1226" s="177" t="s">
        <v>1435</v>
      </c>
      <c r="E1226" s="178">
        <v>1</v>
      </c>
      <c r="F1226" s="179"/>
      <c r="G1226" s="180">
        <f>ROUND(E1226*F1226,2)</f>
        <v>0</v>
      </c>
      <c r="H1226" s="179"/>
      <c r="I1226" s="180">
        <f>ROUND(E1226*H1226,2)</f>
        <v>0</v>
      </c>
      <c r="J1226" s="179"/>
      <c r="K1226" s="180">
        <f>ROUND(E1226*J1226,2)</f>
        <v>0</v>
      </c>
      <c r="L1226" s="180">
        <v>21</v>
      </c>
      <c r="M1226" s="180">
        <f>G1226*(1+L1226/100)</f>
        <v>0</v>
      </c>
      <c r="N1226" s="178">
        <v>2.3900000000000001E-2</v>
      </c>
      <c r="O1226" s="178">
        <f>ROUND(E1226*N1226,2)</f>
        <v>0.02</v>
      </c>
      <c r="P1226" s="178">
        <v>0</v>
      </c>
      <c r="Q1226" s="178">
        <f>ROUND(E1226*P1226,2)</f>
        <v>0</v>
      </c>
      <c r="R1226" s="180"/>
      <c r="S1226" s="180" t="s">
        <v>560</v>
      </c>
      <c r="T1226" s="181" t="s">
        <v>739</v>
      </c>
      <c r="U1226" s="158">
        <v>2.06</v>
      </c>
      <c r="V1226" s="158">
        <f>ROUND(E1226*U1226,2)</f>
        <v>2.06</v>
      </c>
      <c r="W1226" s="158"/>
      <c r="X1226" s="158" t="s">
        <v>432</v>
      </c>
      <c r="Y1226" s="158" t="s">
        <v>433</v>
      </c>
      <c r="Z1226" s="148"/>
      <c r="AA1226" s="148"/>
      <c r="AB1226" s="148"/>
      <c r="AC1226" s="148"/>
      <c r="AD1226" s="148"/>
      <c r="AE1226" s="148"/>
      <c r="AF1226" s="148"/>
      <c r="AG1226" s="148" t="s">
        <v>434</v>
      </c>
      <c r="AH1226" s="148"/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2" x14ac:dyDescent="0.25">
      <c r="A1227" s="155"/>
      <c r="B1227" s="156"/>
      <c r="C1227" s="192" t="s">
        <v>540</v>
      </c>
      <c r="D1227" s="159"/>
      <c r="E1227" s="160"/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8"/>
      <c r="AA1227" s="148"/>
      <c r="AB1227" s="148"/>
      <c r="AC1227" s="148"/>
      <c r="AD1227" s="148"/>
      <c r="AE1227" s="148"/>
      <c r="AF1227" s="148"/>
      <c r="AG1227" s="148" t="s">
        <v>436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25">
      <c r="A1228" s="155"/>
      <c r="B1228" s="156"/>
      <c r="C1228" s="192" t="s">
        <v>1436</v>
      </c>
      <c r="D1228" s="159"/>
      <c r="E1228" s="160">
        <v>1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8"/>
      <c r="AA1228" s="148"/>
      <c r="AB1228" s="148"/>
      <c r="AC1228" s="148"/>
      <c r="AD1228" s="148"/>
      <c r="AE1228" s="148"/>
      <c r="AF1228" s="148"/>
      <c r="AG1228" s="148" t="s">
        <v>436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1" x14ac:dyDescent="0.25">
      <c r="A1229" s="182">
        <v>174</v>
      </c>
      <c r="B1229" s="183" t="s">
        <v>1437</v>
      </c>
      <c r="C1229" s="193" t="s">
        <v>1438</v>
      </c>
      <c r="D1229" s="184" t="s">
        <v>496</v>
      </c>
      <c r="E1229" s="185">
        <v>8.19163</v>
      </c>
      <c r="F1229" s="186"/>
      <c r="G1229" s="187">
        <f>ROUND(E1229*F1229,2)</f>
        <v>0</v>
      </c>
      <c r="H1229" s="186"/>
      <c r="I1229" s="187">
        <f>ROUND(E1229*H1229,2)</f>
        <v>0</v>
      </c>
      <c r="J1229" s="186"/>
      <c r="K1229" s="187">
        <f>ROUND(E1229*J1229,2)</f>
        <v>0</v>
      </c>
      <c r="L1229" s="187">
        <v>21</v>
      </c>
      <c r="M1229" s="187">
        <f>G1229*(1+L1229/100)</f>
        <v>0</v>
      </c>
      <c r="N1229" s="185">
        <v>0</v>
      </c>
      <c r="O1229" s="185">
        <f>ROUND(E1229*N1229,2)</f>
        <v>0</v>
      </c>
      <c r="P1229" s="185">
        <v>0</v>
      </c>
      <c r="Q1229" s="185">
        <f>ROUND(E1229*P1229,2)</f>
        <v>0</v>
      </c>
      <c r="R1229" s="187"/>
      <c r="S1229" s="187" t="s">
        <v>430</v>
      </c>
      <c r="T1229" s="188" t="s">
        <v>431</v>
      </c>
      <c r="U1229" s="158">
        <v>1.851</v>
      </c>
      <c r="V1229" s="158">
        <f>ROUND(E1229*U1229,2)</f>
        <v>15.16</v>
      </c>
      <c r="W1229" s="158"/>
      <c r="X1229" s="158" t="s">
        <v>285</v>
      </c>
      <c r="Y1229" s="158" t="s">
        <v>433</v>
      </c>
      <c r="Z1229" s="148"/>
      <c r="AA1229" s="148"/>
      <c r="AB1229" s="148"/>
      <c r="AC1229" s="148"/>
      <c r="AD1229" s="148"/>
      <c r="AE1229" s="148"/>
      <c r="AF1229" s="148"/>
      <c r="AG1229" s="148" t="s">
        <v>1175</v>
      </c>
      <c r="AH1229" s="148"/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x14ac:dyDescent="0.25">
      <c r="A1230" s="168" t="s">
        <v>425</v>
      </c>
      <c r="B1230" s="169" t="s">
        <v>322</v>
      </c>
      <c r="C1230" s="190" t="s">
        <v>323</v>
      </c>
      <c r="D1230" s="170"/>
      <c r="E1230" s="171"/>
      <c r="F1230" s="172"/>
      <c r="G1230" s="172">
        <f>SUMIF(AG1231:AG1233,"&lt;&gt;NOR",G1231:G1233)</f>
        <v>0</v>
      </c>
      <c r="H1230" s="172"/>
      <c r="I1230" s="172">
        <f>SUM(I1231:I1233)</f>
        <v>0</v>
      </c>
      <c r="J1230" s="172"/>
      <c r="K1230" s="172">
        <f>SUM(K1231:K1233)</f>
        <v>0</v>
      </c>
      <c r="L1230" s="172"/>
      <c r="M1230" s="172">
        <f>SUM(M1231:M1233)</f>
        <v>0</v>
      </c>
      <c r="N1230" s="171"/>
      <c r="O1230" s="171">
        <f>SUM(O1231:O1233)</f>
        <v>0</v>
      </c>
      <c r="P1230" s="171"/>
      <c r="Q1230" s="171">
        <f>SUM(Q1231:Q1233)</f>
        <v>0</v>
      </c>
      <c r="R1230" s="172"/>
      <c r="S1230" s="172"/>
      <c r="T1230" s="173"/>
      <c r="U1230" s="167"/>
      <c r="V1230" s="167">
        <f>SUM(V1231:V1233)</f>
        <v>38.770000000000003</v>
      </c>
      <c r="W1230" s="167"/>
      <c r="X1230" s="167"/>
      <c r="Y1230" s="167"/>
      <c r="AG1230" t="s">
        <v>426</v>
      </c>
    </row>
    <row r="1231" spans="1:60" ht="20.399999999999999" outlineLevel="1" x14ac:dyDescent="0.25">
      <c r="A1231" s="175">
        <v>175</v>
      </c>
      <c r="B1231" s="176" t="s">
        <v>1439</v>
      </c>
      <c r="C1231" s="191" t="s">
        <v>1440</v>
      </c>
      <c r="D1231" s="177" t="s">
        <v>485</v>
      </c>
      <c r="E1231" s="178">
        <v>74.563999999999993</v>
      </c>
      <c r="F1231" s="179"/>
      <c r="G1231" s="180">
        <f>ROUND(E1231*F1231,2)</f>
        <v>0</v>
      </c>
      <c r="H1231" s="179"/>
      <c r="I1231" s="180">
        <f>ROUND(E1231*H1231,2)</f>
        <v>0</v>
      </c>
      <c r="J1231" s="179"/>
      <c r="K1231" s="180">
        <f>ROUND(E1231*J1231,2)</f>
        <v>0</v>
      </c>
      <c r="L1231" s="180">
        <v>21</v>
      </c>
      <c r="M1231" s="180">
        <f>G1231*(1+L1231/100)</f>
        <v>0</v>
      </c>
      <c r="N1231" s="178">
        <v>0</v>
      </c>
      <c r="O1231" s="178">
        <f>ROUND(E1231*N1231,2)</f>
        <v>0</v>
      </c>
      <c r="P1231" s="178">
        <v>0</v>
      </c>
      <c r="Q1231" s="178">
        <f>ROUND(E1231*P1231,2)</f>
        <v>0</v>
      </c>
      <c r="R1231" s="180"/>
      <c r="S1231" s="180" t="s">
        <v>560</v>
      </c>
      <c r="T1231" s="181" t="s">
        <v>739</v>
      </c>
      <c r="U1231" s="158">
        <v>0.52</v>
      </c>
      <c r="V1231" s="158">
        <f>ROUND(E1231*U1231,2)</f>
        <v>38.770000000000003</v>
      </c>
      <c r="W1231" s="158"/>
      <c r="X1231" s="158" t="s">
        <v>432</v>
      </c>
      <c r="Y1231" s="158" t="s">
        <v>433</v>
      </c>
      <c r="Z1231" s="148"/>
      <c r="AA1231" s="148"/>
      <c r="AB1231" s="148"/>
      <c r="AC1231" s="148"/>
      <c r="AD1231" s="148"/>
      <c r="AE1231" s="148"/>
      <c r="AF1231" s="148"/>
      <c r="AG1231" s="148" t="s">
        <v>434</v>
      </c>
      <c r="AH1231" s="148"/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2" x14ac:dyDescent="0.25">
      <c r="A1232" s="155"/>
      <c r="B1232" s="156"/>
      <c r="C1232" s="192" t="s">
        <v>1232</v>
      </c>
      <c r="D1232" s="159"/>
      <c r="E1232" s="160"/>
      <c r="F1232" s="158"/>
      <c r="G1232" s="158"/>
      <c r="H1232" s="158"/>
      <c r="I1232" s="158"/>
      <c r="J1232" s="158"/>
      <c r="K1232" s="158"/>
      <c r="L1232" s="158"/>
      <c r="M1232" s="158"/>
      <c r="N1232" s="157"/>
      <c r="O1232" s="157"/>
      <c r="P1232" s="157"/>
      <c r="Q1232" s="157"/>
      <c r="R1232" s="158"/>
      <c r="S1232" s="158"/>
      <c r="T1232" s="158"/>
      <c r="U1232" s="158"/>
      <c r="V1232" s="158"/>
      <c r="W1232" s="158"/>
      <c r="X1232" s="158"/>
      <c r="Y1232" s="158"/>
      <c r="Z1232" s="148"/>
      <c r="AA1232" s="148"/>
      <c r="AB1232" s="148"/>
      <c r="AC1232" s="148"/>
      <c r="AD1232" s="148"/>
      <c r="AE1232" s="148"/>
      <c r="AF1232" s="148"/>
      <c r="AG1232" s="148" t="s">
        <v>436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25">
      <c r="A1233" s="155"/>
      <c r="B1233" s="156"/>
      <c r="C1233" s="192" t="s">
        <v>1441</v>
      </c>
      <c r="D1233" s="159"/>
      <c r="E1233" s="160">
        <v>74.563999999999993</v>
      </c>
      <c r="F1233" s="158"/>
      <c r="G1233" s="158"/>
      <c r="H1233" s="158"/>
      <c r="I1233" s="158"/>
      <c r="J1233" s="158"/>
      <c r="K1233" s="158"/>
      <c r="L1233" s="158"/>
      <c r="M1233" s="158"/>
      <c r="N1233" s="157"/>
      <c r="O1233" s="157"/>
      <c r="P1233" s="157"/>
      <c r="Q1233" s="157"/>
      <c r="R1233" s="158"/>
      <c r="S1233" s="158"/>
      <c r="T1233" s="158"/>
      <c r="U1233" s="158"/>
      <c r="V1233" s="158"/>
      <c r="W1233" s="158"/>
      <c r="X1233" s="158"/>
      <c r="Y1233" s="158"/>
      <c r="Z1233" s="148"/>
      <c r="AA1233" s="148"/>
      <c r="AB1233" s="148"/>
      <c r="AC1233" s="148"/>
      <c r="AD1233" s="148"/>
      <c r="AE1233" s="148"/>
      <c r="AF1233" s="148"/>
      <c r="AG1233" s="148" t="s">
        <v>436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x14ac:dyDescent="0.25">
      <c r="A1234" s="168" t="s">
        <v>425</v>
      </c>
      <c r="B1234" s="169" t="s">
        <v>324</v>
      </c>
      <c r="C1234" s="190" t="s">
        <v>325</v>
      </c>
      <c r="D1234" s="170"/>
      <c r="E1234" s="171"/>
      <c r="F1234" s="172"/>
      <c r="G1234" s="172">
        <f>SUMIF(AG1235:AG1246,"&lt;&gt;NOR",G1235:G1246)</f>
        <v>0</v>
      </c>
      <c r="H1234" s="172"/>
      <c r="I1234" s="172">
        <f>SUM(I1235:I1246)</f>
        <v>0</v>
      </c>
      <c r="J1234" s="172"/>
      <c r="K1234" s="172">
        <f>SUM(K1235:K1246)</f>
        <v>0</v>
      </c>
      <c r="L1234" s="172"/>
      <c r="M1234" s="172">
        <f>SUM(M1235:M1246)</f>
        <v>0</v>
      </c>
      <c r="N1234" s="171"/>
      <c r="O1234" s="171">
        <f>SUM(O1235:O1246)</f>
        <v>1.3</v>
      </c>
      <c r="P1234" s="171"/>
      <c r="Q1234" s="171">
        <f>SUM(Q1235:Q1246)</f>
        <v>0</v>
      </c>
      <c r="R1234" s="172"/>
      <c r="S1234" s="172"/>
      <c r="T1234" s="173"/>
      <c r="U1234" s="167"/>
      <c r="V1234" s="167">
        <f>SUM(V1235:V1246)</f>
        <v>47.269999999999996</v>
      </c>
      <c r="W1234" s="167"/>
      <c r="X1234" s="167"/>
      <c r="Y1234" s="167"/>
      <c r="AG1234" t="s">
        <v>426</v>
      </c>
    </row>
    <row r="1235" spans="1:60" outlineLevel="1" x14ac:dyDescent="0.25">
      <c r="A1235" s="175">
        <v>176</v>
      </c>
      <c r="B1235" s="176" t="s">
        <v>1442</v>
      </c>
      <c r="C1235" s="191" t="s">
        <v>1443</v>
      </c>
      <c r="D1235" s="177" t="s">
        <v>485</v>
      </c>
      <c r="E1235" s="178">
        <v>90.4</v>
      </c>
      <c r="F1235" s="179"/>
      <c r="G1235" s="180">
        <f>ROUND(E1235*F1235,2)</f>
        <v>0</v>
      </c>
      <c r="H1235" s="179"/>
      <c r="I1235" s="180">
        <f>ROUND(E1235*H1235,2)</f>
        <v>0</v>
      </c>
      <c r="J1235" s="179"/>
      <c r="K1235" s="180">
        <f>ROUND(E1235*J1235,2)</f>
        <v>0</v>
      </c>
      <c r="L1235" s="180">
        <v>21</v>
      </c>
      <c r="M1235" s="180">
        <f>G1235*(1+L1235/100)</f>
        <v>0</v>
      </c>
      <c r="N1235" s="178">
        <v>8.0000000000000007E-5</v>
      </c>
      <c r="O1235" s="178">
        <f>ROUND(E1235*N1235,2)</f>
        <v>0.01</v>
      </c>
      <c r="P1235" s="178">
        <v>0</v>
      </c>
      <c r="Q1235" s="178">
        <f>ROUND(E1235*P1235,2)</f>
        <v>0</v>
      </c>
      <c r="R1235" s="180"/>
      <c r="S1235" s="180" t="s">
        <v>430</v>
      </c>
      <c r="T1235" s="181" t="s">
        <v>431</v>
      </c>
      <c r="U1235" s="158">
        <v>0.29830000000000001</v>
      </c>
      <c r="V1235" s="158">
        <f>ROUND(E1235*U1235,2)</f>
        <v>26.97</v>
      </c>
      <c r="W1235" s="158"/>
      <c r="X1235" s="158" t="s">
        <v>432</v>
      </c>
      <c r="Y1235" s="158" t="s">
        <v>433</v>
      </c>
      <c r="Z1235" s="148"/>
      <c r="AA1235" s="148"/>
      <c r="AB1235" s="148"/>
      <c r="AC1235" s="148"/>
      <c r="AD1235" s="148"/>
      <c r="AE1235" s="148"/>
      <c r="AF1235" s="148"/>
      <c r="AG1235" s="148" t="s">
        <v>434</v>
      </c>
      <c r="AH1235" s="148"/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2" x14ac:dyDescent="0.25">
      <c r="A1236" s="155"/>
      <c r="B1236" s="156"/>
      <c r="C1236" s="192" t="s">
        <v>1232</v>
      </c>
      <c r="D1236" s="159"/>
      <c r="E1236" s="160"/>
      <c r="F1236" s="158"/>
      <c r="G1236" s="158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8"/>
      <c r="AA1236" s="148"/>
      <c r="AB1236" s="148"/>
      <c r="AC1236" s="148"/>
      <c r="AD1236" s="148"/>
      <c r="AE1236" s="148"/>
      <c r="AF1236" s="148"/>
      <c r="AG1236" s="148" t="s">
        <v>436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25">
      <c r="A1237" s="155"/>
      <c r="B1237" s="156"/>
      <c r="C1237" s="192" t="s">
        <v>1251</v>
      </c>
      <c r="D1237" s="159"/>
      <c r="E1237" s="160"/>
      <c r="F1237" s="158"/>
      <c r="G1237" s="158"/>
      <c r="H1237" s="158"/>
      <c r="I1237" s="158"/>
      <c r="J1237" s="158"/>
      <c r="K1237" s="158"/>
      <c r="L1237" s="158"/>
      <c r="M1237" s="158"/>
      <c r="N1237" s="157"/>
      <c r="O1237" s="157"/>
      <c r="P1237" s="157"/>
      <c r="Q1237" s="157"/>
      <c r="R1237" s="158"/>
      <c r="S1237" s="158"/>
      <c r="T1237" s="158"/>
      <c r="U1237" s="158"/>
      <c r="V1237" s="158"/>
      <c r="W1237" s="158"/>
      <c r="X1237" s="158"/>
      <c r="Y1237" s="158"/>
      <c r="Z1237" s="148"/>
      <c r="AA1237" s="148"/>
      <c r="AB1237" s="148"/>
      <c r="AC1237" s="148"/>
      <c r="AD1237" s="148"/>
      <c r="AE1237" s="148"/>
      <c r="AF1237" s="148"/>
      <c r="AG1237" s="148" t="s">
        <v>436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25">
      <c r="A1238" s="155"/>
      <c r="B1238" s="156"/>
      <c r="C1238" s="192" t="s">
        <v>1252</v>
      </c>
      <c r="D1238" s="159"/>
      <c r="E1238" s="160">
        <v>90.4</v>
      </c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8"/>
      <c r="AA1238" s="148"/>
      <c r="AB1238" s="148"/>
      <c r="AC1238" s="148"/>
      <c r="AD1238" s="148"/>
      <c r="AE1238" s="148"/>
      <c r="AF1238" s="148"/>
      <c r="AG1238" s="148" t="s">
        <v>436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1" x14ac:dyDescent="0.25">
      <c r="A1239" s="175">
        <v>177</v>
      </c>
      <c r="B1239" s="176" t="s">
        <v>1444</v>
      </c>
      <c r="C1239" s="191" t="s">
        <v>1445</v>
      </c>
      <c r="D1239" s="177" t="s">
        <v>485</v>
      </c>
      <c r="E1239" s="178">
        <v>99.44</v>
      </c>
      <c r="F1239" s="179"/>
      <c r="G1239" s="180">
        <f>ROUND(E1239*F1239,2)</f>
        <v>0</v>
      </c>
      <c r="H1239" s="179"/>
      <c r="I1239" s="180">
        <f>ROUND(E1239*H1239,2)</f>
        <v>0</v>
      </c>
      <c r="J1239" s="179"/>
      <c r="K1239" s="180">
        <f>ROUND(E1239*J1239,2)</f>
        <v>0</v>
      </c>
      <c r="L1239" s="180">
        <v>21</v>
      </c>
      <c r="M1239" s="180">
        <f>G1239*(1+L1239/100)</f>
        <v>0</v>
      </c>
      <c r="N1239" s="178">
        <v>1.298E-2</v>
      </c>
      <c r="O1239" s="178">
        <f>ROUND(E1239*N1239,2)</f>
        <v>1.29</v>
      </c>
      <c r="P1239" s="178">
        <v>0</v>
      </c>
      <c r="Q1239" s="178">
        <f>ROUND(E1239*P1239,2)</f>
        <v>0</v>
      </c>
      <c r="R1239" s="180" t="s">
        <v>1130</v>
      </c>
      <c r="S1239" s="180" t="s">
        <v>589</v>
      </c>
      <c r="T1239" s="181" t="s">
        <v>431</v>
      </c>
      <c r="U1239" s="158">
        <v>0</v>
      </c>
      <c r="V1239" s="158">
        <f>ROUND(E1239*U1239,2)</f>
        <v>0</v>
      </c>
      <c r="W1239" s="158"/>
      <c r="X1239" s="158" t="s">
        <v>1131</v>
      </c>
      <c r="Y1239" s="158" t="s">
        <v>433</v>
      </c>
      <c r="Z1239" s="148"/>
      <c r="AA1239" s="148"/>
      <c r="AB1239" s="148"/>
      <c r="AC1239" s="148"/>
      <c r="AD1239" s="148"/>
      <c r="AE1239" s="148"/>
      <c r="AF1239" s="148"/>
      <c r="AG1239" s="148" t="s">
        <v>1132</v>
      </c>
      <c r="AH1239" s="148"/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2" x14ac:dyDescent="0.25">
      <c r="A1240" s="155"/>
      <c r="B1240" s="156"/>
      <c r="C1240" s="192" t="s">
        <v>1251</v>
      </c>
      <c r="D1240" s="159"/>
      <c r="E1240" s="160"/>
      <c r="F1240" s="158"/>
      <c r="G1240" s="158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8"/>
      <c r="AA1240" s="148"/>
      <c r="AB1240" s="148"/>
      <c r="AC1240" s="148"/>
      <c r="AD1240" s="148"/>
      <c r="AE1240" s="148"/>
      <c r="AF1240" s="148"/>
      <c r="AG1240" s="148" t="s">
        <v>436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25">
      <c r="A1241" s="155"/>
      <c r="B1241" s="156"/>
      <c r="C1241" s="192" t="s">
        <v>1446</v>
      </c>
      <c r="D1241" s="159"/>
      <c r="E1241" s="160">
        <v>99.44</v>
      </c>
      <c r="F1241" s="158"/>
      <c r="G1241" s="158"/>
      <c r="H1241" s="158"/>
      <c r="I1241" s="158"/>
      <c r="J1241" s="158"/>
      <c r="K1241" s="158"/>
      <c r="L1241" s="158"/>
      <c r="M1241" s="158"/>
      <c r="N1241" s="157"/>
      <c r="O1241" s="157"/>
      <c r="P1241" s="157"/>
      <c r="Q1241" s="157"/>
      <c r="R1241" s="158"/>
      <c r="S1241" s="158"/>
      <c r="T1241" s="158"/>
      <c r="U1241" s="158"/>
      <c r="V1241" s="158"/>
      <c r="W1241" s="158"/>
      <c r="X1241" s="158"/>
      <c r="Y1241" s="158"/>
      <c r="Z1241" s="148"/>
      <c r="AA1241" s="148"/>
      <c r="AB1241" s="148"/>
      <c r="AC1241" s="148"/>
      <c r="AD1241" s="148"/>
      <c r="AE1241" s="148"/>
      <c r="AF1241" s="148"/>
      <c r="AG1241" s="148" t="s">
        <v>436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ht="20.399999999999999" outlineLevel="1" x14ac:dyDescent="0.25">
      <c r="A1242" s="175">
        <v>178</v>
      </c>
      <c r="B1242" s="176" t="s">
        <v>1447</v>
      </c>
      <c r="C1242" s="191" t="s">
        <v>1448</v>
      </c>
      <c r="D1242" s="177" t="s">
        <v>485</v>
      </c>
      <c r="E1242" s="178">
        <v>90.4</v>
      </c>
      <c r="F1242" s="179"/>
      <c r="G1242" s="180">
        <f>ROUND(E1242*F1242,2)</f>
        <v>0</v>
      </c>
      <c r="H1242" s="179"/>
      <c r="I1242" s="180">
        <f>ROUND(E1242*H1242,2)</f>
        <v>0</v>
      </c>
      <c r="J1242" s="179"/>
      <c r="K1242" s="180">
        <f>ROUND(E1242*J1242,2)</f>
        <v>0</v>
      </c>
      <c r="L1242" s="180">
        <v>21</v>
      </c>
      <c r="M1242" s="180">
        <f>G1242*(1+L1242/100)</f>
        <v>0</v>
      </c>
      <c r="N1242" s="178">
        <v>0</v>
      </c>
      <c r="O1242" s="178">
        <f>ROUND(E1242*N1242,2)</f>
        <v>0</v>
      </c>
      <c r="P1242" s="178">
        <v>0</v>
      </c>
      <c r="Q1242" s="178">
        <f>ROUND(E1242*P1242,2)</f>
        <v>0</v>
      </c>
      <c r="R1242" s="180"/>
      <c r="S1242" s="180" t="s">
        <v>560</v>
      </c>
      <c r="T1242" s="181" t="s">
        <v>739</v>
      </c>
      <c r="U1242" s="158">
        <v>0.20799999999999999</v>
      </c>
      <c r="V1242" s="158">
        <f>ROUND(E1242*U1242,2)</f>
        <v>18.8</v>
      </c>
      <c r="W1242" s="158"/>
      <c r="X1242" s="158" t="s">
        <v>432</v>
      </c>
      <c r="Y1242" s="158" t="s">
        <v>433</v>
      </c>
      <c r="Z1242" s="148"/>
      <c r="AA1242" s="148"/>
      <c r="AB1242" s="148"/>
      <c r="AC1242" s="148"/>
      <c r="AD1242" s="148"/>
      <c r="AE1242" s="148"/>
      <c r="AF1242" s="148"/>
      <c r="AG1242" s="148" t="s">
        <v>434</v>
      </c>
      <c r="AH1242" s="148"/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2" x14ac:dyDescent="0.25">
      <c r="A1243" s="155"/>
      <c r="B1243" s="156"/>
      <c r="C1243" s="192" t="s">
        <v>1232</v>
      </c>
      <c r="D1243" s="159"/>
      <c r="E1243" s="160"/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8"/>
      <c r="AA1243" s="148"/>
      <c r="AB1243" s="148"/>
      <c r="AC1243" s="148"/>
      <c r="AD1243" s="148"/>
      <c r="AE1243" s="148"/>
      <c r="AF1243" s="148"/>
      <c r="AG1243" s="148" t="s">
        <v>436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25">
      <c r="A1244" s="155"/>
      <c r="B1244" s="156"/>
      <c r="C1244" s="192" t="s">
        <v>1251</v>
      </c>
      <c r="D1244" s="159"/>
      <c r="E1244" s="160"/>
      <c r="F1244" s="158"/>
      <c r="G1244" s="158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8"/>
      <c r="AA1244" s="148"/>
      <c r="AB1244" s="148"/>
      <c r="AC1244" s="148"/>
      <c r="AD1244" s="148"/>
      <c r="AE1244" s="148"/>
      <c r="AF1244" s="148"/>
      <c r="AG1244" s="148" t="s">
        <v>436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25">
      <c r="A1245" s="155"/>
      <c r="B1245" s="156"/>
      <c r="C1245" s="192" t="s">
        <v>1252</v>
      </c>
      <c r="D1245" s="159"/>
      <c r="E1245" s="160">
        <v>90.4</v>
      </c>
      <c r="F1245" s="158"/>
      <c r="G1245" s="158"/>
      <c r="H1245" s="158"/>
      <c r="I1245" s="158"/>
      <c r="J1245" s="158"/>
      <c r="K1245" s="158"/>
      <c r="L1245" s="158"/>
      <c r="M1245" s="158"/>
      <c r="N1245" s="157"/>
      <c r="O1245" s="157"/>
      <c r="P1245" s="157"/>
      <c r="Q1245" s="157"/>
      <c r="R1245" s="158"/>
      <c r="S1245" s="158"/>
      <c r="T1245" s="158"/>
      <c r="U1245" s="158"/>
      <c r="V1245" s="158"/>
      <c r="W1245" s="158"/>
      <c r="X1245" s="158"/>
      <c r="Y1245" s="158"/>
      <c r="Z1245" s="148"/>
      <c r="AA1245" s="148"/>
      <c r="AB1245" s="148"/>
      <c r="AC1245" s="148"/>
      <c r="AD1245" s="148"/>
      <c r="AE1245" s="148"/>
      <c r="AF1245" s="148"/>
      <c r="AG1245" s="148" t="s">
        <v>436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1" x14ac:dyDescent="0.25">
      <c r="A1246" s="182">
        <v>179</v>
      </c>
      <c r="B1246" s="183" t="s">
        <v>1449</v>
      </c>
      <c r="C1246" s="193" t="s">
        <v>1450</v>
      </c>
      <c r="D1246" s="184" t="s">
        <v>496</v>
      </c>
      <c r="E1246" s="185">
        <v>1.29796</v>
      </c>
      <c r="F1246" s="186"/>
      <c r="G1246" s="187">
        <f>ROUND(E1246*F1246,2)</f>
        <v>0</v>
      </c>
      <c r="H1246" s="186"/>
      <c r="I1246" s="187">
        <f>ROUND(E1246*H1246,2)</f>
        <v>0</v>
      </c>
      <c r="J1246" s="186"/>
      <c r="K1246" s="187">
        <f>ROUND(E1246*J1246,2)</f>
        <v>0</v>
      </c>
      <c r="L1246" s="187">
        <v>21</v>
      </c>
      <c r="M1246" s="187">
        <f>G1246*(1+L1246/100)</f>
        <v>0</v>
      </c>
      <c r="N1246" s="185">
        <v>0</v>
      </c>
      <c r="O1246" s="185">
        <f>ROUND(E1246*N1246,2)</f>
        <v>0</v>
      </c>
      <c r="P1246" s="185">
        <v>0</v>
      </c>
      <c r="Q1246" s="185">
        <f>ROUND(E1246*P1246,2)</f>
        <v>0</v>
      </c>
      <c r="R1246" s="187"/>
      <c r="S1246" s="187" t="s">
        <v>430</v>
      </c>
      <c r="T1246" s="188" t="s">
        <v>431</v>
      </c>
      <c r="U1246" s="158">
        <v>1.1559999999999999</v>
      </c>
      <c r="V1246" s="158">
        <f>ROUND(E1246*U1246,2)</f>
        <v>1.5</v>
      </c>
      <c r="W1246" s="158"/>
      <c r="X1246" s="158" t="s">
        <v>285</v>
      </c>
      <c r="Y1246" s="158" t="s">
        <v>433</v>
      </c>
      <c r="Z1246" s="148"/>
      <c r="AA1246" s="148"/>
      <c r="AB1246" s="148"/>
      <c r="AC1246" s="148"/>
      <c r="AD1246" s="148"/>
      <c r="AE1246" s="148"/>
      <c r="AF1246" s="148"/>
      <c r="AG1246" s="148" t="s">
        <v>1175</v>
      </c>
      <c r="AH1246" s="148"/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x14ac:dyDescent="0.25">
      <c r="A1247" s="168" t="s">
        <v>425</v>
      </c>
      <c r="B1247" s="169" t="s">
        <v>326</v>
      </c>
      <c r="C1247" s="190" t="s">
        <v>327</v>
      </c>
      <c r="D1247" s="170"/>
      <c r="E1247" s="171"/>
      <c r="F1247" s="172"/>
      <c r="G1247" s="172">
        <f>SUMIF(AG1248:AG1261,"&lt;&gt;NOR",G1248:G1261)</f>
        <v>0</v>
      </c>
      <c r="H1247" s="172"/>
      <c r="I1247" s="172">
        <f>SUM(I1248:I1261)</f>
        <v>0</v>
      </c>
      <c r="J1247" s="172"/>
      <c r="K1247" s="172">
        <f>SUM(K1248:K1261)</f>
        <v>0</v>
      </c>
      <c r="L1247" s="172"/>
      <c r="M1247" s="172">
        <f>SUM(M1248:M1261)</f>
        <v>0</v>
      </c>
      <c r="N1247" s="171"/>
      <c r="O1247" s="171">
        <f>SUM(O1248:O1261)</f>
        <v>0</v>
      </c>
      <c r="P1247" s="171"/>
      <c r="Q1247" s="171">
        <f>SUM(Q1248:Q1261)</f>
        <v>0</v>
      </c>
      <c r="R1247" s="172"/>
      <c r="S1247" s="172"/>
      <c r="T1247" s="173"/>
      <c r="U1247" s="167"/>
      <c r="V1247" s="167">
        <f>SUM(V1248:V1261)</f>
        <v>0</v>
      </c>
      <c r="W1247" s="167"/>
      <c r="X1247" s="167"/>
      <c r="Y1247" s="167"/>
      <c r="AG1247" t="s">
        <v>426</v>
      </c>
    </row>
    <row r="1248" spans="1:60" ht="20.399999999999999" outlineLevel="1" x14ac:dyDescent="0.25">
      <c r="A1248" s="182">
        <v>180</v>
      </c>
      <c r="B1248" s="183" t="s">
        <v>1451</v>
      </c>
      <c r="C1248" s="193" t="s">
        <v>1452</v>
      </c>
      <c r="D1248" s="184" t="s">
        <v>1435</v>
      </c>
      <c r="E1248" s="185">
        <v>1</v>
      </c>
      <c r="F1248" s="186"/>
      <c r="G1248" s="187">
        <f t="shared" ref="G1248:G1261" si="0">ROUND(E1248*F1248,2)</f>
        <v>0</v>
      </c>
      <c r="H1248" s="186"/>
      <c r="I1248" s="187">
        <f t="shared" ref="I1248:I1261" si="1">ROUND(E1248*H1248,2)</f>
        <v>0</v>
      </c>
      <c r="J1248" s="186"/>
      <c r="K1248" s="187">
        <f t="shared" ref="K1248:K1261" si="2">ROUND(E1248*J1248,2)</f>
        <v>0</v>
      </c>
      <c r="L1248" s="187">
        <v>21</v>
      </c>
      <c r="M1248" s="187">
        <f t="shared" ref="M1248:M1261" si="3">G1248*(1+L1248/100)</f>
        <v>0</v>
      </c>
      <c r="N1248" s="185">
        <v>0</v>
      </c>
      <c r="O1248" s="185">
        <f t="shared" ref="O1248:O1261" si="4">ROUND(E1248*N1248,2)</f>
        <v>0</v>
      </c>
      <c r="P1248" s="185">
        <v>0</v>
      </c>
      <c r="Q1248" s="185">
        <f t="shared" ref="Q1248:Q1261" si="5">ROUND(E1248*P1248,2)</f>
        <v>0</v>
      </c>
      <c r="R1248" s="187"/>
      <c r="S1248" s="187" t="s">
        <v>560</v>
      </c>
      <c r="T1248" s="188" t="s">
        <v>739</v>
      </c>
      <c r="U1248" s="158">
        <v>0</v>
      </c>
      <c r="V1248" s="158">
        <f t="shared" ref="V1248:V1261" si="6">ROUND(E1248*U1248,2)</f>
        <v>0</v>
      </c>
      <c r="W1248" s="158"/>
      <c r="X1248" s="158" t="s">
        <v>432</v>
      </c>
      <c r="Y1248" s="158" t="s">
        <v>433</v>
      </c>
      <c r="Z1248" s="148"/>
      <c r="AA1248" s="148"/>
      <c r="AB1248" s="148"/>
      <c r="AC1248" s="148"/>
      <c r="AD1248" s="148"/>
      <c r="AE1248" s="148"/>
      <c r="AF1248" s="148"/>
      <c r="AG1248" s="148" t="s">
        <v>434</v>
      </c>
      <c r="AH1248" s="148"/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ht="40.799999999999997" outlineLevel="1" x14ac:dyDescent="0.25">
      <c r="A1249" s="182">
        <v>181</v>
      </c>
      <c r="B1249" s="183" t="s">
        <v>1453</v>
      </c>
      <c r="C1249" s="193" t="s">
        <v>1454</v>
      </c>
      <c r="D1249" s="184" t="s">
        <v>1435</v>
      </c>
      <c r="E1249" s="185">
        <v>2</v>
      </c>
      <c r="F1249" s="186"/>
      <c r="G1249" s="187">
        <f t="shared" si="0"/>
        <v>0</v>
      </c>
      <c r="H1249" s="186"/>
      <c r="I1249" s="187">
        <f t="shared" si="1"/>
        <v>0</v>
      </c>
      <c r="J1249" s="186"/>
      <c r="K1249" s="187">
        <f t="shared" si="2"/>
        <v>0</v>
      </c>
      <c r="L1249" s="187">
        <v>21</v>
      </c>
      <c r="M1249" s="187">
        <f t="shared" si="3"/>
        <v>0</v>
      </c>
      <c r="N1249" s="185">
        <v>0</v>
      </c>
      <c r="O1249" s="185">
        <f t="shared" si="4"/>
        <v>0</v>
      </c>
      <c r="P1249" s="185">
        <v>0</v>
      </c>
      <c r="Q1249" s="185">
        <f t="shared" si="5"/>
        <v>0</v>
      </c>
      <c r="R1249" s="187"/>
      <c r="S1249" s="187" t="s">
        <v>560</v>
      </c>
      <c r="T1249" s="188" t="s">
        <v>739</v>
      </c>
      <c r="U1249" s="158">
        <v>0</v>
      </c>
      <c r="V1249" s="158">
        <f t="shared" si="6"/>
        <v>0</v>
      </c>
      <c r="W1249" s="158"/>
      <c r="X1249" s="158" t="s">
        <v>432</v>
      </c>
      <c r="Y1249" s="158" t="s">
        <v>433</v>
      </c>
      <c r="Z1249" s="148"/>
      <c r="AA1249" s="148"/>
      <c r="AB1249" s="148"/>
      <c r="AC1249" s="148"/>
      <c r="AD1249" s="148"/>
      <c r="AE1249" s="148"/>
      <c r="AF1249" s="148"/>
      <c r="AG1249" s="148" t="s">
        <v>434</v>
      </c>
      <c r="AH1249" s="148"/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ht="40.799999999999997" outlineLevel="1" x14ac:dyDescent="0.25">
      <c r="A1250" s="182">
        <v>182</v>
      </c>
      <c r="B1250" s="183" t="s">
        <v>1455</v>
      </c>
      <c r="C1250" s="193" t="s">
        <v>1456</v>
      </c>
      <c r="D1250" s="184" t="s">
        <v>1435</v>
      </c>
      <c r="E1250" s="185">
        <v>2</v>
      </c>
      <c r="F1250" s="186"/>
      <c r="G1250" s="187">
        <f t="shared" si="0"/>
        <v>0</v>
      </c>
      <c r="H1250" s="186"/>
      <c r="I1250" s="187">
        <f t="shared" si="1"/>
        <v>0</v>
      </c>
      <c r="J1250" s="186"/>
      <c r="K1250" s="187">
        <f t="shared" si="2"/>
        <v>0</v>
      </c>
      <c r="L1250" s="187">
        <v>21</v>
      </c>
      <c r="M1250" s="187">
        <f t="shared" si="3"/>
        <v>0</v>
      </c>
      <c r="N1250" s="185">
        <v>0</v>
      </c>
      <c r="O1250" s="185">
        <f t="shared" si="4"/>
        <v>0</v>
      </c>
      <c r="P1250" s="185">
        <v>0</v>
      </c>
      <c r="Q1250" s="185">
        <f t="shared" si="5"/>
        <v>0</v>
      </c>
      <c r="R1250" s="187"/>
      <c r="S1250" s="187" t="s">
        <v>560</v>
      </c>
      <c r="T1250" s="188" t="s">
        <v>739</v>
      </c>
      <c r="U1250" s="158">
        <v>0</v>
      </c>
      <c r="V1250" s="158">
        <f t="shared" si="6"/>
        <v>0</v>
      </c>
      <c r="W1250" s="158"/>
      <c r="X1250" s="158" t="s">
        <v>432</v>
      </c>
      <c r="Y1250" s="158" t="s">
        <v>433</v>
      </c>
      <c r="Z1250" s="148"/>
      <c r="AA1250" s="148"/>
      <c r="AB1250" s="148"/>
      <c r="AC1250" s="148"/>
      <c r="AD1250" s="148"/>
      <c r="AE1250" s="148"/>
      <c r="AF1250" s="148"/>
      <c r="AG1250" s="148" t="s">
        <v>434</v>
      </c>
      <c r="AH1250" s="148"/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ht="40.799999999999997" outlineLevel="1" x14ac:dyDescent="0.25">
      <c r="A1251" s="182">
        <v>183</v>
      </c>
      <c r="B1251" s="183" t="s">
        <v>1457</v>
      </c>
      <c r="C1251" s="193" t="s">
        <v>1458</v>
      </c>
      <c r="D1251" s="184" t="s">
        <v>738</v>
      </c>
      <c r="E1251" s="185">
        <v>170</v>
      </c>
      <c r="F1251" s="186"/>
      <c r="G1251" s="187">
        <f t="shared" si="0"/>
        <v>0</v>
      </c>
      <c r="H1251" s="186"/>
      <c r="I1251" s="187">
        <f t="shared" si="1"/>
        <v>0</v>
      </c>
      <c r="J1251" s="186"/>
      <c r="K1251" s="187">
        <f t="shared" si="2"/>
        <v>0</v>
      </c>
      <c r="L1251" s="187">
        <v>21</v>
      </c>
      <c r="M1251" s="187">
        <f t="shared" si="3"/>
        <v>0</v>
      </c>
      <c r="N1251" s="185">
        <v>0</v>
      </c>
      <c r="O1251" s="185">
        <f t="shared" si="4"/>
        <v>0</v>
      </c>
      <c r="P1251" s="185">
        <v>0</v>
      </c>
      <c r="Q1251" s="185">
        <f t="shared" si="5"/>
        <v>0</v>
      </c>
      <c r="R1251" s="187"/>
      <c r="S1251" s="187" t="s">
        <v>560</v>
      </c>
      <c r="T1251" s="188" t="s">
        <v>739</v>
      </c>
      <c r="U1251" s="158">
        <v>0</v>
      </c>
      <c r="V1251" s="158">
        <f t="shared" si="6"/>
        <v>0</v>
      </c>
      <c r="W1251" s="158"/>
      <c r="X1251" s="158" t="s">
        <v>432</v>
      </c>
      <c r="Y1251" s="158" t="s">
        <v>433</v>
      </c>
      <c r="Z1251" s="148"/>
      <c r="AA1251" s="148"/>
      <c r="AB1251" s="148"/>
      <c r="AC1251" s="148"/>
      <c r="AD1251" s="148"/>
      <c r="AE1251" s="148"/>
      <c r="AF1251" s="148"/>
      <c r="AG1251" s="148" t="s">
        <v>434</v>
      </c>
      <c r="AH1251" s="148"/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ht="40.799999999999997" outlineLevel="1" x14ac:dyDescent="0.25">
      <c r="A1252" s="182">
        <v>184</v>
      </c>
      <c r="B1252" s="183" t="s">
        <v>1459</v>
      </c>
      <c r="C1252" s="193" t="s">
        <v>1460</v>
      </c>
      <c r="D1252" s="184" t="s">
        <v>738</v>
      </c>
      <c r="E1252" s="185">
        <v>10</v>
      </c>
      <c r="F1252" s="186"/>
      <c r="G1252" s="187">
        <f t="shared" si="0"/>
        <v>0</v>
      </c>
      <c r="H1252" s="186"/>
      <c r="I1252" s="187">
        <f t="shared" si="1"/>
        <v>0</v>
      </c>
      <c r="J1252" s="186"/>
      <c r="K1252" s="187">
        <f t="shared" si="2"/>
        <v>0</v>
      </c>
      <c r="L1252" s="187">
        <v>21</v>
      </c>
      <c r="M1252" s="187">
        <f t="shared" si="3"/>
        <v>0</v>
      </c>
      <c r="N1252" s="185">
        <v>0</v>
      </c>
      <c r="O1252" s="185">
        <f t="shared" si="4"/>
        <v>0</v>
      </c>
      <c r="P1252" s="185">
        <v>0</v>
      </c>
      <c r="Q1252" s="185">
        <f t="shared" si="5"/>
        <v>0</v>
      </c>
      <c r="R1252" s="187"/>
      <c r="S1252" s="187" t="s">
        <v>560</v>
      </c>
      <c r="T1252" s="188" t="s">
        <v>739</v>
      </c>
      <c r="U1252" s="158">
        <v>0</v>
      </c>
      <c r="V1252" s="158">
        <f t="shared" si="6"/>
        <v>0</v>
      </c>
      <c r="W1252" s="158"/>
      <c r="X1252" s="158" t="s">
        <v>432</v>
      </c>
      <c r="Y1252" s="158" t="s">
        <v>433</v>
      </c>
      <c r="Z1252" s="148"/>
      <c r="AA1252" s="148"/>
      <c r="AB1252" s="148"/>
      <c r="AC1252" s="148"/>
      <c r="AD1252" s="148"/>
      <c r="AE1252" s="148"/>
      <c r="AF1252" s="148"/>
      <c r="AG1252" s="148" t="s">
        <v>434</v>
      </c>
      <c r="AH1252" s="148"/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ht="40.799999999999997" outlineLevel="1" x14ac:dyDescent="0.25">
      <c r="A1253" s="182">
        <v>185</v>
      </c>
      <c r="B1253" s="183" t="s">
        <v>1461</v>
      </c>
      <c r="C1253" s="193" t="s">
        <v>1462</v>
      </c>
      <c r="D1253" s="184" t="s">
        <v>738</v>
      </c>
      <c r="E1253" s="185">
        <v>8</v>
      </c>
      <c r="F1253" s="186"/>
      <c r="G1253" s="187">
        <f t="shared" si="0"/>
        <v>0</v>
      </c>
      <c r="H1253" s="186"/>
      <c r="I1253" s="187">
        <f t="shared" si="1"/>
        <v>0</v>
      </c>
      <c r="J1253" s="186"/>
      <c r="K1253" s="187">
        <f t="shared" si="2"/>
        <v>0</v>
      </c>
      <c r="L1253" s="187">
        <v>21</v>
      </c>
      <c r="M1253" s="187">
        <f t="shared" si="3"/>
        <v>0</v>
      </c>
      <c r="N1253" s="185">
        <v>0</v>
      </c>
      <c r="O1253" s="185">
        <f t="shared" si="4"/>
        <v>0</v>
      </c>
      <c r="P1253" s="185">
        <v>0</v>
      </c>
      <c r="Q1253" s="185">
        <f t="shared" si="5"/>
        <v>0</v>
      </c>
      <c r="R1253" s="187"/>
      <c r="S1253" s="187" t="s">
        <v>560</v>
      </c>
      <c r="T1253" s="188" t="s">
        <v>739</v>
      </c>
      <c r="U1253" s="158">
        <v>0</v>
      </c>
      <c r="V1253" s="158">
        <f t="shared" si="6"/>
        <v>0</v>
      </c>
      <c r="W1253" s="158"/>
      <c r="X1253" s="158" t="s">
        <v>432</v>
      </c>
      <c r="Y1253" s="158" t="s">
        <v>433</v>
      </c>
      <c r="Z1253" s="148"/>
      <c r="AA1253" s="148"/>
      <c r="AB1253" s="148"/>
      <c r="AC1253" s="148"/>
      <c r="AD1253" s="148"/>
      <c r="AE1253" s="148"/>
      <c r="AF1253" s="148"/>
      <c r="AG1253" s="148" t="s">
        <v>434</v>
      </c>
      <c r="AH1253" s="148"/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ht="40.799999999999997" outlineLevel="1" x14ac:dyDescent="0.25">
      <c r="A1254" s="182">
        <v>186</v>
      </c>
      <c r="B1254" s="183" t="s">
        <v>1463</v>
      </c>
      <c r="C1254" s="193" t="s">
        <v>1464</v>
      </c>
      <c r="D1254" s="184" t="s">
        <v>779</v>
      </c>
      <c r="E1254" s="185">
        <v>1</v>
      </c>
      <c r="F1254" s="186"/>
      <c r="G1254" s="187">
        <f t="shared" si="0"/>
        <v>0</v>
      </c>
      <c r="H1254" s="186"/>
      <c r="I1254" s="187">
        <f t="shared" si="1"/>
        <v>0</v>
      </c>
      <c r="J1254" s="186"/>
      <c r="K1254" s="187">
        <f t="shared" si="2"/>
        <v>0</v>
      </c>
      <c r="L1254" s="187">
        <v>21</v>
      </c>
      <c r="M1254" s="187">
        <f t="shared" si="3"/>
        <v>0</v>
      </c>
      <c r="N1254" s="185">
        <v>0</v>
      </c>
      <c r="O1254" s="185">
        <f t="shared" si="4"/>
        <v>0</v>
      </c>
      <c r="P1254" s="185">
        <v>0</v>
      </c>
      <c r="Q1254" s="185">
        <f t="shared" si="5"/>
        <v>0</v>
      </c>
      <c r="R1254" s="187"/>
      <c r="S1254" s="187" t="s">
        <v>560</v>
      </c>
      <c r="T1254" s="188" t="s">
        <v>739</v>
      </c>
      <c r="U1254" s="158">
        <v>0</v>
      </c>
      <c r="V1254" s="158">
        <f t="shared" si="6"/>
        <v>0</v>
      </c>
      <c r="W1254" s="158"/>
      <c r="X1254" s="158" t="s">
        <v>432</v>
      </c>
      <c r="Y1254" s="158" t="s">
        <v>433</v>
      </c>
      <c r="Z1254" s="148"/>
      <c r="AA1254" s="148"/>
      <c r="AB1254" s="148"/>
      <c r="AC1254" s="148"/>
      <c r="AD1254" s="148"/>
      <c r="AE1254" s="148"/>
      <c r="AF1254" s="148"/>
      <c r="AG1254" s="148" t="s">
        <v>434</v>
      </c>
      <c r="AH1254" s="148"/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ht="30.6" outlineLevel="1" x14ac:dyDescent="0.25">
      <c r="A1255" s="182">
        <v>187</v>
      </c>
      <c r="B1255" s="183" t="s">
        <v>1465</v>
      </c>
      <c r="C1255" s="193" t="s">
        <v>1466</v>
      </c>
      <c r="D1255" s="184" t="s">
        <v>738</v>
      </c>
      <c r="E1255" s="185">
        <v>3</v>
      </c>
      <c r="F1255" s="186"/>
      <c r="G1255" s="187">
        <f t="shared" si="0"/>
        <v>0</v>
      </c>
      <c r="H1255" s="186"/>
      <c r="I1255" s="187">
        <f t="shared" si="1"/>
        <v>0</v>
      </c>
      <c r="J1255" s="186"/>
      <c r="K1255" s="187">
        <f t="shared" si="2"/>
        <v>0</v>
      </c>
      <c r="L1255" s="187">
        <v>21</v>
      </c>
      <c r="M1255" s="187">
        <f t="shared" si="3"/>
        <v>0</v>
      </c>
      <c r="N1255" s="185">
        <v>0</v>
      </c>
      <c r="O1255" s="185">
        <f t="shared" si="4"/>
        <v>0</v>
      </c>
      <c r="P1255" s="185">
        <v>0</v>
      </c>
      <c r="Q1255" s="185">
        <f t="shared" si="5"/>
        <v>0</v>
      </c>
      <c r="R1255" s="187"/>
      <c r="S1255" s="187" t="s">
        <v>560</v>
      </c>
      <c r="T1255" s="188" t="s">
        <v>739</v>
      </c>
      <c r="U1255" s="158">
        <v>0</v>
      </c>
      <c r="V1255" s="158">
        <f t="shared" si="6"/>
        <v>0</v>
      </c>
      <c r="W1255" s="158"/>
      <c r="X1255" s="158" t="s">
        <v>432</v>
      </c>
      <c r="Y1255" s="158" t="s">
        <v>433</v>
      </c>
      <c r="Z1255" s="148"/>
      <c r="AA1255" s="148"/>
      <c r="AB1255" s="148"/>
      <c r="AC1255" s="148"/>
      <c r="AD1255" s="148"/>
      <c r="AE1255" s="148"/>
      <c r="AF1255" s="148"/>
      <c r="AG1255" s="148" t="s">
        <v>434</v>
      </c>
      <c r="AH1255" s="148"/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ht="30.6" outlineLevel="1" x14ac:dyDescent="0.25">
      <c r="A1256" s="182">
        <v>188</v>
      </c>
      <c r="B1256" s="183" t="s">
        <v>1467</v>
      </c>
      <c r="C1256" s="193" t="s">
        <v>1468</v>
      </c>
      <c r="D1256" s="184" t="s">
        <v>738</v>
      </c>
      <c r="E1256" s="185">
        <v>90</v>
      </c>
      <c r="F1256" s="186"/>
      <c r="G1256" s="187">
        <f t="shared" si="0"/>
        <v>0</v>
      </c>
      <c r="H1256" s="186"/>
      <c r="I1256" s="187">
        <f t="shared" si="1"/>
        <v>0</v>
      </c>
      <c r="J1256" s="186"/>
      <c r="K1256" s="187">
        <f t="shared" si="2"/>
        <v>0</v>
      </c>
      <c r="L1256" s="187">
        <v>21</v>
      </c>
      <c r="M1256" s="187">
        <f t="shared" si="3"/>
        <v>0</v>
      </c>
      <c r="N1256" s="185">
        <v>0</v>
      </c>
      <c r="O1256" s="185">
        <f t="shared" si="4"/>
        <v>0</v>
      </c>
      <c r="P1256" s="185">
        <v>0</v>
      </c>
      <c r="Q1256" s="185">
        <f t="shared" si="5"/>
        <v>0</v>
      </c>
      <c r="R1256" s="187"/>
      <c r="S1256" s="187" t="s">
        <v>560</v>
      </c>
      <c r="T1256" s="188" t="s">
        <v>739</v>
      </c>
      <c r="U1256" s="158">
        <v>0</v>
      </c>
      <c r="V1256" s="158">
        <f t="shared" si="6"/>
        <v>0</v>
      </c>
      <c r="W1256" s="158"/>
      <c r="X1256" s="158" t="s">
        <v>432</v>
      </c>
      <c r="Y1256" s="158" t="s">
        <v>433</v>
      </c>
      <c r="Z1256" s="148"/>
      <c r="AA1256" s="148"/>
      <c r="AB1256" s="148"/>
      <c r="AC1256" s="148"/>
      <c r="AD1256" s="148"/>
      <c r="AE1256" s="148"/>
      <c r="AF1256" s="148"/>
      <c r="AG1256" s="148" t="s">
        <v>434</v>
      </c>
      <c r="AH1256" s="148"/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ht="40.799999999999997" outlineLevel="1" x14ac:dyDescent="0.25">
      <c r="A1257" s="182">
        <v>189</v>
      </c>
      <c r="B1257" s="183" t="s">
        <v>1469</v>
      </c>
      <c r="C1257" s="193" t="s">
        <v>1470</v>
      </c>
      <c r="D1257" s="184" t="s">
        <v>738</v>
      </c>
      <c r="E1257" s="185">
        <v>90</v>
      </c>
      <c r="F1257" s="186"/>
      <c r="G1257" s="187">
        <f t="shared" si="0"/>
        <v>0</v>
      </c>
      <c r="H1257" s="186"/>
      <c r="I1257" s="187">
        <f t="shared" si="1"/>
        <v>0</v>
      </c>
      <c r="J1257" s="186"/>
      <c r="K1257" s="187">
        <f t="shared" si="2"/>
        <v>0</v>
      </c>
      <c r="L1257" s="187">
        <v>21</v>
      </c>
      <c r="M1257" s="187">
        <f t="shared" si="3"/>
        <v>0</v>
      </c>
      <c r="N1257" s="185">
        <v>0</v>
      </c>
      <c r="O1257" s="185">
        <f t="shared" si="4"/>
        <v>0</v>
      </c>
      <c r="P1257" s="185">
        <v>0</v>
      </c>
      <c r="Q1257" s="185">
        <f t="shared" si="5"/>
        <v>0</v>
      </c>
      <c r="R1257" s="187"/>
      <c r="S1257" s="187" t="s">
        <v>560</v>
      </c>
      <c r="T1257" s="188" t="s">
        <v>739</v>
      </c>
      <c r="U1257" s="158">
        <v>0</v>
      </c>
      <c r="V1257" s="158">
        <f t="shared" si="6"/>
        <v>0</v>
      </c>
      <c r="W1257" s="158"/>
      <c r="X1257" s="158" t="s">
        <v>432</v>
      </c>
      <c r="Y1257" s="158" t="s">
        <v>433</v>
      </c>
      <c r="Z1257" s="148"/>
      <c r="AA1257" s="148"/>
      <c r="AB1257" s="148"/>
      <c r="AC1257" s="148"/>
      <c r="AD1257" s="148"/>
      <c r="AE1257" s="148"/>
      <c r="AF1257" s="148"/>
      <c r="AG1257" s="148" t="s">
        <v>434</v>
      </c>
      <c r="AH1257" s="148"/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ht="40.799999999999997" outlineLevel="1" x14ac:dyDescent="0.25">
      <c r="A1258" s="182">
        <v>190</v>
      </c>
      <c r="B1258" s="183" t="s">
        <v>1471</v>
      </c>
      <c r="C1258" s="193" t="s">
        <v>1472</v>
      </c>
      <c r="D1258" s="184" t="s">
        <v>779</v>
      </c>
      <c r="E1258" s="185">
        <v>1</v>
      </c>
      <c r="F1258" s="186"/>
      <c r="G1258" s="187">
        <f t="shared" si="0"/>
        <v>0</v>
      </c>
      <c r="H1258" s="186"/>
      <c r="I1258" s="187">
        <f t="shared" si="1"/>
        <v>0</v>
      </c>
      <c r="J1258" s="186"/>
      <c r="K1258" s="187">
        <f t="shared" si="2"/>
        <v>0</v>
      </c>
      <c r="L1258" s="187">
        <v>21</v>
      </c>
      <c r="M1258" s="187">
        <f t="shared" si="3"/>
        <v>0</v>
      </c>
      <c r="N1258" s="185">
        <v>0</v>
      </c>
      <c r="O1258" s="185">
        <f t="shared" si="4"/>
        <v>0</v>
      </c>
      <c r="P1258" s="185">
        <v>0</v>
      </c>
      <c r="Q1258" s="185">
        <f t="shared" si="5"/>
        <v>0</v>
      </c>
      <c r="R1258" s="187"/>
      <c r="S1258" s="187" t="s">
        <v>560</v>
      </c>
      <c r="T1258" s="188" t="s">
        <v>739</v>
      </c>
      <c r="U1258" s="158">
        <v>0</v>
      </c>
      <c r="V1258" s="158">
        <f t="shared" si="6"/>
        <v>0</v>
      </c>
      <c r="W1258" s="158"/>
      <c r="X1258" s="158" t="s">
        <v>432</v>
      </c>
      <c r="Y1258" s="158" t="s">
        <v>433</v>
      </c>
      <c r="Z1258" s="148"/>
      <c r="AA1258" s="148"/>
      <c r="AB1258" s="148"/>
      <c r="AC1258" s="148"/>
      <c r="AD1258" s="148"/>
      <c r="AE1258" s="148"/>
      <c r="AF1258" s="148"/>
      <c r="AG1258" s="148" t="s">
        <v>434</v>
      </c>
      <c r="AH1258" s="148"/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ht="40.799999999999997" outlineLevel="1" x14ac:dyDescent="0.25">
      <c r="A1259" s="182">
        <v>191</v>
      </c>
      <c r="B1259" s="183" t="s">
        <v>1473</v>
      </c>
      <c r="C1259" s="193" t="s">
        <v>1474</v>
      </c>
      <c r="D1259" s="184" t="s">
        <v>779</v>
      </c>
      <c r="E1259" s="185">
        <v>1</v>
      </c>
      <c r="F1259" s="186"/>
      <c r="G1259" s="187">
        <f t="shared" si="0"/>
        <v>0</v>
      </c>
      <c r="H1259" s="186"/>
      <c r="I1259" s="187">
        <f t="shared" si="1"/>
        <v>0</v>
      </c>
      <c r="J1259" s="186"/>
      <c r="K1259" s="187">
        <f t="shared" si="2"/>
        <v>0</v>
      </c>
      <c r="L1259" s="187">
        <v>21</v>
      </c>
      <c r="M1259" s="187">
        <f t="shared" si="3"/>
        <v>0</v>
      </c>
      <c r="N1259" s="185">
        <v>0</v>
      </c>
      <c r="O1259" s="185">
        <f t="shared" si="4"/>
        <v>0</v>
      </c>
      <c r="P1259" s="185">
        <v>0</v>
      </c>
      <c r="Q1259" s="185">
        <f t="shared" si="5"/>
        <v>0</v>
      </c>
      <c r="R1259" s="187"/>
      <c r="S1259" s="187" t="s">
        <v>560</v>
      </c>
      <c r="T1259" s="188" t="s">
        <v>739</v>
      </c>
      <c r="U1259" s="158">
        <v>0</v>
      </c>
      <c r="V1259" s="158">
        <f t="shared" si="6"/>
        <v>0</v>
      </c>
      <c r="W1259" s="158"/>
      <c r="X1259" s="158" t="s">
        <v>432</v>
      </c>
      <c r="Y1259" s="158" t="s">
        <v>433</v>
      </c>
      <c r="Z1259" s="148"/>
      <c r="AA1259" s="148"/>
      <c r="AB1259" s="148"/>
      <c r="AC1259" s="148"/>
      <c r="AD1259" s="148"/>
      <c r="AE1259" s="148"/>
      <c r="AF1259" s="148"/>
      <c r="AG1259" s="148" t="s">
        <v>434</v>
      </c>
      <c r="AH1259" s="148"/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ht="30.6" outlineLevel="1" x14ac:dyDescent="0.25">
      <c r="A1260" s="182">
        <v>192</v>
      </c>
      <c r="B1260" s="183" t="s">
        <v>1475</v>
      </c>
      <c r="C1260" s="193" t="s">
        <v>1476</v>
      </c>
      <c r="D1260" s="184" t="s">
        <v>738</v>
      </c>
      <c r="E1260" s="185">
        <v>6</v>
      </c>
      <c r="F1260" s="186"/>
      <c r="G1260" s="187">
        <f t="shared" si="0"/>
        <v>0</v>
      </c>
      <c r="H1260" s="186"/>
      <c r="I1260" s="187">
        <f t="shared" si="1"/>
        <v>0</v>
      </c>
      <c r="J1260" s="186"/>
      <c r="K1260" s="187">
        <f t="shared" si="2"/>
        <v>0</v>
      </c>
      <c r="L1260" s="187">
        <v>21</v>
      </c>
      <c r="M1260" s="187">
        <f t="shared" si="3"/>
        <v>0</v>
      </c>
      <c r="N1260" s="185">
        <v>0</v>
      </c>
      <c r="O1260" s="185">
        <f t="shared" si="4"/>
        <v>0</v>
      </c>
      <c r="P1260" s="185">
        <v>0</v>
      </c>
      <c r="Q1260" s="185">
        <f t="shared" si="5"/>
        <v>0</v>
      </c>
      <c r="R1260" s="187"/>
      <c r="S1260" s="187" t="s">
        <v>560</v>
      </c>
      <c r="T1260" s="188" t="s">
        <v>739</v>
      </c>
      <c r="U1260" s="158">
        <v>0</v>
      </c>
      <c r="V1260" s="158">
        <f t="shared" si="6"/>
        <v>0</v>
      </c>
      <c r="W1260" s="158"/>
      <c r="X1260" s="158" t="s">
        <v>432</v>
      </c>
      <c r="Y1260" s="158" t="s">
        <v>433</v>
      </c>
      <c r="Z1260" s="148"/>
      <c r="AA1260" s="148"/>
      <c r="AB1260" s="148"/>
      <c r="AC1260" s="148"/>
      <c r="AD1260" s="148"/>
      <c r="AE1260" s="148"/>
      <c r="AF1260" s="148"/>
      <c r="AG1260" s="148" t="s">
        <v>434</v>
      </c>
      <c r="AH1260" s="148"/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ht="30.6" outlineLevel="1" x14ac:dyDescent="0.25">
      <c r="A1261" s="182">
        <v>193</v>
      </c>
      <c r="B1261" s="183" t="s">
        <v>1477</v>
      </c>
      <c r="C1261" s="193" t="s">
        <v>1478</v>
      </c>
      <c r="D1261" s="184" t="s">
        <v>738</v>
      </c>
      <c r="E1261" s="185">
        <v>10</v>
      </c>
      <c r="F1261" s="186"/>
      <c r="G1261" s="187">
        <f t="shared" si="0"/>
        <v>0</v>
      </c>
      <c r="H1261" s="186"/>
      <c r="I1261" s="187">
        <f t="shared" si="1"/>
        <v>0</v>
      </c>
      <c r="J1261" s="186"/>
      <c r="K1261" s="187">
        <f t="shared" si="2"/>
        <v>0</v>
      </c>
      <c r="L1261" s="187">
        <v>21</v>
      </c>
      <c r="M1261" s="187">
        <f t="shared" si="3"/>
        <v>0</v>
      </c>
      <c r="N1261" s="185">
        <v>0</v>
      </c>
      <c r="O1261" s="185">
        <f t="shared" si="4"/>
        <v>0</v>
      </c>
      <c r="P1261" s="185">
        <v>0</v>
      </c>
      <c r="Q1261" s="185">
        <f t="shared" si="5"/>
        <v>0</v>
      </c>
      <c r="R1261" s="187"/>
      <c r="S1261" s="187" t="s">
        <v>560</v>
      </c>
      <c r="T1261" s="188" t="s">
        <v>739</v>
      </c>
      <c r="U1261" s="158">
        <v>0</v>
      </c>
      <c r="V1261" s="158">
        <f t="shared" si="6"/>
        <v>0</v>
      </c>
      <c r="W1261" s="158"/>
      <c r="X1261" s="158" t="s">
        <v>432</v>
      </c>
      <c r="Y1261" s="158" t="s">
        <v>433</v>
      </c>
      <c r="Z1261" s="148"/>
      <c r="AA1261" s="148"/>
      <c r="AB1261" s="148"/>
      <c r="AC1261" s="148"/>
      <c r="AD1261" s="148"/>
      <c r="AE1261" s="148"/>
      <c r="AF1261" s="148"/>
      <c r="AG1261" s="148" t="s">
        <v>434</v>
      </c>
      <c r="AH1261" s="148"/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x14ac:dyDescent="0.25">
      <c r="A1262" s="168" t="s">
        <v>425</v>
      </c>
      <c r="B1262" s="169" t="s">
        <v>328</v>
      </c>
      <c r="C1262" s="190" t="s">
        <v>329</v>
      </c>
      <c r="D1262" s="170"/>
      <c r="E1262" s="171"/>
      <c r="F1262" s="172"/>
      <c r="G1262" s="172">
        <f>SUMIF(AG1263:AG1293,"&lt;&gt;NOR",G1263:G1293)</f>
        <v>0</v>
      </c>
      <c r="H1262" s="172"/>
      <c r="I1262" s="172">
        <f>SUM(I1263:I1293)</f>
        <v>0</v>
      </c>
      <c r="J1262" s="172"/>
      <c r="K1262" s="172">
        <f>SUM(K1263:K1293)</f>
        <v>0</v>
      </c>
      <c r="L1262" s="172"/>
      <c r="M1262" s="172">
        <f>SUM(M1263:M1293)</f>
        <v>0</v>
      </c>
      <c r="N1262" s="171"/>
      <c r="O1262" s="171">
        <f>SUM(O1263:O1293)</f>
        <v>0</v>
      </c>
      <c r="P1262" s="171"/>
      <c r="Q1262" s="171">
        <f>SUM(Q1263:Q1293)</f>
        <v>0</v>
      </c>
      <c r="R1262" s="172"/>
      <c r="S1262" s="172"/>
      <c r="T1262" s="173"/>
      <c r="U1262" s="167"/>
      <c r="V1262" s="167">
        <f>SUM(V1263:V1293)</f>
        <v>0</v>
      </c>
      <c r="W1262" s="167"/>
      <c r="X1262" s="167"/>
      <c r="Y1262" s="167"/>
      <c r="AG1262" t="s">
        <v>426</v>
      </c>
    </row>
    <row r="1263" spans="1:60" ht="40.799999999999997" outlineLevel="1" x14ac:dyDescent="0.25">
      <c r="A1263" s="182">
        <v>194</v>
      </c>
      <c r="B1263" s="183" t="s">
        <v>1479</v>
      </c>
      <c r="C1263" s="193" t="s">
        <v>1480</v>
      </c>
      <c r="D1263" s="184" t="s">
        <v>779</v>
      </c>
      <c r="E1263" s="185">
        <v>1</v>
      </c>
      <c r="F1263" s="186"/>
      <c r="G1263" s="187">
        <f t="shared" ref="G1263:G1293" si="7">ROUND(E1263*F1263,2)</f>
        <v>0</v>
      </c>
      <c r="H1263" s="186"/>
      <c r="I1263" s="187">
        <f t="shared" ref="I1263:I1293" si="8">ROUND(E1263*H1263,2)</f>
        <v>0</v>
      </c>
      <c r="J1263" s="186"/>
      <c r="K1263" s="187">
        <f t="shared" ref="K1263:K1293" si="9">ROUND(E1263*J1263,2)</f>
        <v>0</v>
      </c>
      <c r="L1263" s="187">
        <v>21</v>
      </c>
      <c r="M1263" s="187">
        <f t="shared" ref="M1263:M1293" si="10">G1263*(1+L1263/100)</f>
        <v>0</v>
      </c>
      <c r="N1263" s="185">
        <v>0</v>
      </c>
      <c r="O1263" s="185">
        <f t="shared" ref="O1263:O1293" si="11">ROUND(E1263*N1263,2)</f>
        <v>0</v>
      </c>
      <c r="P1263" s="185">
        <v>0</v>
      </c>
      <c r="Q1263" s="185">
        <f t="shared" ref="Q1263:Q1293" si="12">ROUND(E1263*P1263,2)</f>
        <v>0</v>
      </c>
      <c r="R1263" s="187"/>
      <c r="S1263" s="187" t="s">
        <v>560</v>
      </c>
      <c r="T1263" s="188" t="s">
        <v>739</v>
      </c>
      <c r="U1263" s="158">
        <v>0</v>
      </c>
      <c r="V1263" s="158">
        <f t="shared" ref="V1263:V1293" si="13">ROUND(E1263*U1263,2)</f>
        <v>0</v>
      </c>
      <c r="W1263" s="158"/>
      <c r="X1263" s="158" t="s">
        <v>432</v>
      </c>
      <c r="Y1263" s="158" t="s">
        <v>433</v>
      </c>
      <c r="Z1263" s="148"/>
      <c r="AA1263" s="148"/>
      <c r="AB1263" s="148"/>
      <c r="AC1263" s="148"/>
      <c r="AD1263" s="148"/>
      <c r="AE1263" s="148"/>
      <c r="AF1263" s="148"/>
      <c r="AG1263" s="148" t="s">
        <v>434</v>
      </c>
      <c r="AH1263" s="148"/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ht="40.799999999999997" outlineLevel="1" x14ac:dyDescent="0.25">
      <c r="A1264" s="182">
        <v>195</v>
      </c>
      <c r="B1264" s="183" t="s">
        <v>1481</v>
      </c>
      <c r="C1264" s="193" t="s">
        <v>1482</v>
      </c>
      <c r="D1264" s="184" t="s">
        <v>779</v>
      </c>
      <c r="E1264" s="185">
        <v>7</v>
      </c>
      <c r="F1264" s="186"/>
      <c r="G1264" s="187">
        <f t="shared" si="7"/>
        <v>0</v>
      </c>
      <c r="H1264" s="186"/>
      <c r="I1264" s="187">
        <f t="shared" si="8"/>
        <v>0</v>
      </c>
      <c r="J1264" s="186"/>
      <c r="K1264" s="187">
        <f t="shared" si="9"/>
        <v>0</v>
      </c>
      <c r="L1264" s="187">
        <v>21</v>
      </c>
      <c r="M1264" s="187">
        <f t="shared" si="10"/>
        <v>0</v>
      </c>
      <c r="N1264" s="185">
        <v>0</v>
      </c>
      <c r="O1264" s="185">
        <f t="shared" si="11"/>
        <v>0</v>
      </c>
      <c r="P1264" s="185">
        <v>0</v>
      </c>
      <c r="Q1264" s="185">
        <f t="shared" si="12"/>
        <v>0</v>
      </c>
      <c r="R1264" s="187"/>
      <c r="S1264" s="187" t="s">
        <v>560</v>
      </c>
      <c r="T1264" s="188" t="s">
        <v>739</v>
      </c>
      <c r="U1264" s="158">
        <v>0</v>
      </c>
      <c r="V1264" s="158">
        <f t="shared" si="13"/>
        <v>0</v>
      </c>
      <c r="W1264" s="158"/>
      <c r="X1264" s="158" t="s">
        <v>432</v>
      </c>
      <c r="Y1264" s="158" t="s">
        <v>433</v>
      </c>
      <c r="Z1264" s="148"/>
      <c r="AA1264" s="148"/>
      <c r="AB1264" s="148"/>
      <c r="AC1264" s="148"/>
      <c r="AD1264" s="148"/>
      <c r="AE1264" s="148"/>
      <c r="AF1264" s="148"/>
      <c r="AG1264" s="148" t="s">
        <v>434</v>
      </c>
      <c r="AH1264" s="148"/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ht="40.799999999999997" outlineLevel="1" x14ac:dyDescent="0.25">
      <c r="A1265" s="182">
        <v>196</v>
      </c>
      <c r="B1265" s="183" t="s">
        <v>1483</v>
      </c>
      <c r="C1265" s="193" t="s">
        <v>1484</v>
      </c>
      <c r="D1265" s="184" t="s">
        <v>779</v>
      </c>
      <c r="E1265" s="185">
        <v>2</v>
      </c>
      <c r="F1265" s="186"/>
      <c r="G1265" s="187">
        <f t="shared" si="7"/>
        <v>0</v>
      </c>
      <c r="H1265" s="186"/>
      <c r="I1265" s="187">
        <f t="shared" si="8"/>
        <v>0</v>
      </c>
      <c r="J1265" s="186"/>
      <c r="K1265" s="187">
        <f t="shared" si="9"/>
        <v>0</v>
      </c>
      <c r="L1265" s="187">
        <v>21</v>
      </c>
      <c r="M1265" s="187">
        <f t="shared" si="10"/>
        <v>0</v>
      </c>
      <c r="N1265" s="185">
        <v>0</v>
      </c>
      <c r="O1265" s="185">
        <f t="shared" si="11"/>
        <v>0</v>
      </c>
      <c r="P1265" s="185">
        <v>0</v>
      </c>
      <c r="Q1265" s="185">
        <f t="shared" si="12"/>
        <v>0</v>
      </c>
      <c r="R1265" s="187"/>
      <c r="S1265" s="187" t="s">
        <v>560</v>
      </c>
      <c r="T1265" s="188" t="s">
        <v>739</v>
      </c>
      <c r="U1265" s="158">
        <v>0</v>
      </c>
      <c r="V1265" s="158">
        <f t="shared" si="13"/>
        <v>0</v>
      </c>
      <c r="W1265" s="158"/>
      <c r="X1265" s="158" t="s">
        <v>432</v>
      </c>
      <c r="Y1265" s="158" t="s">
        <v>433</v>
      </c>
      <c r="Z1265" s="148"/>
      <c r="AA1265" s="148"/>
      <c r="AB1265" s="148"/>
      <c r="AC1265" s="148"/>
      <c r="AD1265" s="148"/>
      <c r="AE1265" s="148"/>
      <c r="AF1265" s="148"/>
      <c r="AG1265" s="148" t="s">
        <v>434</v>
      </c>
      <c r="AH1265" s="148"/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ht="40.799999999999997" outlineLevel="1" x14ac:dyDescent="0.25">
      <c r="A1266" s="182">
        <v>197</v>
      </c>
      <c r="B1266" s="183" t="s">
        <v>1485</v>
      </c>
      <c r="C1266" s="193" t="s">
        <v>1486</v>
      </c>
      <c r="D1266" s="184" t="s">
        <v>779</v>
      </c>
      <c r="E1266" s="185">
        <v>1</v>
      </c>
      <c r="F1266" s="186"/>
      <c r="G1266" s="187">
        <f t="shared" si="7"/>
        <v>0</v>
      </c>
      <c r="H1266" s="186"/>
      <c r="I1266" s="187">
        <f t="shared" si="8"/>
        <v>0</v>
      </c>
      <c r="J1266" s="186"/>
      <c r="K1266" s="187">
        <f t="shared" si="9"/>
        <v>0</v>
      </c>
      <c r="L1266" s="187">
        <v>21</v>
      </c>
      <c r="M1266" s="187">
        <f t="shared" si="10"/>
        <v>0</v>
      </c>
      <c r="N1266" s="185">
        <v>0</v>
      </c>
      <c r="O1266" s="185">
        <f t="shared" si="11"/>
        <v>0</v>
      </c>
      <c r="P1266" s="185">
        <v>0</v>
      </c>
      <c r="Q1266" s="185">
        <f t="shared" si="12"/>
        <v>0</v>
      </c>
      <c r="R1266" s="187"/>
      <c r="S1266" s="187" t="s">
        <v>560</v>
      </c>
      <c r="T1266" s="188" t="s">
        <v>739</v>
      </c>
      <c r="U1266" s="158">
        <v>0</v>
      </c>
      <c r="V1266" s="158">
        <f t="shared" si="13"/>
        <v>0</v>
      </c>
      <c r="W1266" s="158"/>
      <c r="X1266" s="158" t="s">
        <v>432</v>
      </c>
      <c r="Y1266" s="158" t="s">
        <v>433</v>
      </c>
      <c r="Z1266" s="148"/>
      <c r="AA1266" s="148"/>
      <c r="AB1266" s="148"/>
      <c r="AC1266" s="148"/>
      <c r="AD1266" s="148"/>
      <c r="AE1266" s="148"/>
      <c r="AF1266" s="148"/>
      <c r="AG1266" s="148" t="s">
        <v>434</v>
      </c>
      <c r="AH1266" s="148"/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ht="40.799999999999997" outlineLevel="1" x14ac:dyDescent="0.25">
      <c r="A1267" s="182">
        <v>198</v>
      </c>
      <c r="B1267" s="183" t="s">
        <v>1487</v>
      </c>
      <c r="C1267" s="193" t="s">
        <v>1488</v>
      </c>
      <c r="D1267" s="184" t="s">
        <v>779</v>
      </c>
      <c r="E1267" s="185">
        <v>2</v>
      </c>
      <c r="F1267" s="186"/>
      <c r="G1267" s="187">
        <f t="shared" si="7"/>
        <v>0</v>
      </c>
      <c r="H1267" s="186"/>
      <c r="I1267" s="187">
        <f t="shared" si="8"/>
        <v>0</v>
      </c>
      <c r="J1267" s="186"/>
      <c r="K1267" s="187">
        <f t="shared" si="9"/>
        <v>0</v>
      </c>
      <c r="L1267" s="187">
        <v>21</v>
      </c>
      <c r="M1267" s="187">
        <f t="shared" si="10"/>
        <v>0</v>
      </c>
      <c r="N1267" s="185">
        <v>0</v>
      </c>
      <c r="O1267" s="185">
        <f t="shared" si="11"/>
        <v>0</v>
      </c>
      <c r="P1267" s="185">
        <v>0</v>
      </c>
      <c r="Q1267" s="185">
        <f t="shared" si="12"/>
        <v>0</v>
      </c>
      <c r="R1267" s="187"/>
      <c r="S1267" s="187" t="s">
        <v>560</v>
      </c>
      <c r="T1267" s="188" t="s">
        <v>739</v>
      </c>
      <c r="U1267" s="158">
        <v>0</v>
      </c>
      <c r="V1267" s="158">
        <f t="shared" si="13"/>
        <v>0</v>
      </c>
      <c r="W1267" s="158"/>
      <c r="X1267" s="158" t="s">
        <v>432</v>
      </c>
      <c r="Y1267" s="158" t="s">
        <v>433</v>
      </c>
      <c r="Z1267" s="148"/>
      <c r="AA1267" s="148"/>
      <c r="AB1267" s="148"/>
      <c r="AC1267" s="148"/>
      <c r="AD1267" s="148"/>
      <c r="AE1267" s="148"/>
      <c r="AF1267" s="148"/>
      <c r="AG1267" s="148" t="s">
        <v>434</v>
      </c>
      <c r="AH1267" s="148"/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ht="40.799999999999997" outlineLevel="1" x14ac:dyDescent="0.25">
      <c r="A1268" s="182">
        <v>199</v>
      </c>
      <c r="B1268" s="183" t="s">
        <v>1489</v>
      </c>
      <c r="C1268" s="193" t="s">
        <v>1490</v>
      </c>
      <c r="D1268" s="184" t="s">
        <v>779</v>
      </c>
      <c r="E1268" s="185">
        <v>3</v>
      </c>
      <c r="F1268" s="186"/>
      <c r="G1268" s="187">
        <f t="shared" si="7"/>
        <v>0</v>
      </c>
      <c r="H1268" s="186"/>
      <c r="I1268" s="187">
        <f t="shared" si="8"/>
        <v>0</v>
      </c>
      <c r="J1268" s="186"/>
      <c r="K1268" s="187">
        <f t="shared" si="9"/>
        <v>0</v>
      </c>
      <c r="L1268" s="187">
        <v>21</v>
      </c>
      <c r="M1268" s="187">
        <f t="shared" si="10"/>
        <v>0</v>
      </c>
      <c r="N1268" s="185">
        <v>0</v>
      </c>
      <c r="O1268" s="185">
        <f t="shared" si="11"/>
        <v>0</v>
      </c>
      <c r="P1268" s="185">
        <v>0</v>
      </c>
      <c r="Q1268" s="185">
        <f t="shared" si="12"/>
        <v>0</v>
      </c>
      <c r="R1268" s="187"/>
      <c r="S1268" s="187" t="s">
        <v>560</v>
      </c>
      <c r="T1268" s="188" t="s">
        <v>739</v>
      </c>
      <c r="U1268" s="158">
        <v>0</v>
      </c>
      <c r="V1268" s="158">
        <f t="shared" si="13"/>
        <v>0</v>
      </c>
      <c r="W1268" s="158"/>
      <c r="X1268" s="158" t="s">
        <v>432</v>
      </c>
      <c r="Y1268" s="158" t="s">
        <v>433</v>
      </c>
      <c r="Z1268" s="148"/>
      <c r="AA1268" s="148"/>
      <c r="AB1268" s="148"/>
      <c r="AC1268" s="148"/>
      <c r="AD1268" s="148"/>
      <c r="AE1268" s="148"/>
      <c r="AF1268" s="148"/>
      <c r="AG1268" s="148" t="s">
        <v>434</v>
      </c>
      <c r="AH1268" s="148"/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ht="40.799999999999997" outlineLevel="1" x14ac:dyDescent="0.25">
      <c r="A1269" s="182">
        <v>200</v>
      </c>
      <c r="B1269" s="183" t="s">
        <v>1491</v>
      </c>
      <c r="C1269" s="193" t="s">
        <v>1492</v>
      </c>
      <c r="D1269" s="184" t="s">
        <v>779</v>
      </c>
      <c r="E1269" s="185">
        <v>3</v>
      </c>
      <c r="F1269" s="186"/>
      <c r="G1269" s="187">
        <f t="shared" si="7"/>
        <v>0</v>
      </c>
      <c r="H1269" s="186"/>
      <c r="I1269" s="187">
        <f t="shared" si="8"/>
        <v>0</v>
      </c>
      <c r="J1269" s="186"/>
      <c r="K1269" s="187">
        <f t="shared" si="9"/>
        <v>0</v>
      </c>
      <c r="L1269" s="187">
        <v>21</v>
      </c>
      <c r="M1269" s="187">
        <f t="shared" si="10"/>
        <v>0</v>
      </c>
      <c r="N1269" s="185">
        <v>0</v>
      </c>
      <c r="O1269" s="185">
        <f t="shared" si="11"/>
        <v>0</v>
      </c>
      <c r="P1269" s="185">
        <v>0</v>
      </c>
      <c r="Q1269" s="185">
        <f t="shared" si="12"/>
        <v>0</v>
      </c>
      <c r="R1269" s="187"/>
      <c r="S1269" s="187" t="s">
        <v>560</v>
      </c>
      <c r="T1269" s="188" t="s">
        <v>739</v>
      </c>
      <c r="U1269" s="158">
        <v>0</v>
      </c>
      <c r="V1269" s="158">
        <f t="shared" si="13"/>
        <v>0</v>
      </c>
      <c r="W1269" s="158"/>
      <c r="X1269" s="158" t="s">
        <v>432</v>
      </c>
      <c r="Y1269" s="158" t="s">
        <v>433</v>
      </c>
      <c r="Z1269" s="148"/>
      <c r="AA1269" s="148"/>
      <c r="AB1269" s="148"/>
      <c r="AC1269" s="148"/>
      <c r="AD1269" s="148"/>
      <c r="AE1269" s="148"/>
      <c r="AF1269" s="148"/>
      <c r="AG1269" s="148" t="s">
        <v>434</v>
      </c>
      <c r="AH1269" s="148"/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ht="40.799999999999997" outlineLevel="1" x14ac:dyDescent="0.25">
      <c r="A1270" s="182">
        <v>201</v>
      </c>
      <c r="B1270" s="183" t="s">
        <v>1493</v>
      </c>
      <c r="C1270" s="193" t="s">
        <v>1494</v>
      </c>
      <c r="D1270" s="184" t="s">
        <v>779</v>
      </c>
      <c r="E1270" s="185">
        <v>1</v>
      </c>
      <c r="F1270" s="186"/>
      <c r="G1270" s="187">
        <f t="shared" si="7"/>
        <v>0</v>
      </c>
      <c r="H1270" s="186"/>
      <c r="I1270" s="187">
        <f t="shared" si="8"/>
        <v>0</v>
      </c>
      <c r="J1270" s="186"/>
      <c r="K1270" s="187">
        <f t="shared" si="9"/>
        <v>0</v>
      </c>
      <c r="L1270" s="187">
        <v>21</v>
      </c>
      <c r="M1270" s="187">
        <f t="shared" si="10"/>
        <v>0</v>
      </c>
      <c r="N1270" s="185">
        <v>0</v>
      </c>
      <c r="O1270" s="185">
        <f t="shared" si="11"/>
        <v>0</v>
      </c>
      <c r="P1270" s="185">
        <v>0</v>
      </c>
      <c r="Q1270" s="185">
        <f t="shared" si="12"/>
        <v>0</v>
      </c>
      <c r="R1270" s="187"/>
      <c r="S1270" s="187" t="s">
        <v>560</v>
      </c>
      <c r="T1270" s="188" t="s">
        <v>739</v>
      </c>
      <c r="U1270" s="158">
        <v>0</v>
      </c>
      <c r="V1270" s="158">
        <f t="shared" si="13"/>
        <v>0</v>
      </c>
      <c r="W1270" s="158"/>
      <c r="X1270" s="158" t="s">
        <v>432</v>
      </c>
      <c r="Y1270" s="158" t="s">
        <v>433</v>
      </c>
      <c r="Z1270" s="148"/>
      <c r="AA1270" s="148"/>
      <c r="AB1270" s="148"/>
      <c r="AC1270" s="148"/>
      <c r="AD1270" s="148"/>
      <c r="AE1270" s="148"/>
      <c r="AF1270" s="148"/>
      <c r="AG1270" s="148" t="s">
        <v>434</v>
      </c>
      <c r="AH1270" s="148"/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ht="40.799999999999997" outlineLevel="1" x14ac:dyDescent="0.25">
      <c r="A1271" s="182">
        <v>202</v>
      </c>
      <c r="B1271" s="183" t="s">
        <v>1495</v>
      </c>
      <c r="C1271" s="193" t="s">
        <v>1496</v>
      </c>
      <c r="D1271" s="184" t="s">
        <v>779</v>
      </c>
      <c r="E1271" s="185">
        <v>1</v>
      </c>
      <c r="F1271" s="186"/>
      <c r="G1271" s="187">
        <f t="shared" si="7"/>
        <v>0</v>
      </c>
      <c r="H1271" s="186"/>
      <c r="I1271" s="187">
        <f t="shared" si="8"/>
        <v>0</v>
      </c>
      <c r="J1271" s="186"/>
      <c r="K1271" s="187">
        <f t="shared" si="9"/>
        <v>0</v>
      </c>
      <c r="L1271" s="187">
        <v>21</v>
      </c>
      <c r="M1271" s="187">
        <f t="shared" si="10"/>
        <v>0</v>
      </c>
      <c r="N1271" s="185">
        <v>0</v>
      </c>
      <c r="O1271" s="185">
        <f t="shared" si="11"/>
        <v>0</v>
      </c>
      <c r="P1271" s="185">
        <v>0</v>
      </c>
      <c r="Q1271" s="185">
        <f t="shared" si="12"/>
        <v>0</v>
      </c>
      <c r="R1271" s="187"/>
      <c r="S1271" s="187" t="s">
        <v>560</v>
      </c>
      <c r="T1271" s="188" t="s">
        <v>739</v>
      </c>
      <c r="U1271" s="158">
        <v>0</v>
      </c>
      <c r="V1271" s="158">
        <f t="shared" si="13"/>
        <v>0</v>
      </c>
      <c r="W1271" s="158"/>
      <c r="X1271" s="158" t="s">
        <v>432</v>
      </c>
      <c r="Y1271" s="158" t="s">
        <v>433</v>
      </c>
      <c r="Z1271" s="148"/>
      <c r="AA1271" s="148"/>
      <c r="AB1271" s="148"/>
      <c r="AC1271" s="148"/>
      <c r="AD1271" s="148"/>
      <c r="AE1271" s="148"/>
      <c r="AF1271" s="148"/>
      <c r="AG1271" s="148" t="s">
        <v>434</v>
      </c>
      <c r="AH1271" s="148"/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ht="40.799999999999997" outlineLevel="1" x14ac:dyDescent="0.25">
      <c r="A1272" s="182">
        <v>203</v>
      </c>
      <c r="B1272" s="183" t="s">
        <v>1497</v>
      </c>
      <c r="C1272" s="193" t="s">
        <v>1498</v>
      </c>
      <c r="D1272" s="184" t="s">
        <v>779</v>
      </c>
      <c r="E1272" s="185">
        <v>1</v>
      </c>
      <c r="F1272" s="186"/>
      <c r="G1272" s="187">
        <f t="shared" si="7"/>
        <v>0</v>
      </c>
      <c r="H1272" s="186"/>
      <c r="I1272" s="187">
        <f t="shared" si="8"/>
        <v>0</v>
      </c>
      <c r="J1272" s="186"/>
      <c r="K1272" s="187">
        <f t="shared" si="9"/>
        <v>0</v>
      </c>
      <c r="L1272" s="187">
        <v>21</v>
      </c>
      <c r="M1272" s="187">
        <f t="shared" si="10"/>
        <v>0</v>
      </c>
      <c r="N1272" s="185">
        <v>0</v>
      </c>
      <c r="O1272" s="185">
        <f t="shared" si="11"/>
        <v>0</v>
      </c>
      <c r="P1272" s="185">
        <v>0</v>
      </c>
      <c r="Q1272" s="185">
        <f t="shared" si="12"/>
        <v>0</v>
      </c>
      <c r="R1272" s="187"/>
      <c r="S1272" s="187" t="s">
        <v>560</v>
      </c>
      <c r="T1272" s="188" t="s">
        <v>739</v>
      </c>
      <c r="U1272" s="158">
        <v>0</v>
      </c>
      <c r="V1272" s="158">
        <f t="shared" si="13"/>
        <v>0</v>
      </c>
      <c r="W1272" s="158"/>
      <c r="X1272" s="158" t="s">
        <v>432</v>
      </c>
      <c r="Y1272" s="158" t="s">
        <v>433</v>
      </c>
      <c r="Z1272" s="148"/>
      <c r="AA1272" s="148"/>
      <c r="AB1272" s="148"/>
      <c r="AC1272" s="148"/>
      <c r="AD1272" s="148"/>
      <c r="AE1272" s="148"/>
      <c r="AF1272" s="148"/>
      <c r="AG1272" s="148" t="s">
        <v>434</v>
      </c>
      <c r="AH1272" s="148"/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ht="40.799999999999997" outlineLevel="1" x14ac:dyDescent="0.25">
      <c r="A1273" s="182">
        <v>204</v>
      </c>
      <c r="B1273" s="183" t="s">
        <v>1499</v>
      </c>
      <c r="C1273" s="193" t="s">
        <v>1500</v>
      </c>
      <c r="D1273" s="184" t="s">
        <v>779</v>
      </c>
      <c r="E1273" s="185">
        <v>4</v>
      </c>
      <c r="F1273" s="186"/>
      <c r="G1273" s="187">
        <f t="shared" si="7"/>
        <v>0</v>
      </c>
      <c r="H1273" s="186"/>
      <c r="I1273" s="187">
        <f t="shared" si="8"/>
        <v>0</v>
      </c>
      <c r="J1273" s="186"/>
      <c r="K1273" s="187">
        <f t="shared" si="9"/>
        <v>0</v>
      </c>
      <c r="L1273" s="187">
        <v>21</v>
      </c>
      <c r="M1273" s="187">
        <f t="shared" si="10"/>
        <v>0</v>
      </c>
      <c r="N1273" s="185">
        <v>0</v>
      </c>
      <c r="O1273" s="185">
        <f t="shared" si="11"/>
        <v>0</v>
      </c>
      <c r="P1273" s="185">
        <v>0</v>
      </c>
      <c r="Q1273" s="185">
        <f t="shared" si="12"/>
        <v>0</v>
      </c>
      <c r="R1273" s="187"/>
      <c r="S1273" s="187" t="s">
        <v>560</v>
      </c>
      <c r="T1273" s="188" t="s">
        <v>739</v>
      </c>
      <c r="U1273" s="158">
        <v>0</v>
      </c>
      <c r="V1273" s="158">
        <f t="shared" si="13"/>
        <v>0</v>
      </c>
      <c r="W1273" s="158"/>
      <c r="X1273" s="158" t="s">
        <v>432</v>
      </c>
      <c r="Y1273" s="158" t="s">
        <v>433</v>
      </c>
      <c r="Z1273" s="148"/>
      <c r="AA1273" s="148"/>
      <c r="AB1273" s="148"/>
      <c r="AC1273" s="148"/>
      <c r="AD1273" s="148"/>
      <c r="AE1273" s="148"/>
      <c r="AF1273" s="148"/>
      <c r="AG1273" s="148" t="s">
        <v>434</v>
      </c>
      <c r="AH1273" s="148"/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ht="40.799999999999997" outlineLevel="1" x14ac:dyDescent="0.25">
      <c r="A1274" s="182">
        <v>205</v>
      </c>
      <c r="B1274" s="183" t="s">
        <v>1501</v>
      </c>
      <c r="C1274" s="193" t="s">
        <v>1502</v>
      </c>
      <c r="D1274" s="184" t="s">
        <v>779</v>
      </c>
      <c r="E1274" s="185">
        <v>1</v>
      </c>
      <c r="F1274" s="186"/>
      <c r="G1274" s="187">
        <f t="shared" si="7"/>
        <v>0</v>
      </c>
      <c r="H1274" s="186"/>
      <c r="I1274" s="187">
        <f t="shared" si="8"/>
        <v>0</v>
      </c>
      <c r="J1274" s="186"/>
      <c r="K1274" s="187">
        <f t="shared" si="9"/>
        <v>0</v>
      </c>
      <c r="L1274" s="187">
        <v>21</v>
      </c>
      <c r="M1274" s="187">
        <f t="shared" si="10"/>
        <v>0</v>
      </c>
      <c r="N1274" s="185">
        <v>0</v>
      </c>
      <c r="O1274" s="185">
        <f t="shared" si="11"/>
        <v>0</v>
      </c>
      <c r="P1274" s="185">
        <v>0</v>
      </c>
      <c r="Q1274" s="185">
        <f t="shared" si="12"/>
        <v>0</v>
      </c>
      <c r="R1274" s="187"/>
      <c r="S1274" s="187" t="s">
        <v>560</v>
      </c>
      <c r="T1274" s="188" t="s">
        <v>739</v>
      </c>
      <c r="U1274" s="158">
        <v>0</v>
      </c>
      <c r="V1274" s="158">
        <f t="shared" si="13"/>
        <v>0</v>
      </c>
      <c r="W1274" s="158"/>
      <c r="X1274" s="158" t="s">
        <v>432</v>
      </c>
      <c r="Y1274" s="158" t="s">
        <v>433</v>
      </c>
      <c r="Z1274" s="148"/>
      <c r="AA1274" s="148"/>
      <c r="AB1274" s="148"/>
      <c r="AC1274" s="148"/>
      <c r="AD1274" s="148"/>
      <c r="AE1274" s="148"/>
      <c r="AF1274" s="148"/>
      <c r="AG1274" s="148" t="s">
        <v>434</v>
      </c>
      <c r="AH1274" s="148"/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ht="40.799999999999997" outlineLevel="1" x14ac:dyDescent="0.25">
      <c r="A1275" s="182">
        <v>206</v>
      </c>
      <c r="B1275" s="183" t="s">
        <v>1503</v>
      </c>
      <c r="C1275" s="193" t="s">
        <v>1504</v>
      </c>
      <c r="D1275" s="184" t="s">
        <v>779</v>
      </c>
      <c r="E1275" s="185">
        <v>1</v>
      </c>
      <c r="F1275" s="186"/>
      <c r="G1275" s="187">
        <f t="shared" si="7"/>
        <v>0</v>
      </c>
      <c r="H1275" s="186"/>
      <c r="I1275" s="187">
        <f t="shared" si="8"/>
        <v>0</v>
      </c>
      <c r="J1275" s="186"/>
      <c r="K1275" s="187">
        <f t="shared" si="9"/>
        <v>0</v>
      </c>
      <c r="L1275" s="187">
        <v>21</v>
      </c>
      <c r="M1275" s="187">
        <f t="shared" si="10"/>
        <v>0</v>
      </c>
      <c r="N1275" s="185">
        <v>0</v>
      </c>
      <c r="O1275" s="185">
        <f t="shared" si="11"/>
        <v>0</v>
      </c>
      <c r="P1275" s="185">
        <v>0</v>
      </c>
      <c r="Q1275" s="185">
        <f t="shared" si="12"/>
        <v>0</v>
      </c>
      <c r="R1275" s="187"/>
      <c r="S1275" s="187" t="s">
        <v>560</v>
      </c>
      <c r="T1275" s="188" t="s">
        <v>739</v>
      </c>
      <c r="U1275" s="158">
        <v>0</v>
      </c>
      <c r="V1275" s="158">
        <f t="shared" si="13"/>
        <v>0</v>
      </c>
      <c r="W1275" s="158"/>
      <c r="X1275" s="158" t="s">
        <v>432</v>
      </c>
      <c r="Y1275" s="158" t="s">
        <v>433</v>
      </c>
      <c r="Z1275" s="148"/>
      <c r="AA1275" s="148"/>
      <c r="AB1275" s="148"/>
      <c r="AC1275" s="148"/>
      <c r="AD1275" s="148"/>
      <c r="AE1275" s="148"/>
      <c r="AF1275" s="148"/>
      <c r="AG1275" s="148" t="s">
        <v>434</v>
      </c>
      <c r="AH1275" s="148"/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ht="40.799999999999997" outlineLevel="1" x14ac:dyDescent="0.25">
      <c r="A1276" s="182">
        <v>207</v>
      </c>
      <c r="B1276" s="183" t="s">
        <v>1505</v>
      </c>
      <c r="C1276" s="193" t="s">
        <v>1506</v>
      </c>
      <c r="D1276" s="184" t="s">
        <v>779</v>
      </c>
      <c r="E1276" s="185">
        <v>5</v>
      </c>
      <c r="F1276" s="186"/>
      <c r="G1276" s="187">
        <f t="shared" si="7"/>
        <v>0</v>
      </c>
      <c r="H1276" s="186"/>
      <c r="I1276" s="187">
        <f t="shared" si="8"/>
        <v>0</v>
      </c>
      <c r="J1276" s="186"/>
      <c r="K1276" s="187">
        <f t="shared" si="9"/>
        <v>0</v>
      </c>
      <c r="L1276" s="187">
        <v>21</v>
      </c>
      <c r="M1276" s="187">
        <f t="shared" si="10"/>
        <v>0</v>
      </c>
      <c r="N1276" s="185">
        <v>0</v>
      </c>
      <c r="O1276" s="185">
        <f t="shared" si="11"/>
        <v>0</v>
      </c>
      <c r="P1276" s="185">
        <v>0</v>
      </c>
      <c r="Q1276" s="185">
        <f t="shared" si="12"/>
        <v>0</v>
      </c>
      <c r="R1276" s="187"/>
      <c r="S1276" s="187" t="s">
        <v>560</v>
      </c>
      <c r="T1276" s="188" t="s">
        <v>739</v>
      </c>
      <c r="U1276" s="158">
        <v>0</v>
      </c>
      <c r="V1276" s="158">
        <f t="shared" si="13"/>
        <v>0</v>
      </c>
      <c r="W1276" s="158"/>
      <c r="X1276" s="158" t="s">
        <v>432</v>
      </c>
      <c r="Y1276" s="158" t="s">
        <v>433</v>
      </c>
      <c r="Z1276" s="148"/>
      <c r="AA1276" s="148"/>
      <c r="AB1276" s="148"/>
      <c r="AC1276" s="148"/>
      <c r="AD1276" s="148"/>
      <c r="AE1276" s="148"/>
      <c r="AF1276" s="148"/>
      <c r="AG1276" s="148" t="s">
        <v>434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ht="40.799999999999997" outlineLevel="1" x14ac:dyDescent="0.25">
      <c r="A1277" s="182">
        <v>208</v>
      </c>
      <c r="B1277" s="183" t="s">
        <v>1507</v>
      </c>
      <c r="C1277" s="193" t="s">
        <v>1508</v>
      </c>
      <c r="D1277" s="184" t="s">
        <v>779</v>
      </c>
      <c r="E1277" s="185">
        <v>1</v>
      </c>
      <c r="F1277" s="186"/>
      <c r="G1277" s="187">
        <f t="shared" si="7"/>
        <v>0</v>
      </c>
      <c r="H1277" s="186"/>
      <c r="I1277" s="187">
        <f t="shared" si="8"/>
        <v>0</v>
      </c>
      <c r="J1277" s="186"/>
      <c r="K1277" s="187">
        <f t="shared" si="9"/>
        <v>0</v>
      </c>
      <c r="L1277" s="187">
        <v>21</v>
      </c>
      <c r="M1277" s="187">
        <f t="shared" si="10"/>
        <v>0</v>
      </c>
      <c r="N1277" s="185">
        <v>0</v>
      </c>
      <c r="O1277" s="185">
        <f t="shared" si="11"/>
        <v>0</v>
      </c>
      <c r="P1277" s="185">
        <v>0</v>
      </c>
      <c r="Q1277" s="185">
        <f t="shared" si="12"/>
        <v>0</v>
      </c>
      <c r="R1277" s="187"/>
      <c r="S1277" s="187" t="s">
        <v>560</v>
      </c>
      <c r="T1277" s="188" t="s">
        <v>739</v>
      </c>
      <c r="U1277" s="158">
        <v>0</v>
      </c>
      <c r="V1277" s="158">
        <f t="shared" si="13"/>
        <v>0</v>
      </c>
      <c r="W1277" s="158"/>
      <c r="X1277" s="158" t="s">
        <v>432</v>
      </c>
      <c r="Y1277" s="158" t="s">
        <v>433</v>
      </c>
      <c r="Z1277" s="148"/>
      <c r="AA1277" s="148"/>
      <c r="AB1277" s="148"/>
      <c r="AC1277" s="148"/>
      <c r="AD1277" s="148"/>
      <c r="AE1277" s="148"/>
      <c r="AF1277" s="148"/>
      <c r="AG1277" s="148" t="s">
        <v>434</v>
      </c>
      <c r="AH1277" s="148"/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ht="40.799999999999997" outlineLevel="1" x14ac:dyDescent="0.25">
      <c r="A1278" s="182">
        <v>209</v>
      </c>
      <c r="B1278" s="183" t="s">
        <v>1509</v>
      </c>
      <c r="C1278" s="193" t="s">
        <v>1510</v>
      </c>
      <c r="D1278" s="184" t="s">
        <v>779</v>
      </c>
      <c r="E1278" s="185">
        <v>1</v>
      </c>
      <c r="F1278" s="186"/>
      <c r="G1278" s="187">
        <f t="shared" si="7"/>
        <v>0</v>
      </c>
      <c r="H1278" s="186"/>
      <c r="I1278" s="187">
        <f t="shared" si="8"/>
        <v>0</v>
      </c>
      <c r="J1278" s="186"/>
      <c r="K1278" s="187">
        <f t="shared" si="9"/>
        <v>0</v>
      </c>
      <c r="L1278" s="187">
        <v>21</v>
      </c>
      <c r="M1278" s="187">
        <f t="shared" si="10"/>
        <v>0</v>
      </c>
      <c r="N1278" s="185">
        <v>0</v>
      </c>
      <c r="O1278" s="185">
        <f t="shared" si="11"/>
        <v>0</v>
      </c>
      <c r="P1278" s="185">
        <v>0</v>
      </c>
      <c r="Q1278" s="185">
        <f t="shared" si="12"/>
        <v>0</v>
      </c>
      <c r="R1278" s="187"/>
      <c r="S1278" s="187" t="s">
        <v>560</v>
      </c>
      <c r="T1278" s="188" t="s">
        <v>739</v>
      </c>
      <c r="U1278" s="158">
        <v>0</v>
      </c>
      <c r="V1278" s="158">
        <f t="shared" si="13"/>
        <v>0</v>
      </c>
      <c r="W1278" s="158"/>
      <c r="X1278" s="158" t="s">
        <v>432</v>
      </c>
      <c r="Y1278" s="158" t="s">
        <v>433</v>
      </c>
      <c r="Z1278" s="148"/>
      <c r="AA1278" s="148"/>
      <c r="AB1278" s="148"/>
      <c r="AC1278" s="148"/>
      <c r="AD1278" s="148"/>
      <c r="AE1278" s="148"/>
      <c r="AF1278" s="148"/>
      <c r="AG1278" s="148" t="s">
        <v>434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ht="40.799999999999997" outlineLevel="1" x14ac:dyDescent="0.25">
      <c r="A1279" s="182">
        <v>210</v>
      </c>
      <c r="B1279" s="183" t="s">
        <v>1511</v>
      </c>
      <c r="C1279" s="193" t="s">
        <v>1512</v>
      </c>
      <c r="D1279" s="184" t="s">
        <v>779</v>
      </c>
      <c r="E1279" s="185">
        <v>1</v>
      </c>
      <c r="F1279" s="186"/>
      <c r="G1279" s="187">
        <f t="shared" si="7"/>
        <v>0</v>
      </c>
      <c r="H1279" s="186"/>
      <c r="I1279" s="187">
        <f t="shared" si="8"/>
        <v>0</v>
      </c>
      <c r="J1279" s="186"/>
      <c r="K1279" s="187">
        <f t="shared" si="9"/>
        <v>0</v>
      </c>
      <c r="L1279" s="187">
        <v>21</v>
      </c>
      <c r="M1279" s="187">
        <f t="shared" si="10"/>
        <v>0</v>
      </c>
      <c r="N1279" s="185">
        <v>0</v>
      </c>
      <c r="O1279" s="185">
        <f t="shared" si="11"/>
        <v>0</v>
      </c>
      <c r="P1279" s="185">
        <v>0</v>
      </c>
      <c r="Q1279" s="185">
        <f t="shared" si="12"/>
        <v>0</v>
      </c>
      <c r="R1279" s="187"/>
      <c r="S1279" s="187" t="s">
        <v>560</v>
      </c>
      <c r="T1279" s="188" t="s">
        <v>739</v>
      </c>
      <c r="U1279" s="158">
        <v>0</v>
      </c>
      <c r="V1279" s="158">
        <f t="shared" si="13"/>
        <v>0</v>
      </c>
      <c r="W1279" s="158"/>
      <c r="X1279" s="158" t="s">
        <v>432</v>
      </c>
      <c r="Y1279" s="158" t="s">
        <v>433</v>
      </c>
      <c r="Z1279" s="148"/>
      <c r="AA1279" s="148"/>
      <c r="AB1279" s="148"/>
      <c r="AC1279" s="148"/>
      <c r="AD1279" s="148"/>
      <c r="AE1279" s="148"/>
      <c r="AF1279" s="148"/>
      <c r="AG1279" s="148" t="s">
        <v>434</v>
      </c>
      <c r="AH1279" s="148"/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ht="40.799999999999997" outlineLevel="1" x14ac:dyDescent="0.25">
      <c r="A1280" s="182">
        <v>211</v>
      </c>
      <c r="B1280" s="183" t="s">
        <v>1513</v>
      </c>
      <c r="C1280" s="193" t="s">
        <v>1514</v>
      </c>
      <c r="D1280" s="184" t="s">
        <v>779</v>
      </c>
      <c r="E1280" s="185">
        <v>4</v>
      </c>
      <c r="F1280" s="186"/>
      <c r="G1280" s="187">
        <f t="shared" si="7"/>
        <v>0</v>
      </c>
      <c r="H1280" s="186"/>
      <c r="I1280" s="187">
        <f t="shared" si="8"/>
        <v>0</v>
      </c>
      <c r="J1280" s="186"/>
      <c r="K1280" s="187">
        <f t="shared" si="9"/>
        <v>0</v>
      </c>
      <c r="L1280" s="187">
        <v>21</v>
      </c>
      <c r="M1280" s="187">
        <f t="shared" si="10"/>
        <v>0</v>
      </c>
      <c r="N1280" s="185">
        <v>0</v>
      </c>
      <c r="O1280" s="185">
        <f t="shared" si="11"/>
        <v>0</v>
      </c>
      <c r="P1280" s="185">
        <v>0</v>
      </c>
      <c r="Q1280" s="185">
        <f t="shared" si="12"/>
        <v>0</v>
      </c>
      <c r="R1280" s="187"/>
      <c r="S1280" s="187" t="s">
        <v>560</v>
      </c>
      <c r="T1280" s="188" t="s">
        <v>739</v>
      </c>
      <c r="U1280" s="158">
        <v>0</v>
      </c>
      <c r="V1280" s="158">
        <f t="shared" si="13"/>
        <v>0</v>
      </c>
      <c r="W1280" s="158"/>
      <c r="X1280" s="158" t="s">
        <v>432</v>
      </c>
      <c r="Y1280" s="158" t="s">
        <v>433</v>
      </c>
      <c r="Z1280" s="148"/>
      <c r="AA1280" s="148"/>
      <c r="AB1280" s="148"/>
      <c r="AC1280" s="148"/>
      <c r="AD1280" s="148"/>
      <c r="AE1280" s="148"/>
      <c r="AF1280" s="148"/>
      <c r="AG1280" s="148" t="s">
        <v>434</v>
      </c>
      <c r="AH1280" s="148"/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ht="40.799999999999997" outlineLevel="1" x14ac:dyDescent="0.25">
      <c r="A1281" s="182">
        <v>212</v>
      </c>
      <c r="B1281" s="183" t="s">
        <v>1515</v>
      </c>
      <c r="C1281" s="193" t="s">
        <v>1516</v>
      </c>
      <c r="D1281" s="184" t="s">
        <v>779</v>
      </c>
      <c r="E1281" s="185">
        <v>1</v>
      </c>
      <c r="F1281" s="186"/>
      <c r="G1281" s="187">
        <f t="shared" si="7"/>
        <v>0</v>
      </c>
      <c r="H1281" s="186"/>
      <c r="I1281" s="187">
        <f t="shared" si="8"/>
        <v>0</v>
      </c>
      <c r="J1281" s="186"/>
      <c r="K1281" s="187">
        <f t="shared" si="9"/>
        <v>0</v>
      </c>
      <c r="L1281" s="187">
        <v>21</v>
      </c>
      <c r="M1281" s="187">
        <f t="shared" si="10"/>
        <v>0</v>
      </c>
      <c r="N1281" s="185">
        <v>0</v>
      </c>
      <c r="O1281" s="185">
        <f t="shared" si="11"/>
        <v>0</v>
      </c>
      <c r="P1281" s="185">
        <v>0</v>
      </c>
      <c r="Q1281" s="185">
        <f t="shared" si="12"/>
        <v>0</v>
      </c>
      <c r="R1281" s="187"/>
      <c r="S1281" s="187" t="s">
        <v>560</v>
      </c>
      <c r="T1281" s="188" t="s">
        <v>739</v>
      </c>
      <c r="U1281" s="158">
        <v>0</v>
      </c>
      <c r="V1281" s="158">
        <f t="shared" si="13"/>
        <v>0</v>
      </c>
      <c r="W1281" s="158"/>
      <c r="X1281" s="158" t="s">
        <v>432</v>
      </c>
      <c r="Y1281" s="158" t="s">
        <v>433</v>
      </c>
      <c r="Z1281" s="148"/>
      <c r="AA1281" s="148"/>
      <c r="AB1281" s="148"/>
      <c r="AC1281" s="148"/>
      <c r="AD1281" s="148"/>
      <c r="AE1281" s="148"/>
      <c r="AF1281" s="148"/>
      <c r="AG1281" s="148" t="s">
        <v>434</v>
      </c>
      <c r="AH1281" s="148"/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ht="40.799999999999997" outlineLevel="1" x14ac:dyDescent="0.25">
      <c r="A1282" s="182">
        <v>213</v>
      </c>
      <c r="B1282" s="183" t="s">
        <v>1517</v>
      </c>
      <c r="C1282" s="193" t="s">
        <v>1518</v>
      </c>
      <c r="D1282" s="184" t="s">
        <v>779</v>
      </c>
      <c r="E1282" s="185">
        <v>1</v>
      </c>
      <c r="F1282" s="186"/>
      <c r="G1282" s="187">
        <f t="shared" si="7"/>
        <v>0</v>
      </c>
      <c r="H1282" s="186"/>
      <c r="I1282" s="187">
        <f t="shared" si="8"/>
        <v>0</v>
      </c>
      <c r="J1282" s="186"/>
      <c r="K1282" s="187">
        <f t="shared" si="9"/>
        <v>0</v>
      </c>
      <c r="L1282" s="187">
        <v>21</v>
      </c>
      <c r="M1282" s="187">
        <f t="shared" si="10"/>
        <v>0</v>
      </c>
      <c r="N1282" s="185">
        <v>0</v>
      </c>
      <c r="O1282" s="185">
        <f t="shared" si="11"/>
        <v>0</v>
      </c>
      <c r="P1282" s="185">
        <v>0</v>
      </c>
      <c r="Q1282" s="185">
        <f t="shared" si="12"/>
        <v>0</v>
      </c>
      <c r="R1282" s="187"/>
      <c r="S1282" s="187" t="s">
        <v>560</v>
      </c>
      <c r="T1282" s="188" t="s">
        <v>739</v>
      </c>
      <c r="U1282" s="158">
        <v>0</v>
      </c>
      <c r="V1282" s="158">
        <f t="shared" si="13"/>
        <v>0</v>
      </c>
      <c r="W1282" s="158"/>
      <c r="X1282" s="158" t="s">
        <v>432</v>
      </c>
      <c r="Y1282" s="158" t="s">
        <v>433</v>
      </c>
      <c r="Z1282" s="148"/>
      <c r="AA1282" s="148"/>
      <c r="AB1282" s="148"/>
      <c r="AC1282" s="148"/>
      <c r="AD1282" s="148"/>
      <c r="AE1282" s="148"/>
      <c r="AF1282" s="148"/>
      <c r="AG1282" s="148" t="s">
        <v>434</v>
      </c>
      <c r="AH1282" s="148"/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ht="40.799999999999997" outlineLevel="1" x14ac:dyDescent="0.25">
      <c r="A1283" s="182">
        <v>214</v>
      </c>
      <c r="B1283" s="183" t="s">
        <v>1519</v>
      </c>
      <c r="C1283" s="193" t="s">
        <v>1520</v>
      </c>
      <c r="D1283" s="184" t="s">
        <v>779</v>
      </c>
      <c r="E1283" s="185">
        <v>2</v>
      </c>
      <c r="F1283" s="186"/>
      <c r="G1283" s="187">
        <f t="shared" si="7"/>
        <v>0</v>
      </c>
      <c r="H1283" s="186"/>
      <c r="I1283" s="187">
        <f t="shared" si="8"/>
        <v>0</v>
      </c>
      <c r="J1283" s="186"/>
      <c r="K1283" s="187">
        <f t="shared" si="9"/>
        <v>0</v>
      </c>
      <c r="L1283" s="187">
        <v>21</v>
      </c>
      <c r="M1283" s="187">
        <f t="shared" si="10"/>
        <v>0</v>
      </c>
      <c r="N1283" s="185">
        <v>0</v>
      </c>
      <c r="O1283" s="185">
        <f t="shared" si="11"/>
        <v>0</v>
      </c>
      <c r="P1283" s="185">
        <v>0</v>
      </c>
      <c r="Q1283" s="185">
        <f t="shared" si="12"/>
        <v>0</v>
      </c>
      <c r="R1283" s="187"/>
      <c r="S1283" s="187" t="s">
        <v>560</v>
      </c>
      <c r="T1283" s="188" t="s">
        <v>739</v>
      </c>
      <c r="U1283" s="158">
        <v>0</v>
      </c>
      <c r="V1283" s="158">
        <f t="shared" si="13"/>
        <v>0</v>
      </c>
      <c r="W1283" s="158"/>
      <c r="X1283" s="158" t="s">
        <v>432</v>
      </c>
      <c r="Y1283" s="158" t="s">
        <v>433</v>
      </c>
      <c r="Z1283" s="148"/>
      <c r="AA1283" s="148"/>
      <c r="AB1283" s="148"/>
      <c r="AC1283" s="148"/>
      <c r="AD1283" s="148"/>
      <c r="AE1283" s="148"/>
      <c r="AF1283" s="148"/>
      <c r="AG1283" s="148" t="s">
        <v>434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ht="40.799999999999997" outlineLevel="1" x14ac:dyDescent="0.25">
      <c r="A1284" s="182">
        <v>215</v>
      </c>
      <c r="B1284" s="183" t="s">
        <v>1521</v>
      </c>
      <c r="C1284" s="193" t="s">
        <v>1522</v>
      </c>
      <c r="D1284" s="184" t="s">
        <v>779</v>
      </c>
      <c r="E1284" s="185">
        <v>2</v>
      </c>
      <c r="F1284" s="186"/>
      <c r="G1284" s="187">
        <f t="shared" si="7"/>
        <v>0</v>
      </c>
      <c r="H1284" s="186"/>
      <c r="I1284" s="187">
        <f t="shared" si="8"/>
        <v>0</v>
      </c>
      <c r="J1284" s="186"/>
      <c r="K1284" s="187">
        <f t="shared" si="9"/>
        <v>0</v>
      </c>
      <c r="L1284" s="187">
        <v>21</v>
      </c>
      <c r="M1284" s="187">
        <f t="shared" si="10"/>
        <v>0</v>
      </c>
      <c r="N1284" s="185">
        <v>0</v>
      </c>
      <c r="O1284" s="185">
        <f t="shared" si="11"/>
        <v>0</v>
      </c>
      <c r="P1284" s="185">
        <v>0</v>
      </c>
      <c r="Q1284" s="185">
        <f t="shared" si="12"/>
        <v>0</v>
      </c>
      <c r="R1284" s="187"/>
      <c r="S1284" s="187" t="s">
        <v>560</v>
      </c>
      <c r="T1284" s="188" t="s">
        <v>739</v>
      </c>
      <c r="U1284" s="158">
        <v>0</v>
      </c>
      <c r="V1284" s="158">
        <f t="shared" si="13"/>
        <v>0</v>
      </c>
      <c r="W1284" s="158"/>
      <c r="X1284" s="158" t="s">
        <v>432</v>
      </c>
      <c r="Y1284" s="158" t="s">
        <v>433</v>
      </c>
      <c r="Z1284" s="148"/>
      <c r="AA1284" s="148"/>
      <c r="AB1284" s="148"/>
      <c r="AC1284" s="148"/>
      <c r="AD1284" s="148"/>
      <c r="AE1284" s="148"/>
      <c r="AF1284" s="148"/>
      <c r="AG1284" s="148" t="s">
        <v>434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ht="40.799999999999997" outlineLevel="1" x14ac:dyDescent="0.25">
      <c r="A1285" s="182">
        <v>216</v>
      </c>
      <c r="B1285" s="183" t="s">
        <v>1523</v>
      </c>
      <c r="C1285" s="193" t="s">
        <v>1524</v>
      </c>
      <c r="D1285" s="184" t="s">
        <v>779</v>
      </c>
      <c r="E1285" s="185">
        <v>1</v>
      </c>
      <c r="F1285" s="186"/>
      <c r="G1285" s="187">
        <f t="shared" si="7"/>
        <v>0</v>
      </c>
      <c r="H1285" s="186"/>
      <c r="I1285" s="187">
        <f t="shared" si="8"/>
        <v>0</v>
      </c>
      <c r="J1285" s="186"/>
      <c r="K1285" s="187">
        <f t="shared" si="9"/>
        <v>0</v>
      </c>
      <c r="L1285" s="187">
        <v>21</v>
      </c>
      <c r="M1285" s="187">
        <f t="shared" si="10"/>
        <v>0</v>
      </c>
      <c r="N1285" s="185">
        <v>0</v>
      </c>
      <c r="O1285" s="185">
        <f t="shared" si="11"/>
        <v>0</v>
      </c>
      <c r="P1285" s="185">
        <v>0</v>
      </c>
      <c r="Q1285" s="185">
        <f t="shared" si="12"/>
        <v>0</v>
      </c>
      <c r="R1285" s="187"/>
      <c r="S1285" s="187" t="s">
        <v>560</v>
      </c>
      <c r="T1285" s="188" t="s">
        <v>739</v>
      </c>
      <c r="U1285" s="158">
        <v>0</v>
      </c>
      <c r="V1285" s="158">
        <f t="shared" si="13"/>
        <v>0</v>
      </c>
      <c r="W1285" s="158"/>
      <c r="X1285" s="158" t="s">
        <v>432</v>
      </c>
      <c r="Y1285" s="158" t="s">
        <v>433</v>
      </c>
      <c r="Z1285" s="148"/>
      <c r="AA1285" s="148"/>
      <c r="AB1285" s="148"/>
      <c r="AC1285" s="148"/>
      <c r="AD1285" s="148"/>
      <c r="AE1285" s="148"/>
      <c r="AF1285" s="148"/>
      <c r="AG1285" s="148" t="s">
        <v>434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ht="30.6" outlineLevel="1" x14ac:dyDescent="0.25">
      <c r="A1286" s="182">
        <v>217</v>
      </c>
      <c r="B1286" s="183" t="s">
        <v>1525</v>
      </c>
      <c r="C1286" s="193" t="s">
        <v>1526</v>
      </c>
      <c r="D1286" s="184" t="s">
        <v>779</v>
      </c>
      <c r="E1286" s="185">
        <v>2</v>
      </c>
      <c r="F1286" s="186"/>
      <c r="G1286" s="187">
        <f t="shared" si="7"/>
        <v>0</v>
      </c>
      <c r="H1286" s="186"/>
      <c r="I1286" s="187">
        <f t="shared" si="8"/>
        <v>0</v>
      </c>
      <c r="J1286" s="186"/>
      <c r="K1286" s="187">
        <f t="shared" si="9"/>
        <v>0</v>
      </c>
      <c r="L1286" s="187">
        <v>21</v>
      </c>
      <c r="M1286" s="187">
        <f t="shared" si="10"/>
        <v>0</v>
      </c>
      <c r="N1286" s="185">
        <v>0</v>
      </c>
      <c r="O1286" s="185">
        <f t="shared" si="11"/>
        <v>0</v>
      </c>
      <c r="P1286" s="185">
        <v>0</v>
      </c>
      <c r="Q1286" s="185">
        <f t="shared" si="12"/>
        <v>0</v>
      </c>
      <c r="R1286" s="187"/>
      <c r="S1286" s="187" t="s">
        <v>560</v>
      </c>
      <c r="T1286" s="188" t="s">
        <v>739</v>
      </c>
      <c r="U1286" s="158">
        <v>0</v>
      </c>
      <c r="V1286" s="158">
        <f t="shared" si="13"/>
        <v>0</v>
      </c>
      <c r="W1286" s="158"/>
      <c r="X1286" s="158" t="s">
        <v>432</v>
      </c>
      <c r="Y1286" s="158" t="s">
        <v>433</v>
      </c>
      <c r="Z1286" s="148"/>
      <c r="AA1286" s="148"/>
      <c r="AB1286" s="148"/>
      <c r="AC1286" s="148"/>
      <c r="AD1286" s="148"/>
      <c r="AE1286" s="148"/>
      <c r="AF1286" s="148"/>
      <c r="AG1286" s="148" t="s">
        <v>434</v>
      </c>
      <c r="AH1286" s="148"/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ht="30.6" outlineLevel="1" x14ac:dyDescent="0.25">
      <c r="A1287" s="182">
        <v>218</v>
      </c>
      <c r="B1287" s="183" t="s">
        <v>1527</v>
      </c>
      <c r="C1287" s="193" t="s">
        <v>1528</v>
      </c>
      <c r="D1287" s="184" t="s">
        <v>779</v>
      </c>
      <c r="E1287" s="185">
        <v>8</v>
      </c>
      <c r="F1287" s="186"/>
      <c r="G1287" s="187">
        <f t="shared" si="7"/>
        <v>0</v>
      </c>
      <c r="H1287" s="186"/>
      <c r="I1287" s="187">
        <f t="shared" si="8"/>
        <v>0</v>
      </c>
      <c r="J1287" s="186"/>
      <c r="K1287" s="187">
        <f t="shared" si="9"/>
        <v>0</v>
      </c>
      <c r="L1287" s="187">
        <v>21</v>
      </c>
      <c r="M1287" s="187">
        <f t="shared" si="10"/>
        <v>0</v>
      </c>
      <c r="N1287" s="185">
        <v>0</v>
      </c>
      <c r="O1287" s="185">
        <f t="shared" si="11"/>
        <v>0</v>
      </c>
      <c r="P1287" s="185">
        <v>0</v>
      </c>
      <c r="Q1287" s="185">
        <f t="shared" si="12"/>
        <v>0</v>
      </c>
      <c r="R1287" s="187"/>
      <c r="S1287" s="187" t="s">
        <v>560</v>
      </c>
      <c r="T1287" s="188" t="s">
        <v>739</v>
      </c>
      <c r="U1287" s="158">
        <v>0</v>
      </c>
      <c r="V1287" s="158">
        <f t="shared" si="13"/>
        <v>0</v>
      </c>
      <c r="W1287" s="158"/>
      <c r="X1287" s="158" t="s">
        <v>432</v>
      </c>
      <c r="Y1287" s="158" t="s">
        <v>433</v>
      </c>
      <c r="Z1287" s="148"/>
      <c r="AA1287" s="148"/>
      <c r="AB1287" s="148"/>
      <c r="AC1287" s="148"/>
      <c r="AD1287" s="148"/>
      <c r="AE1287" s="148"/>
      <c r="AF1287" s="148"/>
      <c r="AG1287" s="148" t="s">
        <v>434</v>
      </c>
      <c r="AH1287" s="148"/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ht="30.6" outlineLevel="1" x14ac:dyDescent="0.25">
      <c r="A1288" s="182">
        <v>219</v>
      </c>
      <c r="B1288" s="183" t="s">
        <v>1529</v>
      </c>
      <c r="C1288" s="193" t="s">
        <v>1530</v>
      </c>
      <c r="D1288" s="184" t="s">
        <v>779</v>
      </c>
      <c r="E1288" s="185">
        <v>1</v>
      </c>
      <c r="F1288" s="186"/>
      <c r="G1288" s="187">
        <f t="shared" si="7"/>
        <v>0</v>
      </c>
      <c r="H1288" s="186"/>
      <c r="I1288" s="187">
        <f t="shared" si="8"/>
        <v>0</v>
      </c>
      <c r="J1288" s="186"/>
      <c r="K1288" s="187">
        <f t="shared" si="9"/>
        <v>0</v>
      </c>
      <c r="L1288" s="187">
        <v>21</v>
      </c>
      <c r="M1288" s="187">
        <f t="shared" si="10"/>
        <v>0</v>
      </c>
      <c r="N1288" s="185">
        <v>0</v>
      </c>
      <c r="O1288" s="185">
        <f t="shared" si="11"/>
        <v>0</v>
      </c>
      <c r="P1288" s="185">
        <v>0</v>
      </c>
      <c r="Q1288" s="185">
        <f t="shared" si="12"/>
        <v>0</v>
      </c>
      <c r="R1288" s="187"/>
      <c r="S1288" s="187" t="s">
        <v>560</v>
      </c>
      <c r="T1288" s="188" t="s">
        <v>739</v>
      </c>
      <c r="U1288" s="158">
        <v>0</v>
      </c>
      <c r="V1288" s="158">
        <f t="shared" si="13"/>
        <v>0</v>
      </c>
      <c r="W1288" s="158"/>
      <c r="X1288" s="158" t="s">
        <v>432</v>
      </c>
      <c r="Y1288" s="158" t="s">
        <v>433</v>
      </c>
      <c r="Z1288" s="148"/>
      <c r="AA1288" s="148"/>
      <c r="AB1288" s="148"/>
      <c r="AC1288" s="148"/>
      <c r="AD1288" s="148"/>
      <c r="AE1288" s="148"/>
      <c r="AF1288" s="148"/>
      <c r="AG1288" s="148" t="s">
        <v>434</v>
      </c>
      <c r="AH1288" s="148"/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ht="30.6" outlineLevel="1" x14ac:dyDescent="0.25">
      <c r="A1289" s="182">
        <v>220</v>
      </c>
      <c r="B1289" s="183" t="s">
        <v>1531</v>
      </c>
      <c r="C1289" s="193" t="s">
        <v>1532</v>
      </c>
      <c r="D1289" s="184" t="s">
        <v>779</v>
      </c>
      <c r="E1289" s="185">
        <v>2</v>
      </c>
      <c r="F1289" s="186"/>
      <c r="G1289" s="187">
        <f t="shared" si="7"/>
        <v>0</v>
      </c>
      <c r="H1289" s="186"/>
      <c r="I1289" s="187">
        <f t="shared" si="8"/>
        <v>0</v>
      </c>
      <c r="J1289" s="186"/>
      <c r="K1289" s="187">
        <f t="shared" si="9"/>
        <v>0</v>
      </c>
      <c r="L1289" s="187">
        <v>21</v>
      </c>
      <c r="M1289" s="187">
        <f t="shared" si="10"/>
        <v>0</v>
      </c>
      <c r="N1289" s="185">
        <v>0</v>
      </c>
      <c r="O1289" s="185">
        <f t="shared" si="11"/>
        <v>0</v>
      </c>
      <c r="P1289" s="185">
        <v>0</v>
      </c>
      <c r="Q1289" s="185">
        <f t="shared" si="12"/>
        <v>0</v>
      </c>
      <c r="R1289" s="187"/>
      <c r="S1289" s="187" t="s">
        <v>560</v>
      </c>
      <c r="T1289" s="188" t="s">
        <v>739</v>
      </c>
      <c r="U1289" s="158">
        <v>0</v>
      </c>
      <c r="V1289" s="158">
        <f t="shared" si="13"/>
        <v>0</v>
      </c>
      <c r="W1289" s="158"/>
      <c r="X1289" s="158" t="s">
        <v>432</v>
      </c>
      <c r="Y1289" s="158" t="s">
        <v>433</v>
      </c>
      <c r="Z1289" s="148"/>
      <c r="AA1289" s="148"/>
      <c r="AB1289" s="148"/>
      <c r="AC1289" s="148"/>
      <c r="AD1289" s="148"/>
      <c r="AE1289" s="148"/>
      <c r="AF1289" s="148"/>
      <c r="AG1289" s="148" t="s">
        <v>434</v>
      </c>
      <c r="AH1289" s="148"/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ht="30.6" outlineLevel="1" x14ac:dyDescent="0.25">
      <c r="A1290" s="182">
        <v>221</v>
      </c>
      <c r="B1290" s="183" t="s">
        <v>1533</v>
      </c>
      <c r="C1290" s="193" t="s">
        <v>1534</v>
      </c>
      <c r="D1290" s="184" t="s">
        <v>779</v>
      </c>
      <c r="E1290" s="185">
        <v>1</v>
      </c>
      <c r="F1290" s="186"/>
      <c r="G1290" s="187">
        <f t="shared" si="7"/>
        <v>0</v>
      </c>
      <c r="H1290" s="186"/>
      <c r="I1290" s="187">
        <f t="shared" si="8"/>
        <v>0</v>
      </c>
      <c r="J1290" s="186"/>
      <c r="K1290" s="187">
        <f t="shared" si="9"/>
        <v>0</v>
      </c>
      <c r="L1290" s="187">
        <v>21</v>
      </c>
      <c r="M1290" s="187">
        <f t="shared" si="10"/>
        <v>0</v>
      </c>
      <c r="N1290" s="185">
        <v>0</v>
      </c>
      <c r="O1290" s="185">
        <f t="shared" si="11"/>
        <v>0</v>
      </c>
      <c r="P1290" s="185">
        <v>0</v>
      </c>
      <c r="Q1290" s="185">
        <f t="shared" si="12"/>
        <v>0</v>
      </c>
      <c r="R1290" s="187"/>
      <c r="S1290" s="187" t="s">
        <v>560</v>
      </c>
      <c r="T1290" s="188" t="s">
        <v>739</v>
      </c>
      <c r="U1290" s="158">
        <v>0</v>
      </c>
      <c r="V1290" s="158">
        <f t="shared" si="13"/>
        <v>0</v>
      </c>
      <c r="W1290" s="158"/>
      <c r="X1290" s="158" t="s">
        <v>432</v>
      </c>
      <c r="Y1290" s="158" t="s">
        <v>433</v>
      </c>
      <c r="Z1290" s="148"/>
      <c r="AA1290" s="148"/>
      <c r="AB1290" s="148"/>
      <c r="AC1290" s="148"/>
      <c r="AD1290" s="148"/>
      <c r="AE1290" s="148"/>
      <c r="AF1290" s="148"/>
      <c r="AG1290" s="148" t="s">
        <v>434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ht="40.799999999999997" outlineLevel="1" x14ac:dyDescent="0.25">
      <c r="A1291" s="182">
        <v>222</v>
      </c>
      <c r="B1291" s="183" t="s">
        <v>1535</v>
      </c>
      <c r="C1291" s="193" t="s">
        <v>1536</v>
      </c>
      <c r="D1291" s="184" t="s">
        <v>779</v>
      </c>
      <c r="E1291" s="185">
        <v>1</v>
      </c>
      <c r="F1291" s="186"/>
      <c r="G1291" s="187">
        <f t="shared" si="7"/>
        <v>0</v>
      </c>
      <c r="H1291" s="186"/>
      <c r="I1291" s="187">
        <f t="shared" si="8"/>
        <v>0</v>
      </c>
      <c r="J1291" s="186"/>
      <c r="K1291" s="187">
        <f t="shared" si="9"/>
        <v>0</v>
      </c>
      <c r="L1291" s="187">
        <v>21</v>
      </c>
      <c r="M1291" s="187">
        <f t="shared" si="10"/>
        <v>0</v>
      </c>
      <c r="N1291" s="185">
        <v>0</v>
      </c>
      <c r="O1291" s="185">
        <f t="shared" si="11"/>
        <v>0</v>
      </c>
      <c r="P1291" s="185">
        <v>0</v>
      </c>
      <c r="Q1291" s="185">
        <f t="shared" si="12"/>
        <v>0</v>
      </c>
      <c r="R1291" s="187"/>
      <c r="S1291" s="187" t="s">
        <v>560</v>
      </c>
      <c r="T1291" s="188" t="s">
        <v>739</v>
      </c>
      <c r="U1291" s="158">
        <v>0</v>
      </c>
      <c r="V1291" s="158">
        <f t="shared" si="13"/>
        <v>0</v>
      </c>
      <c r="W1291" s="158"/>
      <c r="X1291" s="158" t="s">
        <v>432</v>
      </c>
      <c r="Y1291" s="158" t="s">
        <v>433</v>
      </c>
      <c r="Z1291" s="148"/>
      <c r="AA1291" s="148"/>
      <c r="AB1291" s="148"/>
      <c r="AC1291" s="148"/>
      <c r="AD1291" s="148"/>
      <c r="AE1291" s="148"/>
      <c r="AF1291" s="148"/>
      <c r="AG1291" s="148" t="s">
        <v>434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ht="40.799999999999997" outlineLevel="1" x14ac:dyDescent="0.25">
      <c r="A1292" s="182">
        <v>223</v>
      </c>
      <c r="B1292" s="183" t="s">
        <v>1537</v>
      </c>
      <c r="C1292" s="193" t="s">
        <v>1538</v>
      </c>
      <c r="D1292" s="184" t="s">
        <v>779</v>
      </c>
      <c r="E1292" s="185">
        <v>1</v>
      </c>
      <c r="F1292" s="186"/>
      <c r="G1292" s="187">
        <f t="shared" si="7"/>
        <v>0</v>
      </c>
      <c r="H1292" s="186"/>
      <c r="I1292" s="187">
        <f t="shared" si="8"/>
        <v>0</v>
      </c>
      <c r="J1292" s="186"/>
      <c r="K1292" s="187">
        <f t="shared" si="9"/>
        <v>0</v>
      </c>
      <c r="L1292" s="187">
        <v>21</v>
      </c>
      <c r="M1292" s="187">
        <f t="shared" si="10"/>
        <v>0</v>
      </c>
      <c r="N1292" s="185">
        <v>0</v>
      </c>
      <c r="O1292" s="185">
        <f t="shared" si="11"/>
        <v>0</v>
      </c>
      <c r="P1292" s="185">
        <v>0</v>
      </c>
      <c r="Q1292" s="185">
        <f t="shared" si="12"/>
        <v>0</v>
      </c>
      <c r="R1292" s="187"/>
      <c r="S1292" s="187" t="s">
        <v>560</v>
      </c>
      <c r="T1292" s="188" t="s">
        <v>739</v>
      </c>
      <c r="U1292" s="158">
        <v>0</v>
      </c>
      <c r="V1292" s="158">
        <f t="shared" si="13"/>
        <v>0</v>
      </c>
      <c r="W1292" s="158"/>
      <c r="X1292" s="158" t="s">
        <v>432</v>
      </c>
      <c r="Y1292" s="158" t="s">
        <v>433</v>
      </c>
      <c r="Z1292" s="148"/>
      <c r="AA1292" s="148"/>
      <c r="AB1292" s="148"/>
      <c r="AC1292" s="148"/>
      <c r="AD1292" s="148"/>
      <c r="AE1292" s="148"/>
      <c r="AF1292" s="148"/>
      <c r="AG1292" s="148" t="s">
        <v>434</v>
      </c>
      <c r="AH1292" s="148"/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ht="20.399999999999999" outlineLevel="1" x14ac:dyDescent="0.25">
      <c r="A1293" s="182">
        <v>224</v>
      </c>
      <c r="B1293" s="183" t="s">
        <v>1539</v>
      </c>
      <c r="C1293" s="193" t="s">
        <v>1540</v>
      </c>
      <c r="D1293" s="184" t="s">
        <v>1435</v>
      </c>
      <c r="E1293" s="185">
        <v>1</v>
      </c>
      <c r="F1293" s="186"/>
      <c r="G1293" s="187">
        <f t="shared" si="7"/>
        <v>0</v>
      </c>
      <c r="H1293" s="186"/>
      <c r="I1293" s="187">
        <f t="shared" si="8"/>
        <v>0</v>
      </c>
      <c r="J1293" s="186"/>
      <c r="K1293" s="187">
        <f t="shared" si="9"/>
        <v>0</v>
      </c>
      <c r="L1293" s="187">
        <v>21</v>
      </c>
      <c r="M1293" s="187">
        <f t="shared" si="10"/>
        <v>0</v>
      </c>
      <c r="N1293" s="185">
        <v>0</v>
      </c>
      <c r="O1293" s="185">
        <f t="shared" si="11"/>
        <v>0</v>
      </c>
      <c r="P1293" s="185">
        <v>0</v>
      </c>
      <c r="Q1293" s="185">
        <f t="shared" si="12"/>
        <v>0</v>
      </c>
      <c r="R1293" s="187"/>
      <c r="S1293" s="187" t="s">
        <v>560</v>
      </c>
      <c r="T1293" s="188" t="s">
        <v>739</v>
      </c>
      <c r="U1293" s="158">
        <v>0</v>
      </c>
      <c r="V1293" s="158">
        <f t="shared" si="13"/>
        <v>0</v>
      </c>
      <c r="W1293" s="158"/>
      <c r="X1293" s="158" t="s">
        <v>432</v>
      </c>
      <c r="Y1293" s="158" t="s">
        <v>433</v>
      </c>
      <c r="Z1293" s="148"/>
      <c r="AA1293" s="148"/>
      <c r="AB1293" s="148"/>
      <c r="AC1293" s="148"/>
      <c r="AD1293" s="148"/>
      <c r="AE1293" s="148"/>
      <c r="AF1293" s="148"/>
      <c r="AG1293" s="148" t="s">
        <v>434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x14ac:dyDescent="0.25">
      <c r="A1294" s="168" t="s">
        <v>425</v>
      </c>
      <c r="B1294" s="169" t="s">
        <v>330</v>
      </c>
      <c r="C1294" s="190" t="s">
        <v>332</v>
      </c>
      <c r="D1294" s="170"/>
      <c r="E1294" s="171"/>
      <c r="F1294" s="172"/>
      <c r="G1294" s="172">
        <f>SUMIF(AG1295:AG1462,"&lt;&gt;NOR",G1295:G1462)</f>
        <v>0</v>
      </c>
      <c r="H1294" s="172"/>
      <c r="I1294" s="172">
        <f>SUM(I1295:I1462)</f>
        <v>0</v>
      </c>
      <c r="J1294" s="172"/>
      <c r="K1294" s="172">
        <f>SUM(K1295:K1462)</f>
        <v>0</v>
      </c>
      <c r="L1294" s="172"/>
      <c r="M1294" s="172">
        <f>SUM(M1295:M1462)</f>
        <v>0</v>
      </c>
      <c r="N1294" s="171"/>
      <c r="O1294" s="171">
        <f>SUM(O1295:O1462)</f>
        <v>0</v>
      </c>
      <c r="P1294" s="171"/>
      <c r="Q1294" s="171">
        <f>SUM(Q1295:Q1462)</f>
        <v>0</v>
      </c>
      <c r="R1294" s="172"/>
      <c r="S1294" s="172"/>
      <c r="T1294" s="173"/>
      <c r="U1294" s="167"/>
      <c r="V1294" s="167">
        <f>SUM(V1295:V1462)</f>
        <v>0</v>
      </c>
      <c r="W1294" s="167"/>
      <c r="X1294" s="167"/>
      <c r="Y1294" s="167"/>
      <c r="AG1294" t="s">
        <v>426</v>
      </c>
    </row>
    <row r="1295" spans="1:60" ht="30.6" outlineLevel="1" x14ac:dyDescent="0.25">
      <c r="A1295" s="182">
        <v>225</v>
      </c>
      <c r="B1295" s="183" t="s">
        <v>1541</v>
      </c>
      <c r="C1295" s="193" t="s">
        <v>1542</v>
      </c>
      <c r="D1295" s="184" t="s">
        <v>770</v>
      </c>
      <c r="E1295" s="185">
        <v>1976.9</v>
      </c>
      <c r="F1295" s="186"/>
      <c r="G1295" s="187">
        <f t="shared" ref="G1295:G1300" si="14">ROUND(E1295*F1295,2)</f>
        <v>0</v>
      </c>
      <c r="H1295" s="186"/>
      <c r="I1295" s="187">
        <f t="shared" ref="I1295:I1300" si="15">ROUND(E1295*H1295,2)</f>
        <v>0</v>
      </c>
      <c r="J1295" s="186"/>
      <c r="K1295" s="187">
        <f t="shared" ref="K1295:K1300" si="16">ROUND(E1295*J1295,2)</f>
        <v>0</v>
      </c>
      <c r="L1295" s="187">
        <v>21</v>
      </c>
      <c r="M1295" s="187">
        <f t="shared" ref="M1295:M1300" si="17">G1295*(1+L1295/100)</f>
        <v>0</v>
      </c>
      <c r="N1295" s="185">
        <v>0</v>
      </c>
      <c r="O1295" s="185">
        <f t="shared" ref="O1295:O1300" si="18">ROUND(E1295*N1295,2)</f>
        <v>0</v>
      </c>
      <c r="P1295" s="185">
        <v>0</v>
      </c>
      <c r="Q1295" s="185">
        <f t="shared" ref="Q1295:Q1300" si="19">ROUND(E1295*P1295,2)</f>
        <v>0</v>
      </c>
      <c r="R1295" s="187"/>
      <c r="S1295" s="187" t="s">
        <v>560</v>
      </c>
      <c r="T1295" s="188" t="s">
        <v>739</v>
      </c>
      <c r="U1295" s="158">
        <v>0</v>
      </c>
      <c r="V1295" s="158">
        <f t="shared" ref="V1295:V1300" si="20">ROUND(E1295*U1295,2)</f>
        <v>0</v>
      </c>
      <c r="W1295" s="158"/>
      <c r="X1295" s="158" t="s">
        <v>432</v>
      </c>
      <c r="Y1295" s="158" t="s">
        <v>433</v>
      </c>
      <c r="Z1295" s="148"/>
      <c r="AA1295" s="148"/>
      <c r="AB1295" s="148"/>
      <c r="AC1295" s="148"/>
      <c r="AD1295" s="148"/>
      <c r="AE1295" s="148"/>
      <c r="AF1295" s="148"/>
      <c r="AG1295" s="148" t="s">
        <v>434</v>
      </c>
      <c r="AH1295" s="148"/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ht="30.6" outlineLevel="1" x14ac:dyDescent="0.25">
      <c r="A1296" s="182">
        <v>226</v>
      </c>
      <c r="B1296" s="183" t="s">
        <v>1543</v>
      </c>
      <c r="C1296" s="193" t="s">
        <v>1544</v>
      </c>
      <c r="D1296" s="184" t="s">
        <v>770</v>
      </c>
      <c r="E1296" s="185">
        <v>2250.4</v>
      </c>
      <c r="F1296" s="186"/>
      <c r="G1296" s="187">
        <f t="shared" si="14"/>
        <v>0</v>
      </c>
      <c r="H1296" s="186"/>
      <c r="I1296" s="187">
        <f t="shared" si="15"/>
        <v>0</v>
      </c>
      <c r="J1296" s="186"/>
      <c r="K1296" s="187">
        <f t="shared" si="16"/>
        <v>0</v>
      </c>
      <c r="L1296" s="187">
        <v>21</v>
      </c>
      <c r="M1296" s="187">
        <f t="shared" si="17"/>
        <v>0</v>
      </c>
      <c r="N1296" s="185">
        <v>0</v>
      </c>
      <c r="O1296" s="185">
        <f t="shared" si="18"/>
        <v>0</v>
      </c>
      <c r="P1296" s="185">
        <v>0</v>
      </c>
      <c r="Q1296" s="185">
        <f t="shared" si="19"/>
        <v>0</v>
      </c>
      <c r="R1296" s="187"/>
      <c r="S1296" s="187" t="s">
        <v>560</v>
      </c>
      <c r="T1296" s="188" t="s">
        <v>739</v>
      </c>
      <c r="U1296" s="158">
        <v>0</v>
      </c>
      <c r="V1296" s="158">
        <f t="shared" si="20"/>
        <v>0</v>
      </c>
      <c r="W1296" s="158"/>
      <c r="X1296" s="158" t="s">
        <v>432</v>
      </c>
      <c r="Y1296" s="158" t="s">
        <v>433</v>
      </c>
      <c r="Z1296" s="148"/>
      <c r="AA1296" s="148"/>
      <c r="AB1296" s="148"/>
      <c r="AC1296" s="148"/>
      <c r="AD1296" s="148"/>
      <c r="AE1296" s="148"/>
      <c r="AF1296" s="148"/>
      <c r="AG1296" s="148" t="s">
        <v>434</v>
      </c>
      <c r="AH1296" s="148"/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ht="30.6" outlineLevel="1" x14ac:dyDescent="0.25">
      <c r="A1297" s="182">
        <v>227</v>
      </c>
      <c r="B1297" s="183" t="s">
        <v>1545</v>
      </c>
      <c r="C1297" s="193" t="s">
        <v>1546</v>
      </c>
      <c r="D1297" s="184" t="s">
        <v>770</v>
      </c>
      <c r="E1297" s="185">
        <v>2755.8</v>
      </c>
      <c r="F1297" s="186"/>
      <c r="G1297" s="187">
        <f t="shared" si="14"/>
        <v>0</v>
      </c>
      <c r="H1297" s="186"/>
      <c r="I1297" s="187">
        <f t="shared" si="15"/>
        <v>0</v>
      </c>
      <c r="J1297" s="186"/>
      <c r="K1297" s="187">
        <f t="shared" si="16"/>
        <v>0</v>
      </c>
      <c r="L1297" s="187">
        <v>21</v>
      </c>
      <c r="M1297" s="187">
        <f t="shared" si="17"/>
        <v>0</v>
      </c>
      <c r="N1297" s="185">
        <v>0</v>
      </c>
      <c r="O1297" s="185">
        <f t="shared" si="18"/>
        <v>0</v>
      </c>
      <c r="P1297" s="185">
        <v>0</v>
      </c>
      <c r="Q1297" s="185">
        <f t="shared" si="19"/>
        <v>0</v>
      </c>
      <c r="R1297" s="187"/>
      <c r="S1297" s="187" t="s">
        <v>560</v>
      </c>
      <c r="T1297" s="188" t="s">
        <v>739</v>
      </c>
      <c r="U1297" s="158">
        <v>0</v>
      </c>
      <c r="V1297" s="158">
        <f t="shared" si="20"/>
        <v>0</v>
      </c>
      <c r="W1297" s="158"/>
      <c r="X1297" s="158" t="s">
        <v>432</v>
      </c>
      <c r="Y1297" s="158" t="s">
        <v>433</v>
      </c>
      <c r="Z1297" s="148"/>
      <c r="AA1297" s="148"/>
      <c r="AB1297" s="148"/>
      <c r="AC1297" s="148"/>
      <c r="AD1297" s="148"/>
      <c r="AE1297" s="148"/>
      <c r="AF1297" s="148"/>
      <c r="AG1297" s="148" t="s">
        <v>434</v>
      </c>
      <c r="AH1297" s="148"/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ht="30.6" outlineLevel="1" x14ac:dyDescent="0.25">
      <c r="A1298" s="182">
        <v>228</v>
      </c>
      <c r="B1298" s="183" t="s">
        <v>1547</v>
      </c>
      <c r="C1298" s="193" t="s">
        <v>1548</v>
      </c>
      <c r="D1298" s="184" t="s">
        <v>770</v>
      </c>
      <c r="E1298" s="185">
        <v>568.29999999999995</v>
      </c>
      <c r="F1298" s="186"/>
      <c r="G1298" s="187">
        <f t="shared" si="14"/>
        <v>0</v>
      </c>
      <c r="H1298" s="186"/>
      <c r="I1298" s="187">
        <f t="shared" si="15"/>
        <v>0</v>
      </c>
      <c r="J1298" s="186"/>
      <c r="K1298" s="187">
        <f t="shared" si="16"/>
        <v>0</v>
      </c>
      <c r="L1298" s="187">
        <v>21</v>
      </c>
      <c r="M1298" s="187">
        <f t="shared" si="17"/>
        <v>0</v>
      </c>
      <c r="N1298" s="185">
        <v>0</v>
      </c>
      <c r="O1298" s="185">
        <f t="shared" si="18"/>
        <v>0</v>
      </c>
      <c r="P1298" s="185">
        <v>0</v>
      </c>
      <c r="Q1298" s="185">
        <f t="shared" si="19"/>
        <v>0</v>
      </c>
      <c r="R1298" s="187"/>
      <c r="S1298" s="187" t="s">
        <v>560</v>
      </c>
      <c r="T1298" s="188" t="s">
        <v>739</v>
      </c>
      <c r="U1298" s="158">
        <v>0</v>
      </c>
      <c r="V1298" s="158">
        <f t="shared" si="20"/>
        <v>0</v>
      </c>
      <c r="W1298" s="158"/>
      <c r="X1298" s="158" t="s">
        <v>432</v>
      </c>
      <c r="Y1298" s="158" t="s">
        <v>433</v>
      </c>
      <c r="Z1298" s="148"/>
      <c r="AA1298" s="148"/>
      <c r="AB1298" s="148"/>
      <c r="AC1298" s="148"/>
      <c r="AD1298" s="148"/>
      <c r="AE1298" s="148"/>
      <c r="AF1298" s="148"/>
      <c r="AG1298" s="148" t="s">
        <v>434</v>
      </c>
      <c r="AH1298" s="148"/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ht="30.6" outlineLevel="1" x14ac:dyDescent="0.25">
      <c r="A1299" s="182">
        <v>229</v>
      </c>
      <c r="B1299" s="183" t="s">
        <v>1549</v>
      </c>
      <c r="C1299" s="193" t="s">
        <v>1550</v>
      </c>
      <c r="D1299" s="184" t="s">
        <v>770</v>
      </c>
      <c r="E1299" s="185">
        <v>137.4</v>
      </c>
      <c r="F1299" s="186"/>
      <c r="G1299" s="187">
        <f t="shared" si="14"/>
        <v>0</v>
      </c>
      <c r="H1299" s="186"/>
      <c r="I1299" s="187">
        <f t="shared" si="15"/>
        <v>0</v>
      </c>
      <c r="J1299" s="186"/>
      <c r="K1299" s="187">
        <f t="shared" si="16"/>
        <v>0</v>
      </c>
      <c r="L1299" s="187">
        <v>21</v>
      </c>
      <c r="M1299" s="187">
        <f t="shared" si="17"/>
        <v>0</v>
      </c>
      <c r="N1299" s="185">
        <v>0</v>
      </c>
      <c r="O1299" s="185">
        <f t="shared" si="18"/>
        <v>0</v>
      </c>
      <c r="P1299" s="185">
        <v>0</v>
      </c>
      <c r="Q1299" s="185">
        <f t="shared" si="19"/>
        <v>0</v>
      </c>
      <c r="R1299" s="187"/>
      <c r="S1299" s="187" t="s">
        <v>560</v>
      </c>
      <c r="T1299" s="188" t="s">
        <v>739</v>
      </c>
      <c r="U1299" s="158">
        <v>0</v>
      </c>
      <c r="V1299" s="158">
        <f t="shared" si="20"/>
        <v>0</v>
      </c>
      <c r="W1299" s="158"/>
      <c r="X1299" s="158" t="s">
        <v>432</v>
      </c>
      <c r="Y1299" s="158" t="s">
        <v>433</v>
      </c>
      <c r="Z1299" s="148"/>
      <c r="AA1299" s="148"/>
      <c r="AB1299" s="148"/>
      <c r="AC1299" s="148"/>
      <c r="AD1299" s="148"/>
      <c r="AE1299" s="148"/>
      <c r="AF1299" s="148"/>
      <c r="AG1299" s="148" t="s">
        <v>434</v>
      </c>
      <c r="AH1299" s="148"/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ht="30.6" outlineLevel="1" x14ac:dyDescent="0.25">
      <c r="A1300" s="175">
        <v>230</v>
      </c>
      <c r="B1300" s="176" t="s">
        <v>1551</v>
      </c>
      <c r="C1300" s="191" t="s">
        <v>1552</v>
      </c>
      <c r="D1300" s="177" t="s">
        <v>485</v>
      </c>
      <c r="E1300" s="178">
        <v>283.05</v>
      </c>
      <c r="F1300" s="179"/>
      <c r="G1300" s="180">
        <f t="shared" si="14"/>
        <v>0</v>
      </c>
      <c r="H1300" s="179"/>
      <c r="I1300" s="180">
        <f t="shared" si="15"/>
        <v>0</v>
      </c>
      <c r="J1300" s="179"/>
      <c r="K1300" s="180">
        <f t="shared" si="16"/>
        <v>0</v>
      </c>
      <c r="L1300" s="180">
        <v>21</v>
      </c>
      <c r="M1300" s="180">
        <f t="shared" si="17"/>
        <v>0</v>
      </c>
      <c r="N1300" s="178">
        <v>0</v>
      </c>
      <c r="O1300" s="178">
        <f t="shared" si="18"/>
        <v>0</v>
      </c>
      <c r="P1300" s="178">
        <v>0</v>
      </c>
      <c r="Q1300" s="178">
        <f t="shared" si="19"/>
        <v>0</v>
      </c>
      <c r="R1300" s="180"/>
      <c r="S1300" s="180" t="s">
        <v>560</v>
      </c>
      <c r="T1300" s="181" t="s">
        <v>739</v>
      </c>
      <c r="U1300" s="158">
        <v>0</v>
      </c>
      <c r="V1300" s="158">
        <f t="shared" si="20"/>
        <v>0</v>
      </c>
      <c r="W1300" s="158"/>
      <c r="X1300" s="158" t="s">
        <v>432</v>
      </c>
      <c r="Y1300" s="158" t="s">
        <v>433</v>
      </c>
      <c r="Z1300" s="148"/>
      <c r="AA1300" s="148"/>
      <c r="AB1300" s="148"/>
      <c r="AC1300" s="148"/>
      <c r="AD1300" s="148"/>
      <c r="AE1300" s="148"/>
      <c r="AF1300" s="148"/>
      <c r="AG1300" s="148" t="s">
        <v>434</v>
      </c>
      <c r="AH1300" s="148"/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2" x14ac:dyDescent="0.25">
      <c r="A1301" s="155"/>
      <c r="B1301" s="156"/>
      <c r="C1301" s="192" t="s">
        <v>856</v>
      </c>
      <c r="D1301" s="159"/>
      <c r="E1301" s="160"/>
      <c r="F1301" s="158"/>
      <c r="G1301" s="158"/>
      <c r="H1301" s="158"/>
      <c r="I1301" s="158"/>
      <c r="J1301" s="158"/>
      <c r="K1301" s="158"/>
      <c r="L1301" s="158"/>
      <c r="M1301" s="158"/>
      <c r="N1301" s="157"/>
      <c r="O1301" s="157"/>
      <c r="P1301" s="157"/>
      <c r="Q1301" s="157"/>
      <c r="R1301" s="158"/>
      <c r="S1301" s="158"/>
      <c r="T1301" s="158"/>
      <c r="U1301" s="158"/>
      <c r="V1301" s="158"/>
      <c r="W1301" s="158"/>
      <c r="X1301" s="158"/>
      <c r="Y1301" s="158"/>
      <c r="Z1301" s="148"/>
      <c r="AA1301" s="148"/>
      <c r="AB1301" s="148"/>
      <c r="AC1301" s="148"/>
      <c r="AD1301" s="148"/>
      <c r="AE1301" s="148"/>
      <c r="AF1301" s="148"/>
      <c r="AG1301" s="148" t="s">
        <v>436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25">
      <c r="A1302" s="155"/>
      <c r="B1302" s="156"/>
      <c r="C1302" s="192" t="s">
        <v>1553</v>
      </c>
      <c r="D1302" s="159"/>
      <c r="E1302" s="160">
        <v>57.38</v>
      </c>
      <c r="F1302" s="158"/>
      <c r="G1302" s="158"/>
      <c r="H1302" s="158"/>
      <c r="I1302" s="158"/>
      <c r="J1302" s="158"/>
      <c r="K1302" s="158"/>
      <c r="L1302" s="158"/>
      <c r="M1302" s="158"/>
      <c r="N1302" s="157"/>
      <c r="O1302" s="157"/>
      <c r="P1302" s="157"/>
      <c r="Q1302" s="157"/>
      <c r="R1302" s="158"/>
      <c r="S1302" s="158"/>
      <c r="T1302" s="158"/>
      <c r="U1302" s="158"/>
      <c r="V1302" s="158"/>
      <c r="W1302" s="158"/>
      <c r="X1302" s="158"/>
      <c r="Y1302" s="158"/>
      <c r="Z1302" s="148"/>
      <c r="AA1302" s="148"/>
      <c r="AB1302" s="148"/>
      <c r="AC1302" s="148"/>
      <c r="AD1302" s="148"/>
      <c r="AE1302" s="148"/>
      <c r="AF1302" s="148"/>
      <c r="AG1302" s="148" t="s">
        <v>436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3" x14ac:dyDescent="0.25">
      <c r="A1303" s="155"/>
      <c r="B1303" s="156"/>
      <c r="C1303" s="192" t="s">
        <v>1554</v>
      </c>
      <c r="D1303" s="159"/>
      <c r="E1303" s="160">
        <v>31.93</v>
      </c>
      <c r="F1303" s="158"/>
      <c r="G1303" s="158"/>
      <c r="H1303" s="158"/>
      <c r="I1303" s="158"/>
      <c r="J1303" s="158"/>
      <c r="K1303" s="158"/>
      <c r="L1303" s="158"/>
      <c r="M1303" s="158"/>
      <c r="N1303" s="157"/>
      <c r="O1303" s="157"/>
      <c r="P1303" s="157"/>
      <c r="Q1303" s="157"/>
      <c r="R1303" s="158"/>
      <c r="S1303" s="158"/>
      <c r="T1303" s="158"/>
      <c r="U1303" s="158"/>
      <c r="V1303" s="158"/>
      <c r="W1303" s="158"/>
      <c r="X1303" s="158"/>
      <c r="Y1303" s="158"/>
      <c r="Z1303" s="148"/>
      <c r="AA1303" s="148"/>
      <c r="AB1303" s="148"/>
      <c r="AC1303" s="148"/>
      <c r="AD1303" s="148"/>
      <c r="AE1303" s="148"/>
      <c r="AF1303" s="148"/>
      <c r="AG1303" s="148" t="s">
        <v>436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3" x14ac:dyDescent="0.25">
      <c r="A1304" s="155"/>
      <c r="B1304" s="156"/>
      <c r="C1304" s="192" t="s">
        <v>1031</v>
      </c>
      <c r="D1304" s="159"/>
      <c r="E1304" s="160">
        <v>69.44</v>
      </c>
      <c r="F1304" s="158"/>
      <c r="G1304" s="158"/>
      <c r="H1304" s="158"/>
      <c r="I1304" s="158"/>
      <c r="J1304" s="158"/>
      <c r="K1304" s="158"/>
      <c r="L1304" s="158"/>
      <c r="M1304" s="158"/>
      <c r="N1304" s="157"/>
      <c r="O1304" s="157"/>
      <c r="P1304" s="157"/>
      <c r="Q1304" s="157"/>
      <c r="R1304" s="158"/>
      <c r="S1304" s="158"/>
      <c r="T1304" s="158"/>
      <c r="U1304" s="158"/>
      <c r="V1304" s="158"/>
      <c r="W1304" s="158"/>
      <c r="X1304" s="158"/>
      <c r="Y1304" s="158"/>
      <c r="Z1304" s="148"/>
      <c r="AA1304" s="148"/>
      <c r="AB1304" s="148"/>
      <c r="AC1304" s="148"/>
      <c r="AD1304" s="148"/>
      <c r="AE1304" s="148"/>
      <c r="AF1304" s="148"/>
      <c r="AG1304" s="148" t="s">
        <v>436</v>
      </c>
      <c r="AH1304" s="148">
        <v>0</v>
      </c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3" x14ac:dyDescent="0.25">
      <c r="A1305" s="155"/>
      <c r="B1305" s="156"/>
      <c r="C1305" s="192" t="s">
        <v>1034</v>
      </c>
      <c r="D1305" s="159"/>
      <c r="E1305" s="160">
        <v>43.9</v>
      </c>
      <c r="F1305" s="158"/>
      <c r="G1305" s="158"/>
      <c r="H1305" s="158"/>
      <c r="I1305" s="158"/>
      <c r="J1305" s="158"/>
      <c r="K1305" s="158"/>
      <c r="L1305" s="158"/>
      <c r="M1305" s="158"/>
      <c r="N1305" s="157"/>
      <c r="O1305" s="157"/>
      <c r="P1305" s="157"/>
      <c r="Q1305" s="157"/>
      <c r="R1305" s="158"/>
      <c r="S1305" s="158"/>
      <c r="T1305" s="158"/>
      <c r="U1305" s="158"/>
      <c r="V1305" s="158"/>
      <c r="W1305" s="158"/>
      <c r="X1305" s="158"/>
      <c r="Y1305" s="158"/>
      <c r="Z1305" s="148"/>
      <c r="AA1305" s="148"/>
      <c r="AB1305" s="148"/>
      <c r="AC1305" s="148"/>
      <c r="AD1305" s="148"/>
      <c r="AE1305" s="148"/>
      <c r="AF1305" s="148"/>
      <c r="AG1305" s="148" t="s">
        <v>436</v>
      </c>
      <c r="AH1305" s="148">
        <v>0</v>
      </c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3" x14ac:dyDescent="0.25">
      <c r="A1306" s="155"/>
      <c r="B1306" s="156"/>
      <c r="C1306" s="192" t="s">
        <v>1036</v>
      </c>
      <c r="D1306" s="159"/>
      <c r="E1306" s="160">
        <v>36.15</v>
      </c>
      <c r="F1306" s="158"/>
      <c r="G1306" s="158"/>
      <c r="H1306" s="158"/>
      <c r="I1306" s="158"/>
      <c r="J1306" s="158"/>
      <c r="K1306" s="158"/>
      <c r="L1306" s="158"/>
      <c r="M1306" s="158"/>
      <c r="N1306" s="157"/>
      <c r="O1306" s="157"/>
      <c r="P1306" s="157"/>
      <c r="Q1306" s="157"/>
      <c r="R1306" s="158"/>
      <c r="S1306" s="158"/>
      <c r="T1306" s="158"/>
      <c r="U1306" s="158"/>
      <c r="V1306" s="158"/>
      <c r="W1306" s="158"/>
      <c r="X1306" s="158"/>
      <c r="Y1306" s="158"/>
      <c r="Z1306" s="148"/>
      <c r="AA1306" s="148"/>
      <c r="AB1306" s="148"/>
      <c r="AC1306" s="148"/>
      <c r="AD1306" s="148"/>
      <c r="AE1306" s="148"/>
      <c r="AF1306" s="148"/>
      <c r="AG1306" s="148" t="s">
        <v>436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3" x14ac:dyDescent="0.25">
      <c r="A1307" s="155"/>
      <c r="B1307" s="156"/>
      <c r="C1307" s="192" t="s">
        <v>1037</v>
      </c>
      <c r="D1307" s="159"/>
      <c r="E1307" s="160">
        <v>44.25</v>
      </c>
      <c r="F1307" s="158"/>
      <c r="G1307" s="158"/>
      <c r="H1307" s="158"/>
      <c r="I1307" s="158"/>
      <c r="J1307" s="158"/>
      <c r="K1307" s="158"/>
      <c r="L1307" s="158"/>
      <c r="M1307" s="158"/>
      <c r="N1307" s="157"/>
      <c r="O1307" s="157"/>
      <c r="P1307" s="157"/>
      <c r="Q1307" s="157"/>
      <c r="R1307" s="158"/>
      <c r="S1307" s="158"/>
      <c r="T1307" s="158"/>
      <c r="U1307" s="158"/>
      <c r="V1307" s="158"/>
      <c r="W1307" s="158"/>
      <c r="X1307" s="158"/>
      <c r="Y1307" s="158"/>
      <c r="Z1307" s="148"/>
      <c r="AA1307" s="148"/>
      <c r="AB1307" s="148"/>
      <c r="AC1307" s="148"/>
      <c r="AD1307" s="148"/>
      <c r="AE1307" s="148"/>
      <c r="AF1307" s="148"/>
      <c r="AG1307" s="148" t="s">
        <v>436</v>
      </c>
      <c r="AH1307" s="148">
        <v>0</v>
      </c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ht="30.6" outlineLevel="1" x14ac:dyDescent="0.25">
      <c r="A1308" s="175">
        <v>231</v>
      </c>
      <c r="B1308" s="176" t="s">
        <v>1555</v>
      </c>
      <c r="C1308" s="191" t="s">
        <v>1556</v>
      </c>
      <c r="D1308" s="177" t="s">
        <v>485</v>
      </c>
      <c r="E1308" s="178">
        <v>361.18</v>
      </c>
      <c r="F1308" s="179"/>
      <c r="G1308" s="180">
        <f>ROUND(E1308*F1308,2)</f>
        <v>0</v>
      </c>
      <c r="H1308" s="179"/>
      <c r="I1308" s="180">
        <f>ROUND(E1308*H1308,2)</f>
        <v>0</v>
      </c>
      <c r="J1308" s="179"/>
      <c r="K1308" s="180">
        <f>ROUND(E1308*J1308,2)</f>
        <v>0</v>
      </c>
      <c r="L1308" s="180">
        <v>21</v>
      </c>
      <c r="M1308" s="180">
        <f>G1308*(1+L1308/100)</f>
        <v>0</v>
      </c>
      <c r="N1308" s="178">
        <v>0</v>
      </c>
      <c r="O1308" s="178">
        <f>ROUND(E1308*N1308,2)</f>
        <v>0</v>
      </c>
      <c r="P1308" s="178">
        <v>0</v>
      </c>
      <c r="Q1308" s="178">
        <f>ROUND(E1308*P1308,2)</f>
        <v>0</v>
      </c>
      <c r="R1308" s="180"/>
      <c r="S1308" s="180" t="s">
        <v>560</v>
      </c>
      <c r="T1308" s="181" t="s">
        <v>739</v>
      </c>
      <c r="U1308" s="158">
        <v>0</v>
      </c>
      <c r="V1308" s="158">
        <f>ROUND(E1308*U1308,2)</f>
        <v>0</v>
      </c>
      <c r="W1308" s="158"/>
      <c r="X1308" s="158" t="s">
        <v>432</v>
      </c>
      <c r="Y1308" s="158" t="s">
        <v>433</v>
      </c>
      <c r="Z1308" s="148"/>
      <c r="AA1308" s="148"/>
      <c r="AB1308" s="148"/>
      <c r="AC1308" s="148"/>
      <c r="AD1308" s="148"/>
      <c r="AE1308" s="148"/>
      <c r="AF1308" s="148"/>
      <c r="AG1308" s="148" t="s">
        <v>434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outlineLevel="2" x14ac:dyDescent="0.25">
      <c r="A1309" s="155"/>
      <c r="B1309" s="156"/>
      <c r="C1309" s="192" t="s">
        <v>856</v>
      </c>
      <c r="D1309" s="159"/>
      <c r="E1309" s="160"/>
      <c r="F1309" s="158"/>
      <c r="G1309" s="158"/>
      <c r="H1309" s="158"/>
      <c r="I1309" s="158"/>
      <c r="J1309" s="158"/>
      <c r="K1309" s="158"/>
      <c r="L1309" s="158"/>
      <c r="M1309" s="158"/>
      <c r="N1309" s="157"/>
      <c r="O1309" s="157"/>
      <c r="P1309" s="157"/>
      <c r="Q1309" s="157"/>
      <c r="R1309" s="158"/>
      <c r="S1309" s="158"/>
      <c r="T1309" s="158"/>
      <c r="U1309" s="158"/>
      <c r="V1309" s="158"/>
      <c r="W1309" s="158"/>
      <c r="X1309" s="158"/>
      <c r="Y1309" s="158"/>
      <c r="Z1309" s="148"/>
      <c r="AA1309" s="148"/>
      <c r="AB1309" s="148"/>
      <c r="AC1309" s="148"/>
      <c r="AD1309" s="148"/>
      <c r="AE1309" s="148"/>
      <c r="AF1309" s="148"/>
      <c r="AG1309" s="148" t="s">
        <v>436</v>
      </c>
      <c r="AH1309" s="148">
        <v>0</v>
      </c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outlineLevel="3" x14ac:dyDescent="0.25">
      <c r="A1310" s="155"/>
      <c r="B1310" s="156"/>
      <c r="C1310" s="192" t="s">
        <v>1142</v>
      </c>
      <c r="D1310" s="159"/>
      <c r="E1310" s="160">
        <v>25.06</v>
      </c>
      <c r="F1310" s="158"/>
      <c r="G1310" s="158"/>
      <c r="H1310" s="158"/>
      <c r="I1310" s="158"/>
      <c r="J1310" s="158"/>
      <c r="K1310" s="158"/>
      <c r="L1310" s="158"/>
      <c r="M1310" s="158"/>
      <c r="N1310" s="157"/>
      <c r="O1310" s="157"/>
      <c r="P1310" s="157"/>
      <c r="Q1310" s="157"/>
      <c r="R1310" s="158"/>
      <c r="S1310" s="158"/>
      <c r="T1310" s="158"/>
      <c r="U1310" s="158"/>
      <c r="V1310" s="158"/>
      <c r="W1310" s="158"/>
      <c r="X1310" s="158"/>
      <c r="Y1310" s="158"/>
      <c r="Z1310" s="148"/>
      <c r="AA1310" s="148"/>
      <c r="AB1310" s="148"/>
      <c r="AC1310" s="148"/>
      <c r="AD1310" s="148"/>
      <c r="AE1310" s="148"/>
      <c r="AF1310" s="148"/>
      <c r="AG1310" s="148" t="s">
        <v>436</v>
      </c>
      <c r="AH1310" s="148">
        <v>0</v>
      </c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3" x14ac:dyDescent="0.25">
      <c r="A1311" s="155"/>
      <c r="B1311" s="156"/>
      <c r="C1311" s="192" t="s">
        <v>1143</v>
      </c>
      <c r="D1311" s="159"/>
      <c r="E1311" s="160">
        <v>5.81</v>
      </c>
      <c r="F1311" s="158"/>
      <c r="G1311" s="158"/>
      <c r="H1311" s="158"/>
      <c r="I1311" s="158"/>
      <c r="J1311" s="158"/>
      <c r="K1311" s="158"/>
      <c r="L1311" s="158"/>
      <c r="M1311" s="158"/>
      <c r="N1311" s="157"/>
      <c r="O1311" s="157"/>
      <c r="P1311" s="157"/>
      <c r="Q1311" s="157"/>
      <c r="R1311" s="158"/>
      <c r="S1311" s="158"/>
      <c r="T1311" s="158"/>
      <c r="U1311" s="158"/>
      <c r="V1311" s="158"/>
      <c r="W1311" s="158"/>
      <c r="X1311" s="158"/>
      <c r="Y1311" s="158"/>
      <c r="Z1311" s="148"/>
      <c r="AA1311" s="148"/>
      <c r="AB1311" s="148"/>
      <c r="AC1311" s="148"/>
      <c r="AD1311" s="148"/>
      <c r="AE1311" s="148"/>
      <c r="AF1311" s="148"/>
      <c r="AG1311" s="148" t="s">
        <v>436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3" x14ac:dyDescent="0.25">
      <c r="A1312" s="155"/>
      <c r="B1312" s="156"/>
      <c r="C1312" s="192" t="s">
        <v>1032</v>
      </c>
      <c r="D1312" s="159"/>
      <c r="E1312" s="160">
        <v>8.6</v>
      </c>
      <c r="F1312" s="158"/>
      <c r="G1312" s="158"/>
      <c r="H1312" s="158"/>
      <c r="I1312" s="158"/>
      <c r="J1312" s="158"/>
      <c r="K1312" s="158"/>
      <c r="L1312" s="158"/>
      <c r="M1312" s="158"/>
      <c r="N1312" s="157"/>
      <c r="O1312" s="157"/>
      <c r="P1312" s="157"/>
      <c r="Q1312" s="157"/>
      <c r="R1312" s="158"/>
      <c r="S1312" s="158"/>
      <c r="T1312" s="158"/>
      <c r="U1312" s="158"/>
      <c r="V1312" s="158"/>
      <c r="W1312" s="158"/>
      <c r="X1312" s="158"/>
      <c r="Y1312" s="158"/>
      <c r="Z1312" s="148"/>
      <c r="AA1312" s="148"/>
      <c r="AB1312" s="148"/>
      <c r="AC1312" s="148"/>
      <c r="AD1312" s="148"/>
      <c r="AE1312" s="148"/>
      <c r="AF1312" s="148"/>
      <c r="AG1312" s="148" t="s">
        <v>436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3" x14ac:dyDescent="0.25">
      <c r="A1313" s="155"/>
      <c r="B1313" s="156"/>
      <c r="C1313" s="192" t="s">
        <v>1033</v>
      </c>
      <c r="D1313" s="159"/>
      <c r="E1313" s="160">
        <v>8.67</v>
      </c>
      <c r="F1313" s="158"/>
      <c r="G1313" s="158"/>
      <c r="H1313" s="158"/>
      <c r="I1313" s="158"/>
      <c r="J1313" s="158"/>
      <c r="K1313" s="158"/>
      <c r="L1313" s="158"/>
      <c r="M1313" s="158"/>
      <c r="N1313" s="157"/>
      <c r="O1313" s="157"/>
      <c r="P1313" s="157"/>
      <c r="Q1313" s="157"/>
      <c r="R1313" s="158"/>
      <c r="S1313" s="158"/>
      <c r="T1313" s="158"/>
      <c r="U1313" s="158"/>
      <c r="V1313" s="158"/>
      <c r="W1313" s="158"/>
      <c r="X1313" s="158"/>
      <c r="Y1313" s="158"/>
      <c r="Z1313" s="148"/>
      <c r="AA1313" s="148"/>
      <c r="AB1313" s="148"/>
      <c r="AC1313" s="148"/>
      <c r="AD1313" s="148"/>
      <c r="AE1313" s="148"/>
      <c r="AF1313" s="148"/>
      <c r="AG1313" s="148" t="s">
        <v>436</v>
      </c>
      <c r="AH1313" s="148">
        <v>0</v>
      </c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3" x14ac:dyDescent="0.25">
      <c r="A1314" s="155"/>
      <c r="B1314" s="156"/>
      <c r="C1314" s="192" t="s">
        <v>1058</v>
      </c>
      <c r="D1314" s="159"/>
      <c r="E1314" s="160">
        <v>25.88</v>
      </c>
      <c r="F1314" s="158"/>
      <c r="G1314" s="158"/>
      <c r="H1314" s="158"/>
      <c r="I1314" s="158"/>
      <c r="J1314" s="158"/>
      <c r="K1314" s="158"/>
      <c r="L1314" s="158"/>
      <c r="M1314" s="158"/>
      <c r="N1314" s="157"/>
      <c r="O1314" s="157"/>
      <c r="P1314" s="157"/>
      <c r="Q1314" s="157"/>
      <c r="R1314" s="158"/>
      <c r="S1314" s="158"/>
      <c r="T1314" s="158"/>
      <c r="U1314" s="158"/>
      <c r="V1314" s="158"/>
      <c r="W1314" s="158"/>
      <c r="X1314" s="158"/>
      <c r="Y1314" s="158"/>
      <c r="Z1314" s="148"/>
      <c r="AA1314" s="148"/>
      <c r="AB1314" s="148"/>
      <c r="AC1314" s="148"/>
      <c r="AD1314" s="148"/>
      <c r="AE1314" s="148"/>
      <c r="AF1314" s="148"/>
      <c r="AG1314" s="148" t="s">
        <v>436</v>
      </c>
      <c r="AH1314" s="148">
        <v>0</v>
      </c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3" x14ac:dyDescent="0.25">
      <c r="A1315" s="155"/>
      <c r="B1315" s="156"/>
      <c r="C1315" s="192" t="s">
        <v>1059</v>
      </c>
      <c r="D1315" s="159"/>
      <c r="E1315" s="160">
        <v>26.17</v>
      </c>
      <c r="F1315" s="158"/>
      <c r="G1315" s="158"/>
      <c r="H1315" s="158"/>
      <c r="I1315" s="158"/>
      <c r="J1315" s="158"/>
      <c r="K1315" s="158"/>
      <c r="L1315" s="158"/>
      <c r="M1315" s="158"/>
      <c r="N1315" s="157"/>
      <c r="O1315" s="157"/>
      <c r="P1315" s="157"/>
      <c r="Q1315" s="157"/>
      <c r="R1315" s="158"/>
      <c r="S1315" s="158"/>
      <c r="T1315" s="158"/>
      <c r="U1315" s="158"/>
      <c r="V1315" s="158"/>
      <c r="W1315" s="158"/>
      <c r="X1315" s="158"/>
      <c r="Y1315" s="158"/>
      <c r="Z1315" s="148"/>
      <c r="AA1315" s="148"/>
      <c r="AB1315" s="148"/>
      <c r="AC1315" s="148"/>
      <c r="AD1315" s="148"/>
      <c r="AE1315" s="148"/>
      <c r="AF1315" s="148"/>
      <c r="AG1315" s="148" t="s">
        <v>436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3" x14ac:dyDescent="0.25">
      <c r="A1316" s="155"/>
      <c r="B1316" s="156"/>
      <c r="C1316" s="192" t="s">
        <v>1060</v>
      </c>
      <c r="D1316" s="159"/>
      <c r="E1316" s="160">
        <v>17.46</v>
      </c>
      <c r="F1316" s="158"/>
      <c r="G1316" s="158"/>
      <c r="H1316" s="158"/>
      <c r="I1316" s="158"/>
      <c r="J1316" s="158"/>
      <c r="K1316" s="158"/>
      <c r="L1316" s="158"/>
      <c r="M1316" s="158"/>
      <c r="N1316" s="157"/>
      <c r="O1316" s="157"/>
      <c r="P1316" s="157"/>
      <c r="Q1316" s="157"/>
      <c r="R1316" s="158"/>
      <c r="S1316" s="158"/>
      <c r="T1316" s="158"/>
      <c r="U1316" s="158"/>
      <c r="V1316" s="158"/>
      <c r="W1316" s="158"/>
      <c r="X1316" s="158"/>
      <c r="Y1316" s="158"/>
      <c r="Z1316" s="148"/>
      <c r="AA1316" s="148"/>
      <c r="AB1316" s="148"/>
      <c r="AC1316" s="148"/>
      <c r="AD1316" s="148"/>
      <c r="AE1316" s="148"/>
      <c r="AF1316" s="148"/>
      <c r="AG1316" s="148" t="s">
        <v>436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3" x14ac:dyDescent="0.25">
      <c r="A1317" s="155"/>
      <c r="B1317" s="156"/>
      <c r="C1317" s="192" t="s">
        <v>1038</v>
      </c>
      <c r="D1317" s="159"/>
      <c r="E1317" s="160">
        <v>12.37</v>
      </c>
      <c r="F1317" s="158"/>
      <c r="G1317" s="158"/>
      <c r="H1317" s="158"/>
      <c r="I1317" s="158"/>
      <c r="J1317" s="158"/>
      <c r="K1317" s="158"/>
      <c r="L1317" s="158"/>
      <c r="M1317" s="158"/>
      <c r="N1317" s="157"/>
      <c r="O1317" s="157"/>
      <c r="P1317" s="157"/>
      <c r="Q1317" s="157"/>
      <c r="R1317" s="158"/>
      <c r="S1317" s="158"/>
      <c r="T1317" s="158"/>
      <c r="U1317" s="158"/>
      <c r="V1317" s="158"/>
      <c r="W1317" s="158"/>
      <c r="X1317" s="158"/>
      <c r="Y1317" s="158"/>
      <c r="Z1317" s="148"/>
      <c r="AA1317" s="148"/>
      <c r="AB1317" s="148"/>
      <c r="AC1317" s="148"/>
      <c r="AD1317" s="148"/>
      <c r="AE1317" s="148"/>
      <c r="AF1317" s="148"/>
      <c r="AG1317" s="148" t="s">
        <v>436</v>
      </c>
      <c r="AH1317" s="148">
        <v>0</v>
      </c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3" x14ac:dyDescent="0.25">
      <c r="A1318" s="155"/>
      <c r="B1318" s="156"/>
      <c r="C1318" s="192" t="s">
        <v>1039</v>
      </c>
      <c r="D1318" s="159"/>
      <c r="E1318" s="160">
        <v>31.06</v>
      </c>
      <c r="F1318" s="158"/>
      <c r="G1318" s="158"/>
      <c r="H1318" s="158"/>
      <c r="I1318" s="158"/>
      <c r="J1318" s="158"/>
      <c r="K1318" s="158"/>
      <c r="L1318" s="158"/>
      <c r="M1318" s="158"/>
      <c r="N1318" s="157"/>
      <c r="O1318" s="157"/>
      <c r="P1318" s="157"/>
      <c r="Q1318" s="157"/>
      <c r="R1318" s="158"/>
      <c r="S1318" s="158"/>
      <c r="T1318" s="158"/>
      <c r="U1318" s="158"/>
      <c r="V1318" s="158"/>
      <c r="W1318" s="158"/>
      <c r="X1318" s="158"/>
      <c r="Y1318" s="158"/>
      <c r="Z1318" s="148"/>
      <c r="AA1318" s="148"/>
      <c r="AB1318" s="148"/>
      <c r="AC1318" s="148"/>
      <c r="AD1318" s="148"/>
      <c r="AE1318" s="148"/>
      <c r="AF1318" s="148"/>
      <c r="AG1318" s="148" t="s">
        <v>436</v>
      </c>
      <c r="AH1318" s="148">
        <v>0</v>
      </c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3" x14ac:dyDescent="0.25">
      <c r="A1319" s="155"/>
      <c r="B1319" s="156"/>
      <c r="C1319" s="192" t="s">
        <v>1040</v>
      </c>
      <c r="D1319" s="159"/>
      <c r="E1319" s="160">
        <v>11.63</v>
      </c>
      <c r="F1319" s="158"/>
      <c r="G1319" s="158"/>
      <c r="H1319" s="158"/>
      <c r="I1319" s="158"/>
      <c r="J1319" s="158"/>
      <c r="K1319" s="158"/>
      <c r="L1319" s="158"/>
      <c r="M1319" s="158"/>
      <c r="N1319" s="157"/>
      <c r="O1319" s="157"/>
      <c r="P1319" s="157"/>
      <c r="Q1319" s="157"/>
      <c r="R1319" s="158"/>
      <c r="S1319" s="158"/>
      <c r="T1319" s="158"/>
      <c r="U1319" s="158"/>
      <c r="V1319" s="158"/>
      <c r="W1319" s="158"/>
      <c r="X1319" s="158"/>
      <c r="Y1319" s="158"/>
      <c r="Z1319" s="148"/>
      <c r="AA1319" s="148"/>
      <c r="AB1319" s="148"/>
      <c r="AC1319" s="148"/>
      <c r="AD1319" s="148"/>
      <c r="AE1319" s="148"/>
      <c r="AF1319" s="148"/>
      <c r="AG1319" s="148" t="s">
        <v>436</v>
      </c>
      <c r="AH1319" s="148">
        <v>0</v>
      </c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3" x14ac:dyDescent="0.25">
      <c r="A1320" s="155"/>
      <c r="B1320" s="156"/>
      <c r="C1320" s="192" t="s">
        <v>1041</v>
      </c>
      <c r="D1320" s="159"/>
      <c r="E1320" s="160">
        <v>18.809999999999999</v>
      </c>
      <c r="F1320" s="158"/>
      <c r="G1320" s="158"/>
      <c r="H1320" s="158"/>
      <c r="I1320" s="158"/>
      <c r="J1320" s="158"/>
      <c r="K1320" s="158"/>
      <c r="L1320" s="158"/>
      <c r="M1320" s="158"/>
      <c r="N1320" s="157"/>
      <c r="O1320" s="157"/>
      <c r="P1320" s="157"/>
      <c r="Q1320" s="157"/>
      <c r="R1320" s="158"/>
      <c r="S1320" s="158"/>
      <c r="T1320" s="158"/>
      <c r="U1320" s="158"/>
      <c r="V1320" s="158"/>
      <c r="W1320" s="158"/>
      <c r="X1320" s="158"/>
      <c r="Y1320" s="158"/>
      <c r="Z1320" s="148"/>
      <c r="AA1320" s="148"/>
      <c r="AB1320" s="148"/>
      <c r="AC1320" s="148"/>
      <c r="AD1320" s="148"/>
      <c r="AE1320" s="148"/>
      <c r="AF1320" s="148"/>
      <c r="AG1320" s="148" t="s">
        <v>436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3" x14ac:dyDescent="0.25">
      <c r="A1321" s="155"/>
      <c r="B1321" s="156"/>
      <c r="C1321" s="192" t="s">
        <v>1042</v>
      </c>
      <c r="D1321" s="159"/>
      <c r="E1321" s="160">
        <v>13.66</v>
      </c>
      <c r="F1321" s="158"/>
      <c r="G1321" s="158"/>
      <c r="H1321" s="158"/>
      <c r="I1321" s="158"/>
      <c r="J1321" s="158"/>
      <c r="K1321" s="158"/>
      <c r="L1321" s="158"/>
      <c r="M1321" s="158"/>
      <c r="N1321" s="157"/>
      <c r="O1321" s="157"/>
      <c r="P1321" s="157"/>
      <c r="Q1321" s="157"/>
      <c r="R1321" s="158"/>
      <c r="S1321" s="158"/>
      <c r="T1321" s="158"/>
      <c r="U1321" s="158"/>
      <c r="V1321" s="158"/>
      <c r="W1321" s="158"/>
      <c r="X1321" s="158"/>
      <c r="Y1321" s="158"/>
      <c r="Z1321" s="148"/>
      <c r="AA1321" s="148"/>
      <c r="AB1321" s="148"/>
      <c r="AC1321" s="148"/>
      <c r="AD1321" s="148"/>
      <c r="AE1321" s="148"/>
      <c r="AF1321" s="148"/>
      <c r="AG1321" s="148" t="s">
        <v>436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3" x14ac:dyDescent="0.25">
      <c r="A1322" s="155"/>
      <c r="B1322" s="156"/>
      <c r="C1322" s="192" t="s">
        <v>1043</v>
      </c>
      <c r="D1322" s="159"/>
      <c r="E1322" s="160">
        <v>9.1300000000000008</v>
      </c>
      <c r="F1322" s="158"/>
      <c r="G1322" s="158"/>
      <c r="H1322" s="158"/>
      <c r="I1322" s="158"/>
      <c r="J1322" s="158"/>
      <c r="K1322" s="158"/>
      <c r="L1322" s="158"/>
      <c r="M1322" s="158"/>
      <c r="N1322" s="157"/>
      <c r="O1322" s="157"/>
      <c r="P1322" s="157"/>
      <c r="Q1322" s="157"/>
      <c r="R1322" s="158"/>
      <c r="S1322" s="158"/>
      <c r="T1322" s="158"/>
      <c r="U1322" s="158"/>
      <c r="V1322" s="158"/>
      <c r="W1322" s="158"/>
      <c r="X1322" s="158"/>
      <c r="Y1322" s="158"/>
      <c r="Z1322" s="148"/>
      <c r="AA1322" s="148"/>
      <c r="AB1322" s="148"/>
      <c r="AC1322" s="148"/>
      <c r="AD1322" s="148"/>
      <c r="AE1322" s="148"/>
      <c r="AF1322" s="148"/>
      <c r="AG1322" s="148" t="s">
        <v>436</v>
      </c>
      <c r="AH1322" s="148">
        <v>0</v>
      </c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3" x14ac:dyDescent="0.25">
      <c r="A1323" s="155"/>
      <c r="B1323" s="156"/>
      <c r="C1323" s="192" t="s">
        <v>1147</v>
      </c>
      <c r="D1323" s="159"/>
      <c r="E1323" s="160">
        <v>43.47</v>
      </c>
      <c r="F1323" s="158"/>
      <c r="G1323" s="158"/>
      <c r="H1323" s="158"/>
      <c r="I1323" s="158"/>
      <c r="J1323" s="158"/>
      <c r="K1323" s="158"/>
      <c r="L1323" s="158"/>
      <c r="M1323" s="158"/>
      <c r="N1323" s="157"/>
      <c r="O1323" s="157"/>
      <c r="P1323" s="157"/>
      <c r="Q1323" s="157"/>
      <c r="R1323" s="158"/>
      <c r="S1323" s="158"/>
      <c r="T1323" s="158"/>
      <c r="U1323" s="158"/>
      <c r="V1323" s="158"/>
      <c r="W1323" s="158"/>
      <c r="X1323" s="158"/>
      <c r="Y1323" s="158"/>
      <c r="Z1323" s="148"/>
      <c r="AA1323" s="148"/>
      <c r="AB1323" s="148"/>
      <c r="AC1323" s="148"/>
      <c r="AD1323" s="148"/>
      <c r="AE1323" s="148"/>
      <c r="AF1323" s="148"/>
      <c r="AG1323" s="148" t="s">
        <v>436</v>
      </c>
      <c r="AH1323" s="148">
        <v>0</v>
      </c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25">
      <c r="A1324" s="155"/>
      <c r="B1324" s="156"/>
      <c r="C1324" s="192" t="s">
        <v>1148</v>
      </c>
      <c r="D1324" s="159"/>
      <c r="E1324" s="160">
        <v>11.13</v>
      </c>
      <c r="F1324" s="158"/>
      <c r="G1324" s="158"/>
      <c r="H1324" s="158"/>
      <c r="I1324" s="158"/>
      <c r="J1324" s="158"/>
      <c r="K1324" s="158"/>
      <c r="L1324" s="158"/>
      <c r="M1324" s="158"/>
      <c r="N1324" s="157"/>
      <c r="O1324" s="157"/>
      <c r="P1324" s="157"/>
      <c r="Q1324" s="157"/>
      <c r="R1324" s="158"/>
      <c r="S1324" s="158"/>
      <c r="T1324" s="158"/>
      <c r="U1324" s="158"/>
      <c r="V1324" s="158"/>
      <c r="W1324" s="158"/>
      <c r="X1324" s="158"/>
      <c r="Y1324" s="158"/>
      <c r="Z1324" s="148"/>
      <c r="AA1324" s="148"/>
      <c r="AB1324" s="148"/>
      <c r="AC1324" s="148"/>
      <c r="AD1324" s="148"/>
      <c r="AE1324" s="148"/>
      <c r="AF1324" s="148"/>
      <c r="AG1324" s="148" t="s">
        <v>436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3" x14ac:dyDescent="0.25">
      <c r="A1325" s="155"/>
      <c r="B1325" s="156"/>
      <c r="C1325" s="192" t="s">
        <v>1045</v>
      </c>
      <c r="D1325" s="159"/>
      <c r="E1325" s="160">
        <v>19.47</v>
      </c>
      <c r="F1325" s="158"/>
      <c r="G1325" s="158"/>
      <c r="H1325" s="158"/>
      <c r="I1325" s="158"/>
      <c r="J1325" s="158"/>
      <c r="K1325" s="158"/>
      <c r="L1325" s="158"/>
      <c r="M1325" s="158"/>
      <c r="N1325" s="157"/>
      <c r="O1325" s="157"/>
      <c r="P1325" s="157"/>
      <c r="Q1325" s="157"/>
      <c r="R1325" s="158"/>
      <c r="S1325" s="158"/>
      <c r="T1325" s="158"/>
      <c r="U1325" s="158"/>
      <c r="V1325" s="158"/>
      <c r="W1325" s="158"/>
      <c r="X1325" s="158"/>
      <c r="Y1325" s="158"/>
      <c r="Z1325" s="148"/>
      <c r="AA1325" s="148"/>
      <c r="AB1325" s="148"/>
      <c r="AC1325" s="148"/>
      <c r="AD1325" s="148"/>
      <c r="AE1325" s="148"/>
      <c r="AF1325" s="148"/>
      <c r="AG1325" s="148" t="s">
        <v>436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25">
      <c r="A1326" s="155"/>
      <c r="B1326" s="156"/>
      <c r="C1326" s="192" t="s">
        <v>1046</v>
      </c>
      <c r="D1326" s="159"/>
      <c r="E1326" s="160">
        <v>15.9</v>
      </c>
      <c r="F1326" s="158"/>
      <c r="G1326" s="158"/>
      <c r="H1326" s="158"/>
      <c r="I1326" s="158"/>
      <c r="J1326" s="158"/>
      <c r="K1326" s="158"/>
      <c r="L1326" s="158"/>
      <c r="M1326" s="158"/>
      <c r="N1326" s="157"/>
      <c r="O1326" s="157"/>
      <c r="P1326" s="157"/>
      <c r="Q1326" s="157"/>
      <c r="R1326" s="158"/>
      <c r="S1326" s="158"/>
      <c r="T1326" s="158"/>
      <c r="U1326" s="158"/>
      <c r="V1326" s="158"/>
      <c r="W1326" s="158"/>
      <c r="X1326" s="158"/>
      <c r="Y1326" s="158"/>
      <c r="Z1326" s="148"/>
      <c r="AA1326" s="148"/>
      <c r="AB1326" s="148"/>
      <c r="AC1326" s="148"/>
      <c r="AD1326" s="148"/>
      <c r="AE1326" s="148"/>
      <c r="AF1326" s="148"/>
      <c r="AG1326" s="148" t="s">
        <v>436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3" x14ac:dyDescent="0.25">
      <c r="A1327" s="155"/>
      <c r="B1327" s="156"/>
      <c r="C1327" s="192" t="s">
        <v>1047</v>
      </c>
      <c r="D1327" s="159"/>
      <c r="E1327" s="160">
        <v>14.58</v>
      </c>
      <c r="F1327" s="158"/>
      <c r="G1327" s="158"/>
      <c r="H1327" s="158"/>
      <c r="I1327" s="158"/>
      <c r="J1327" s="158"/>
      <c r="K1327" s="158"/>
      <c r="L1327" s="158"/>
      <c r="M1327" s="158"/>
      <c r="N1327" s="157"/>
      <c r="O1327" s="157"/>
      <c r="P1327" s="157"/>
      <c r="Q1327" s="157"/>
      <c r="R1327" s="158"/>
      <c r="S1327" s="158"/>
      <c r="T1327" s="158"/>
      <c r="U1327" s="158"/>
      <c r="V1327" s="158"/>
      <c r="W1327" s="158"/>
      <c r="X1327" s="158"/>
      <c r="Y1327" s="158"/>
      <c r="Z1327" s="148"/>
      <c r="AA1327" s="148"/>
      <c r="AB1327" s="148"/>
      <c r="AC1327" s="148"/>
      <c r="AD1327" s="148"/>
      <c r="AE1327" s="148"/>
      <c r="AF1327" s="148"/>
      <c r="AG1327" s="148" t="s">
        <v>436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3" x14ac:dyDescent="0.25">
      <c r="A1328" s="155"/>
      <c r="B1328" s="156"/>
      <c r="C1328" s="192" t="s">
        <v>1051</v>
      </c>
      <c r="D1328" s="159"/>
      <c r="E1328" s="160">
        <v>25.57</v>
      </c>
      <c r="F1328" s="158"/>
      <c r="G1328" s="158"/>
      <c r="H1328" s="158"/>
      <c r="I1328" s="158"/>
      <c r="J1328" s="158"/>
      <c r="K1328" s="158"/>
      <c r="L1328" s="158"/>
      <c r="M1328" s="158"/>
      <c r="N1328" s="157"/>
      <c r="O1328" s="157"/>
      <c r="P1328" s="157"/>
      <c r="Q1328" s="157"/>
      <c r="R1328" s="158"/>
      <c r="S1328" s="158"/>
      <c r="T1328" s="158"/>
      <c r="U1328" s="158"/>
      <c r="V1328" s="158"/>
      <c r="W1328" s="158"/>
      <c r="X1328" s="158"/>
      <c r="Y1328" s="158"/>
      <c r="Z1328" s="148"/>
      <c r="AA1328" s="148"/>
      <c r="AB1328" s="148"/>
      <c r="AC1328" s="148"/>
      <c r="AD1328" s="148"/>
      <c r="AE1328" s="148"/>
      <c r="AF1328" s="148"/>
      <c r="AG1328" s="148" t="s">
        <v>436</v>
      </c>
      <c r="AH1328" s="148">
        <v>0</v>
      </c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3" x14ac:dyDescent="0.25">
      <c r="A1329" s="155"/>
      <c r="B1329" s="156"/>
      <c r="C1329" s="192" t="s">
        <v>1052</v>
      </c>
      <c r="D1329" s="159"/>
      <c r="E1329" s="160">
        <v>16.75</v>
      </c>
      <c r="F1329" s="158"/>
      <c r="G1329" s="158"/>
      <c r="H1329" s="158"/>
      <c r="I1329" s="158"/>
      <c r="J1329" s="158"/>
      <c r="K1329" s="158"/>
      <c r="L1329" s="158"/>
      <c r="M1329" s="158"/>
      <c r="N1329" s="157"/>
      <c r="O1329" s="157"/>
      <c r="P1329" s="157"/>
      <c r="Q1329" s="157"/>
      <c r="R1329" s="158"/>
      <c r="S1329" s="158"/>
      <c r="T1329" s="158"/>
      <c r="U1329" s="158"/>
      <c r="V1329" s="158"/>
      <c r="W1329" s="158"/>
      <c r="X1329" s="158"/>
      <c r="Y1329" s="158"/>
      <c r="Z1329" s="148"/>
      <c r="AA1329" s="148"/>
      <c r="AB1329" s="148"/>
      <c r="AC1329" s="148"/>
      <c r="AD1329" s="148"/>
      <c r="AE1329" s="148"/>
      <c r="AF1329" s="148"/>
      <c r="AG1329" s="148" t="s">
        <v>436</v>
      </c>
      <c r="AH1329" s="148">
        <v>0</v>
      </c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ht="40.799999999999997" outlineLevel="1" x14ac:dyDescent="0.25">
      <c r="A1330" s="175">
        <v>232</v>
      </c>
      <c r="B1330" s="176" t="s">
        <v>1557</v>
      </c>
      <c r="C1330" s="191" t="s">
        <v>1558</v>
      </c>
      <c r="D1330" s="177" t="s">
        <v>485</v>
      </c>
      <c r="E1330" s="178">
        <v>157.01</v>
      </c>
      <c r="F1330" s="179"/>
      <c r="G1330" s="180">
        <f>ROUND(E1330*F1330,2)</f>
        <v>0</v>
      </c>
      <c r="H1330" s="179"/>
      <c r="I1330" s="180">
        <f>ROUND(E1330*H1330,2)</f>
        <v>0</v>
      </c>
      <c r="J1330" s="179"/>
      <c r="K1330" s="180">
        <f>ROUND(E1330*J1330,2)</f>
        <v>0</v>
      </c>
      <c r="L1330" s="180">
        <v>21</v>
      </c>
      <c r="M1330" s="180">
        <f>G1330*(1+L1330/100)</f>
        <v>0</v>
      </c>
      <c r="N1330" s="178">
        <v>0</v>
      </c>
      <c r="O1330" s="178">
        <f>ROUND(E1330*N1330,2)</f>
        <v>0</v>
      </c>
      <c r="P1330" s="178">
        <v>0</v>
      </c>
      <c r="Q1330" s="178">
        <f>ROUND(E1330*P1330,2)</f>
        <v>0</v>
      </c>
      <c r="R1330" s="180"/>
      <c r="S1330" s="180" t="s">
        <v>560</v>
      </c>
      <c r="T1330" s="181" t="s">
        <v>739</v>
      </c>
      <c r="U1330" s="158">
        <v>0</v>
      </c>
      <c r="V1330" s="158">
        <f>ROUND(E1330*U1330,2)</f>
        <v>0</v>
      </c>
      <c r="W1330" s="158"/>
      <c r="X1330" s="158" t="s">
        <v>432</v>
      </c>
      <c r="Y1330" s="158" t="s">
        <v>433</v>
      </c>
      <c r="Z1330" s="148"/>
      <c r="AA1330" s="148"/>
      <c r="AB1330" s="148"/>
      <c r="AC1330" s="148"/>
      <c r="AD1330" s="148"/>
      <c r="AE1330" s="148"/>
      <c r="AF1330" s="148"/>
      <c r="AG1330" s="148" t="s">
        <v>434</v>
      </c>
      <c r="AH1330" s="148"/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2" x14ac:dyDescent="0.25">
      <c r="A1331" s="155"/>
      <c r="B1331" s="156"/>
      <c r="C1331" s="192" t="s">
        <v>856</v>
      </c>
      <c r="D1331" s="159"/>
      <c r="E1331" s="160"/>
      <c r="F1331" s="158"/>
      <c r="G1331" s="158"/>
      <c r="H1331" s="158"/>
      <c r="I1331" s="158"/>
      <c r="J1331" s="158"/>
      <c r="K1331" s="158"/>
      <c r="L1331" s="158"/>
      <c r="M1331" s="158"/>
      <c r="N1331" s="157"/>
      <c r="O1331" s="157"/>
      <c r="P1331" s="157"/>
      <c r="Q1331" s="157"/>
      <c r="R1331" s="158"/>
      <c r="S1331" s="158"/>
      <c r="T1331" s="158"/>
      <c r="U1331" s="158"/>
      <c r="V1331" s="158"/>
      <c r="W1331" s="158"/>
      <c r="X1331" s="158"/>
      <c r="Y1331" s="158"/>
      <c r="Z1331" s="148"/>
      <c r="AA1331" s="148"/>
      <c r="AB1331" s="148"/>
      <c r="AC1331" s="148"/>
      <c r="AD1331" s="148"/>
      <c r="AE1331" s="148"/>
      <c r="AF1331" s="148"/>
      <c r="AG1331" s="148" t="s">
        <v>436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25">
      <c r="A1332" s="155"/>
      <c r="B1332" s="156"/>
      <c r="C1332" s="192" t="s">
        <v>1559</v>
      </c>
      <c r="D1332" s="159"/>
      <c r="E1332" s="160">
        <v>101.9</v>
      </c>
      <c r="F1332" s="158"/>
      <c r="G1332" s="158"/>
      <c r="H1332" s="158"/>
      <c r="I1332" s="158"/>
      <c r="J1332" s="158"/>
      <c r="K1332" s="158"/>
      <c r="L1332" s="158"/>
      <c r="M1332" s="158"/>
      <c r="N1332" s="157"/>
      <c r="O1332" s="157"/>
      <c r="P1332" s="157"/>
      <c r="Q1332" s="157"/>
      <c r="R1332" s="158"/>
      <c r="S1332" s="158"/>
      <c r="T1332" s="158"/>
      <c r="U1332" s="158"/>
      <c r="V1332" s="158"/>
      <c r="W1332" s="158"/>
      <c r="X1332" s="158"/>
      <c r="Y1332" s="158"/>
      <c r="Z1332" s="148"/>
      <c r="AA1332" s="148"/>
      <c r="AB1332" s="148"/>
      <c r="AC1332" s="148"/>
      <c r="AD1332" s="148"/>
      <c r="AE1332" s="148"/>
      <c r="AF1332" s="148"/>
      <c r="AG1332" s="148" t="s">
        <v>436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3" x14ac:dyDescent="0.25">
      <c r="A1333" s="155"/>
      <c r="B1333" s="156"/>
      <c r="C1333" s="192" t="s">
        <v>1560</v>
      </c>
      <c r="D1333" s="159"/>
      <c r="E1333" s="160">
        <v>9</v>
      </c>
      <c r="F1333" s="158"/>
      <c r="G1333" s="158"/>
      <c r="H1333" s="158"/>
      <c r="I1333" s="158"/>
      <c r="J1333" s="158"/>
      <c r="K1333" s="158"/>
      <c r="L1333" s="158"/>
      <c r="M1333" s="158"/>
      <c r="N1333" s="157"/>
      <c r="O1333" s="157"/>
      <c r="P1333" s="157"/>
      <c r="Q1333" s="157"/>
      <c r="R1333" s="158"/>
      <c r="S1333" s="158"/>
      <c r="T1333" s="158"/>
      <c r="U1333" s="158"/>
      <c r="V1333" s="158"/>
      <c r="W1333" s="158"/>
      <c r="X1333" s="158"/>
      <c r="Y1333" s="158"/>
      <c r="Z1333" s="148"/>
      <c r="AA1333" s="148"/>
      <c r="AB1333" s="148"/>
      <c r="AC1333" s="148"/>
      <c r="AD1333" s="148"/>
      <c r="AE1333" s="148"/>
      <c r="AF1333" s="148"/>
      <c r="AG1333" s="148" t="s">
        <v>436</v>
      </c>
      <c r="AH1333" s="148">
        <v>0</v>
      </c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3" x14ac:dyDescent="0.25">
      <c r="A1334" s="155"/>
      <c r="B1334" s="156"/>
      <c r="C1334" s="192" t="s">
        <v>1035</v>
      </c>
      <c r="D1334" s="159"/>
      <c r="E1334" s="160">
        <v>7.26</v>
      </c>
      <c r="F1334" s="158"/>
      <c r="G1334" s="158"/>
      <c r="H1334" s="158"/>
      <c r="I1334" s="158"/>
      <c r="J1334" s="158"/>
      <c r="K1334" s="158"/>
      <c r="L1334" s="158"/>
      <c r="M1334" s="158"/>
      <c r="N1334" s="157"/>
      <c r="O1334" s="157"/>
      <c r="P1334" s="157"/>
      <c r="Q1334" s="157"/>
      <c r="R1334" s="158"/>
      <c r="S1334" s="158"/>
      <c r="T1334" s="158"/>
      <c r="U1334" s="158"/>
      <c r="V1334" s="158"/>
      <c r="W1334" s="158"/>
      <c r="X1334" s="158"/>
      <c r="Y1334" s="158"/>
      <c r="Z1334" s="148"/>
      <c r="AA1334" s="148"/>
      <c r="AB1334" s="148"/>
      <c r="AC1334" s="148"/>
      <c r="AD1334" s="148"/>
      <c r="AE1334" s="148"/>
      <c r="AF1334" s="148"/>
      <c r="AG1334" s="148" t="s">
        <v>436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3" x14ac:dyDescent="0.25">
      <c r="A1335" s="155"/>
      <c r="B1335" s="156"/>
      <c r="C1335" s="192" t="s">
        <v>1044</v>
      </c>
      <c r="D1335" s="159"/>
      <c r="E1335" s="160">
        <v>6.52</v>
      </c>
      <c r="F1335" s="158"/>
      <c r="G1335" s="158"/>
      <c r="H1335" s="158"/>
      <c r="I1335" s="158"/>
      <c r="J1335" s="158"/>
      <c r="K1335" s="158"/>
      <c r="L1335" s="158"/>
      <c r="M1335" s="158"/>
      <c r="N1335" s="157"/>
      <c r="O1335" s="157"/>
      <c r="P1335" s="157"/>
      <c r="Q1335" s="157"/>
      <c r="R1335" s="158"/>
      <c r="S1335" s="158"/>
      <c r="T1335" s="158"/>
      <c r="U1335" s="158"/>
      <c r="V1335" s="158"/>
      <c r="W1335" s="158"/>
      <c r="X1335" s="158"/>
      <c r="Y1335" s="158"/>
      <c r="Z1335" s="148"/>
      <c r="AA1335" s="148"/>
      <c r="AB1335" s="148"/>
      <c r="AC1335" s="148"/>
      <c r="AD1335" s="148"/>
      <c r="AE1335" s="148"/>
      <c r="AF1335" s="148"/>
      <c r="AG1335" s="148" t="s">
        <v>436</v>
      </c>
      <c r="AH1335" s="148">
        <v>0</v>
      </c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25">
      <c r="A1336" s="155"/>
      <c r="B1336" s="156"/>
      <c r="C1336" s="192" t="s">
        <v>1061</v>
      </c>
      <c r="D1336" s="159"/>
      <c r="E1336" s="160">
        <v>32.33</v>
      </c>
      <c r="F1336" s="158"/>
      <c r="G1336" s="158"/>
      <c r="H1336" s="158"/>
      <c r="I1336" s="158"/>
      <c r="J1336" s="158"/>
      <c r="K1336" s="158"/>
      <c r="L1336" s="158"/>
      <c r="M1336" s="158"/>
      <c r="N1336" s="157"/>
      <c r="O1336" s="157"/>
      <c r="P1336" s="157"/>
      <c r="Q1336" s="157"/>
      <c r="R1336" s="158"/>
      <c r="S1336" s="158"/>
      <c r="T1336" s="158"/>
      <c r="U1336" s="158"/>
      <c r="V1336" s="158"/>
      <c r="W1336" s="158"/>
      <c r="X1336" s="158"/>
      <c r="Y1336" s="158"/>
      <c r="Z1336" s="148"/>
      <c r="AA1336" s="148"/>
      <c r="AB1336" s="148"/>
      <c r="AC1336" s="148"/>
      <c r="AD1336" s="148"/>
      <c r="AE1336" s="148"/>
      <c r="AF1336" s="148"/>
      <c r="AG1336" s="148" t="s">
        <v>436</v>
      </c>
      <c r="AH1336" s="148">
        <v>0</v>
      </c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ht="20.399999999999999" outlineLevel="1" x14ac:dyDescent="0.25">
      <c r="A1337" s="175">
        <v>233</v>
      </c>
      <c r="B1337" s="176" t="s">
        <v>1561</v>
      </c>
      <c r="C1337" s="191" t="s">
        <v>1562</v>
      </c>
      <c r="D1337" s="177" t="s">
        <v>485</v>
      </c>
      <c r="E1337" s="178">
        <v>25.39</v>
      </c>
      <c r="F1337" s="179"/>
      <c r="G1337" s="180">
        <f>ROUND(E1337*F1337,2)</f>
        <v>0</v>
      </c>
      <c r="H1337" s="179"/>
      <c r="I1337" s="180">
        <f>ROUND(E1337*H1337,2)</f>
        <v>0</v>
      </c>
      <c r="J1337" s="179"/>
      <c r="K1337" s="180">
        <f>ROUND(E1337*J1337,2)</f>
        <v>0</v>
      </c>
      <c r="L1337" s="180">
        <v>21</v>
      </c>
      <c r="M1337" s="180">
        <f>G1337*(1+L1337/100)</f>
        <v>0</v>
      </c>
      <c r="N1337" s="178">
        <v>0</v>
      </c>
      <c r="O1337" s="178">
        <f>ROUND(E1337*N1337,2)</f>
        <v>0</v>
      </c>
      <c r="P1337" s="178">
        <v>0</v>
      </c>
      <c r="Q1337" s="178">
        <f>ROUND(E1337*P1337,2)</f>
        <v>0</v>
      </c>
      <c r="R1337" s="180"/>
      <c r="S1337" s="180" t="s">
        <v>560</v>
      </c>
      <c r="T1337" s="181" t="s">
        <v>739</v>
      </c>
      <c r="U1337" s="158">
        <v>0</v>
      </c>
      <c r="V1337" s="158">
        <f>ROUND(E1337*U1337,2)</f>
        <v>0</v>
      </c>
      <c r="W1337" s="158"/>
      <c r="X1337" s="158" t="s">
        <v>432</v>
      </c>
      <c r="Y1337" s="158" t="s">
        <v>433</v>
      </c>
      <c r="Z1337" s="148"/>
      <c r="AA1337" s="148"/>
      <c r="AB1337" s="148"/>
      <c r="AC1337" s="148"/>
      <c r="AD1337" s="148"/>
      <c r="AE1337" s="148"/>
      <c r="AF1337" s="148"/>
      <c r="AG1337" s="148" t="s">
        <v>434</v>
      </c>
      <c r="AH1337" s="148"/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2" x14ac:dyDescent="0.25">
      <c r="A1338" s="155"/>
      <c r="B1338" s="156"/>
      <c r="C1338" s="192" t="s">
        <v>1086</v>
      </c>
      <c r="D1338" s="159"/>
      <c r="E1338" s="160"/>
      <c r="F1338" s="158"/>
      <c r="G1338" s="158"/>
      <c r="H1338" s="158"/>
      <c r="I1338" s="158"/>
      <c r="J1338" s="158"/>
      <c r="K1338" s="158"/>
      <c r="L1338" s="158"/>
      <c r="M1338" s="158"/>
      <c r="N1338" s="157"/>
      <c r="O1338" s="157"/>
      <c r="P1338" s="157"/>
      <c r="Q1338" s="157"/>
      <c r="R1338" s="158"/>
      <c r="S1338" s="158"/>
      <c r="T1338" s="158"/>
      <c r="U1338" s="158"/>
      <c r="V1338" s="158"/>
      <c r="W1338" s="158"/>
      <c r="X1338" s="158"/>
      <c r="Y1338" s="158"/>
      <c r="Z1338" s="148"/>
      <c r="AA1338" s="148"/>
      <c r="AB1338" s="148"/>
      <c r="AC1338" s="148"/>
      <c r="AD1338" s="148"/>
      <c r="AE1338" s="148"/>
      <c r="AF1338" s="148"/>
      <c r="AG1338" s="148" t="s">
        <v>436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3" x14ac:dyDescent="0.25">
      <c r="A1339" s="155"/>
      <c r="B1339" s="156"/>
      <c r="C1339" s="192" t="s">
        <v>857</v>
      </c>
      <c r="D1339" s="159"/>
      <c r="E1339" s="160">
        <v>15.99</v>
      </c>
      <c r="F1339" s="158"/>
      <c r="G1339" s="158"/>
      <c r="H1339" s="158"/>
      <c r="I1339" s="158"/>
      <c r="J1339" s="158"/>
      <c r="K1339" s="158"/>
      <c r="L1339" s="158"/>
      <c r="M1339" s="158"/>
      <c r="N1339" s="157"/>
      <c r="O1339" s="157"/>
      <c r="P1339" s="157"/>
      <c r="Q1339" s="157"/>
      <c r="R1339" s="158"/>
      <c r="S1339" s="158"/>
      <c r="T1339" s="158"/>
      <c r="U1339" s="158"/>
      <c r="V1339" s="158"/>
      <c r="W1339" s="158"/>
      <c r="X1339" s="158"/>
      <c r="Y1339" s="158"/>
      <c r="Z1339" s="148"/>
      <c r="AA1339" s="148"/>
      <c r="AB1339" s="148"/>
      <c r="AC1339" s="148"/>
      <c r="AD1339" s="148"/>
      <c r="AE1339" s="148"/>
      <c r="AF1339" s="148"/>
      <c r="AG1339" s="148" t="s">
        <v>436</v>
      </c>
      <c r="AH1339" s="148">
        <v>0</v>
      </c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3" x14ac:dyDescent="0.25">
      <c r="A1340" s="155"/>
      <c r="B1340" s="156"/>
      <c r="C1340" s="192" t="s">
        <v>1327</v>
      </c>
      <c r="D1340" s="159"/>
      <c r="E1340" s="160">
        <v>9.4</v>
      </c>
      <c r="F1340" s="158"/>
      <c r="G1340" s="158"/>
      <c r="H1340" s="158"/>
      <c r="I1340" s="158"/>
      <c r="J1340" s="158"/>
      <c r="K1340" s="158"/>
      <c r="L1340" s="158"/>
      <c r="M1340" s="158"/>
      <c r="N1340" s="157"/>
      <c r="O1340" s="157"/>
      <c r="P1340" s="157"/>
      <c r="Q1340" s="157"/>
      <c r="R1340" s="158"/>
      <c r="S1340" s="158"/>
      <c r="T1340" s="158"/>
      <c r="U1340" s="158"/>
      <c r="V1340" s="158"/>
      <c r="W1340" s="158"/>
      <c r="X1340" s="158"/>
      <c r="Y1340" s="158"/>
      <c r="Z1340" s="148"/>
      <c r="AA1340" s="148"/>
      <c r="AB1340" s="148"/>
      <c r="AC1340" s="148"/>
      <c r="AD1340" s="148"/>
      <c r="AE1340" s="148"/>
      <c r="AF1340" s="148"/>
      <c r="AG1340" s="148" t="s">
        <v>436</v>
      </c>
      <c r="AH1340" s="148">
        <v>0</v>
      </c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ht="20.399999999999999" outlineLevel="1" x14ac:dyDescent="0.25">
      <c r="A1341" s="175">
        <v>234</v>
      </c>
      <c r="B1341" s="176" t="s">
        <v>1563</v>
      </c>
      <c r="C1341" s="191" t="s">
        <v>1564</v>
      </c>
      <c r="D1341" s="177" t="s">
        <v>485</v>
      </c>
      <c r="E1341" s="178">
        <v>7.3</v>
      </c>
      <c r="F1341" s="179"/>
      <c r="G1341" s="180">
        <f>ROUND(E1341*F1341,2)</f>
        <v>0</v>
      </c>
      <c r="H1341" s="179"/>
      <c r="I1341" s="180">
        <f>ROUND(E1341*H1341,2)</f>
        <v>0</v>
      </c>
      <c r="J1341" s="179"/>
      <c r="K1341" s="180">
        <f>ROUND(E1341*J1341,2)</f>
        <v>0</v>
      </c>
      <c r="L1341" s="180">
        <v>21</v>
      </c>
      <c r="M1341" s="180">
        <f>G1341*(1+L1341/100)</f>
        <v>0</v>
      </c>
      <c r="N1341" s="178">
        <v>0</v>
      </c>
      <c r="O1341" s="178">
        <f>ROUND(E1341*N1341,2)</f>
        <v>0</v>
      </c>
      <c r="P1341" s="178">
        <v>0</v>
      </c>
      <c r="Q1341" s="178">
        <f>ROUND(E1341*P1341,2)</f>
        <v>0</v>
      </c>
      <c r="R1341" s="180"/>
      <c r="S1341" s="180" t="s">
        <v>560</v>
      </c>
      <c r="T1341" s="181" t="s">
        <v>739</v>
      </c>
      <c r="U1341" s="158">
        <v>0</v>
      </c>
      <c r="V1341" s="158">
        <f>ROUND(E1341*U1341,2)</f>
        <v>0</v>
      </c>
      <c r="W1341" s="158"/>
      <c r="X1341" s="158" t="s">
        <v>432</v>
      </c>
      <c r="Y1341" s="158" t="s">
        <v>433</v>
      </c>
      <c r="Z1341" s="148"/>
      <c r="AA1341" s="148"/>
      <c r="AB1341" s="148"/>
      <c r="AC1341" s="148"/>
      <c r="AD1341" s="148"/>
      <c r="AE1341" s="148"/>
      <c r="AF1341" s="148"/>
      <c r="AG1341" s="148" t="s">
        <v>434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2" x14ac:dyDescent="0.25">
      <c r="A1342" s="155"/>
      <c r="B1342" s="156"/>
      <c r="C1342" s="192" t="s">
        <v>1209</v>
      </c>
      <c r="D1342" s="159"/>
      <c r="E1342" s="160">
        <v>7.3</v>
      </c>
      <c r="F1342" s="158"/>
      <c r="G1342" s="158"/>
      <c r="H1342" s="158"/>
      <c r="I1342" s="158"/>
      <c r="J1342" s="158"/>
      <c r="K1342" s="158"/>
      <c r="L1342" s="158"/>
      <c r="M1342" s="158"/>
      <c r="N1342" s="157"/>
      <c r="O1342" s="157"/>
      <c r="P1342" s="157"/>
      <c r="Q1342" s="157"/>
      <c r="R1342" s="158"/>
      <c r="S1342" s="158"/>
      <c r="T1342" s="158"/>
      <c r="U1342" s="158"/>
      <c r="V1342" s="158"/>
      <c r="W1342" s="158"/>
      <c r="X1342" s="158"/>
      <c r="Y1342" s="158"/>
      <c r="Z1342" s="148"/>
      <c r="AA1342" s="148"/>
      <c r="AB1342" s="148"/>
      <c r="AC1342" s="148"/>
      <c r="AD1342" s="148"/>
      <c r="AE1342" s="148"/>
      <c r="AF1342" s="148"/>
      <c r="AG1342" s="148" t="s">
        <v>436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ht="30.6" outlineLevel="1" x14ac:dyDescent="0.25">
      <c r="A1343" s="182">
        <v>235</v>
      </c>
      <c r="B1343" s="183" t="s">
        <v>1565</v>
      </c>
      <c r="C1343" s="193" t="s">
        <v>1566</v>
      </c>
      <c r="D1343" s="184" t="s">
        <v>779</v>
      </c>
      <c r="E1343" s="185">
        <v>1</v>
      </c>
      <c r="F1343" s="186"/>
      <c r="G1343" s="187">
        <f t="shared" ref="G1343:G1352" si="21">ROUND(E1343*F1343,2)</f>
        <v>0</v>
      </c>
      <c r="H1343" s="186"/>
      <c r="I1343" s="187">
        <f t="shared" ref="I1343:I1352" si="22">ROUND(E1343*H1343,2)</f>
        <v>0</v>
      </c>
      <c r="J1343" s="186"/>
      <c r="K1343" s="187">
        <f t="shared" ref="K1343:K1352" si="23">ROUND(E1343*J1343,2)</f>
        <v>0</v>
      </c>
      <c r="L1343" s="187">
        <v>21</v>
      </c>
      <c r="M1343" s="187">
        <f t="shared" ref="M1343:M1352" si="24">G1343*(1+L1343/100)</f>
        <v>0</v>
      </c>
      <c r="N1343" s="185">
        <v>0</v>
      </c>
      <c r="O1343" s="185">
        <f t="shared" ref="O1343:O1352" si="25">ROUND(E1343*N1343,2)</f>
        <v>0</v>
      </c>
      <c r="P1343" s="185">
        <v>0</v>
      </c>
      <c r="Q1343" s="185">
        <f t="shared" ref="Q1343:Q1352" si="26">ROUND(E1343*P1343,2)</f>
        <v>0</v>
      </c>
      <c r="R1343" s="187"/>
      <c r="S1343" s="187" t="s">
        <v>560</v>
      </c>
      <c r="T1343" s="188" t="s">
        <v>739</v>
      </c>
      <c r="U1343" s="158">
        <v>0</v>
      </c>
      <c r="V1343" s="158">
        <f t="shared" ref="V1343:V1352" si="27">ROUND(E1343*U1343,2)</f>
        <v>0</v>
      </c>
      <c r="W1343" s="158"/>
      <c r="X1343" s="158" t="s">
        <v>432</v>
      </c>
      <c r="Y1343" s="158" t="s">
        <v>433</v>
      </c>
      <c r="Z1343" s="148"/>
      <c r="AA1343" s="148"/>
      <c r="AB1343" s="148"/>
      <c r="AC1343" s="148"/>
      <c r="AD1343" s="148"/>
      <c r="AE1343" s="148"/>
      <c r="AF1343" s="148"/>
      <c r="AG1343" s="148" t="s">
        <v>434</v>
      </c>
      <c r="AH1343" s="148"/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ht="40.799999999999997" outlineLevel="1" x14ac:dyDescent="0.25">
      <c r="A1344" s="182">
        <v>236</v>
      </c>
      <c r="B1344" s="183" t="s">
        <v>1567</v>
      </c>
      <c r="C1344" s="193" t="s">
        <v>1568</v>
      </c>
      <c r="D1344" s="184" t="s">
        <v>779</v>
      </c>
      <c r="E1344" s="185">
        <v>1</v>
      </c>
      <c r="F1344" s="186"/>
      <c r="G1344" s="187">
        <f t="shared" si="21"/>
        <v>0</v>
      </c>
      <c r="H1344" s="186"/>
      <c r="I1344" s="187">
        <f t="shared" si="22"/>
        <v>0</v>
      </c>
      <c r="J1344" s="186"/>
      <c r="K1344" s="187">
        <f t="shared" si="23"/>
        <v>0</v>
      </c>
      <c r="L1344" s="187">
        <v>21</v>
      </c>
      <c r="M1344" s="187">
        <f t="shared" si="24"/>
        <v>0</v>
      </c>
      <c r="N1344" s="185">
        <v>0</v>
      </c>
      <c r="O1344" s="185">
        <f t="shared" si="25"/>
        <v>0</v>
      </c>
      <c r="P1344" s="185">
        <v>0</v>
      </c>
      <c r="Q1344" s="185">
        <f t="shared" si="26"/>
        <v>0</v>
      </c>
      <c r="R1344" s="187"/>
      <c r="S1344" s="187" t="s">
        <v>560</v>
      </c>
      <c r="T1344" s="188" t="s">
        <v>739</v>
      </c>
      <c r="U1344" s="158">
        <v>0</v>
      </c>
      <c r="V1344" s="158">
        <f t="shared" si="27"/>
        <v>0</v>
      </c>
      <c r="W1344" s="158"/>
      <c r="X1344" s="158" t="s">
        <v>432</v>
      </c>
      <c r="Y1344" s="158" t="s">
        <v>433</v>
      </c>
      <c r="Z1344" s="148"/>
      <c r="AA1344" s="148"/>
      <c r="AB1344" s="148"/>
      <c r="AC1344" s="148"/>
      <c r="AD1344" s="148"/>
      <c r="AE1344" s="148"/>
      <c r="AF1344" s="148"/>
      <c r="AG1344" s="148" t="s">
        <v>434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ht="30.6" outlineLevel="1" x14ac:dyDescent="0.25">
      <c r="A1345" s="182">
        <v>237</v>
      </c>
      <c r="B1345" s="183" t="s">
        <v>1569</v>
      </c>
      <c r="C1345" s="193" t="s">
        <v>1570</v>
      </c>
      <c r="D1345" s="184" t="s">
        <v>779</v>
      </c>
      <c r="E1345" s="185">
        <v>1</v>
      </c>
      <c r="F1345" s="186"/>
      <c r="G1345" s="187">
        <f t="shared" si="21"/>
        <v>0</v>
      </c>
      <c r="H1345" s="186"/>
      <c r="I1345" s="187">
        <f t="shared" si="22"/>
        <v>0</v>
      </c>
      <c r="J1345" s="186"/>
      <c r="K1345" s="187">
        <f t="shared" si="23"/>
        <v>0</v>
      </c>
      <c r="L1345" s="187">
        <v>21</v>
      </c>
      <c r="M1345" s="187">
        <f t="shared" si="24"/>
        <v>0</v>
      </c>
      <c r="N1345" s="185">
        <v>0</v>
      </c>
      <c r="O1345" s="185">
        <f t="shared" si="25"/>
        <v>0</v>
      </c>
      <c r="P1345" s="185">
        <v>0</v>
      </c>
      <c r="Q1345" s="185">
        <f t="shared" si="26"/>
        <v>0</v>
      </c>
      <c r="R1345" s="187"/>
      <c r="S1345" s="187" t="s">
        <v>560</v>
      </c>
      <c r="T1345" s="188" t="s">
        <v>739</v>
      </c>
      <c r="U1345" s="158">
        <v>0</v>
      </c>
      <c r="V1345" s="158">
        <f t="shared" si="27"/>
        <v>0</v>
      </c>
      <c r="W1345" s="158"/>
      <c r="X1345" s="158" t="s">
        <v>432</v>
      </c>
      <c r="Y1345" s="158" t="s">
        <v>433</v>
      </c>
      <c r="Z1345" s="148"/>
      <c r="AA1345" s="148"/>
      <c r="AB1345" s="148"/>
      <c r="AC1345" s="148"/>
      <c r="AD1345" s="148"/>
      <c r="AE1345" s="148"/>
      <c r="AF1345" s="148"/>
      <c r="AG1345" s="148" t="s">
        <v>434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ht="30.6" outlineLevel="1" x14ac:dyDescent="0.25">
      <c r="A1346" s="182">
        <v>238</v>
      </c>
      <c r="B1346" s="183" t="s">
        <v>1571</v>
      </c>
      <c r="C1346" s="193" t="s">
        <v>1572</v>
      </c>
      <c r="D1346" s="184" t="s">
        <v>779</v>
      </c>
      <c r="E1346" s="185">
        <v>1</v>
      </c>
      <c r="F1346" s="186"/>
      <c r="G1346" s="187">
        <f t="shared" si="21"/>
        <v>0</v>
      </c>
      <c r="H1346" s="186"/>
      <c r="I1346" s="187">
        <f t="shared" si="22"/>
        <v>0</v>
      </c>
      <c r="J1346" s="186"/>
      <c r="K1346" s="187">
        <f t="shared" si="23"/>
        <v>0</v>
      </c>
      <c r="L1346" s="187">
        <v>21</v>
      </c>
      <c r="M1346" s="187">
        <f t="shared" si="24"/>
        <v>0</v>
      </c>
      <c r="N1346" s="185">
        <v>0</v>
      </c>
      <c r="O1346" s="185">
        <f t="shared" si="25"/>
        <v>0</v>
      </c>
      <c r="P1346" s="185">
        <v>0</v>
      </c>
      <c r="Q1346" s="185">
        <f t="shared" si="26"/>
        <v>0</v>
      </c>
      <c r="R1346" s="187"/>
      <c r="S1346" s="187" t="s">
        <v>560</v>
      </c>
      <c r="T1346" s="188" t="s">
        <v>739</v>
      </c>
      <c r="U1346" s="158">
        <v>0</v>
      </c>
      <c r="V1346" s="158">
        <f t="shared" si="27"/>
        <v>0</v>
      </c>
      <c r="W1346" s="158"/>
      <c r="X1346" s="158" t="s">
        <v>432</v>
      </c>
      <c r="Y1346" s="158" t="s">
        <v>433</v>
      </c>
      <c r="Z1346" s="148"/>
      <c r="AA1346" s="148"/>
      <c r="AB1346" s="148"/>
      <c r="AC1346" s="148"/>
      <c r="AD1346" s="148"/>
      <c r="AE1346" s="148"/>
      <c r="AF1346" s="148"/>
      <c r="AG1346" s="148" t="s">
        <v>434</v>
      </c>
      <c r="AH1346" s="148"/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ht="40.799999999999997" outlineLevel="1" x14ac:dyDescent="0.25">
      <c r="A1347" s="182">
        <v>239</v>
      </c>
      <c r="B1347" s="183" t="s">
        <v>1573</v>
      </c>
      <c r="C1347" s="193" t="s">
        <v>1574</v>
      </c>
      <c r="D1347" s="184" t="s">
        <v>779</v>
      </c>
      <c r="E1347" s="185">
        <v>2</v>
      </c>
      <c r="F1347" s="186"/>
      <c r="G1347" s="187">
        <f t="shared" si="21"/>
        <v>0</v>
      </c>
      <c r="H1347" s="186"/>
      <c r="I1347" s="187">
        <f t="shared" si="22"/>
        <v>0</v>
      </c>
      <c r="J1347" s="186"/>
      <c r="K1347" s="187">
        <f t="shared" si="23"/>
        <v>0</v>
      </c>
      <c r="L1347" s="187">
        <v>21</v>
      </c>
      <c r="M1347" s="187">
        <f t="shared" si="24"/>
        <v>0</v>
      </c>
      <c r="N1347" s="185">
        <v>0</v>
      </c>
      <c r="O1347" s="185">
        <f t="shared" si="25"/>
        <v>0</v>
      </c>
      <c r="P1347" s="185">
        <v>0</v>
      </c>
      <c r="Q1347" s="185">
        <f t="shared" si="26"/>
        <v>0</v>
      </c>
      <c r="R1347" s="187"/>
      <c r="S1347" s="187" t="s">
        <v>560</v>
      </c>
      <c r="T1347" s="188" t="s">
        <v>739</v>
      </c>
      <c r="U1347" s="158">
        <v>0</v>
      </c>
      <c r="V1347" s="158">
        <f t="shared" si="27"/>
        <v>0</v>
      </c>
      <c r="W1347" s="158"/>
      <c r="X1347" s="158" t="s">
        <v>432</v>
      </c>
      <c r="Y1347" s="158" t="s">
        <v>433</v>
      </c>
      <c r="Z1347" s="148"/>
      <c r="AA1347" s="148"/>
      <c r="AB1347" s="148"/>
      <c r="AC1347" s="148"/>
      <c r="AD1347" s="148"/>
      <c r="AE1347" s="148"/>
      <c r="AF1347" s="148"/>
      <c r="AG1347" s="148" t="s">
        <v>434</v>
      </c>
      <c r="AH1347" s="148"/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ht="40.799999999999997" outlineLevel="1" x14ac:dyDescent="0.25">
      <c r="A1348" s="182">
        <v>240</v>
      </c>
      <c r="B1348" s="183" t="s">
        <v>1575</v>
      </c>
      <c r="C1348" s="193" t="s">
        <v>1576</v>
      </c>
      <c r="D1348" s="184" t="s">
        <v>779</v>
      </c>
      <c r="E1348" s="185">
        <v>8</v>
      </c>
      <c r="F1348" s="186"/>
      <c r="G1348" s="187">
        <f t="shared" si="21"/>
        <v>0</v>
      </c>
      <c r="H1348" s="186"/>
      <c r="I1348" s="187">
        <f t="shared" si="22"/>
        <v>0</v>
      </c>
      <c r="J1348" s="186"/>
      <c r="K1348" s="187">
        <f t="shared" si="23"/>
        <v>0</v>
      </c>
      <c r="L1348" s="187">
        <v>21</v>
      </c>
      <c r="M1348" s="187">
        <f t="shared" si="24"/>
        <v>0</v>
      </c>
      <c r="N1348" s="185">
        <v>0</v>
      </c>
      <c r="O1348" s="185">
        <f t="shared" si="25"/>
        <v>0</v>
      </c>
      <c r="P1348" s="185">
        <v>0</v>
      </c>
      <c r="Q1348" s="185">
        <f t="shared" si="26"/>
        <v>0</v>
      </c>
      <c r="R1348" s="187"/>
      <c r="S1348" s="187" t="s">
        <v>560</v>
      </c>
      <c r="T1348" s="188" t="s">
        <v>739</v>
      </c>
      <c r="U1348" s="158">
        <v>0</v>
      </c>
      <c r="V1348" s="158">
        <f t="shared" si="27"/>
        <v>0</v>
      </c>
      <c r="W1348" s="158"/>
      <c r="X1348" s="158" t="s">
        <v>432</v>
      </c>
      <c r="Y1348" s="158" t="s">
        <v>433</v>
      </c>
      <c r="Z1348" s="148"/>
      <c r="AA1348" s="148"/>
      <c r="AB1348" s="148"/>
      <c r="AC1348" s="148"/>
      <c r="AD1348" s="148"/>
      <c r="AE1348" s="148"/>
      <c r="AF1348" s="148"/>
      <c r="AG1348" s="148" t="s">
        <v>434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ht="40.799999999999997" outlineLevel="1" x14ac:dyDescent="0.25">
      <c r="A1349" s="182">
        <v>241</v>
      </c>
      <c r="B1349" s="183" t="s">
        <v>1577</v>
      </c>
      <c r="C1349" s="193" t="s">
        <v>1578</v>
      </c>
      <c r="D1349" s="184" t="s">
        <v>779</v>
      </c>
      <c r="E1349" s="185">
        <v>1</v>
      </c>
      <c r="F1349" s="186"/>
      <c r="G1349" s="187">
        <f t="shared" si="21"/>
        <v>0</v>
      </c>
      <c r="H1349" s="186"/>
      <c r="I1349" s="187">
        <f t="shared" si="22"/>
        <v>0</v>
      </c>
      <c r="J1349" s="186"/>
      <c r="K1349" s="187">
        <f t="shared" si="23"/>
        <v>0</v>
      </c>
      <c r="L1349" s="187">
        <v>21</v>
      </c>
      <c r="M1349" s="187">
        <f t="shared" si="24"/>
        <v>0</v>
      </c>
      <c r="N1349" s="185">
        <v>0</v>
      </c>
      <c r="O1349" s="185">
        <f t="shared" si="25"/>
        <v>0</v>
      </c>
      <c r="P1349" s="185">
        <v>0</v>
      </c>
      <c r="Q1349" s="185">
        <f t="shared" si="26"/>
        <v>0</v>
      </c>
      <c r="R1349" s="187"/>
      <c r="S1349" s="187" t="s">
        <v>560</v>
      </c>
      <c r="T1349" s="188" t="s">
        <v>739</v>
      </c>
      <c r="U1349" s="158">
        <v>0</v>
      </c>
      <c r="V1349" s="158">
        <f t="shared" si="27"/>
        <v>0</v>
      </c>
      <c r="W1349" s="158"/>
      <c r="X1349" s="158" t="s">
        <v>432</v>
      </c>
      <c r="Y1349" s="158" t="s">
        <v>433</v>
      </c>
      <c r="Z1349" s="148"/>
      <c r="AA1349" s="148"/>
      <c r="AB1349" s="148"/>
      <c r="AC1349" s="148"/>
      <c r="AD1349" s="148"/>
      <c r="AE1349" s="148"/>
      <c r="AF1349" s="148"/>
      <c r="AG1349" s="148" t="s">
        <v>434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ht="40.799999999999997" outlineLevel="1" x14ac:dyDescent="0.25">
      <c r="A1350" s="182">
        <v>242</v>
      </c>
      <c r="B1350" s="183" t="s">
        <v>1579</v>
      </c>
      <c r="C1350" s="193" t="s">
        <v>1580</v>
      </c>
      <c r="D1350" s="184" t="s">
        <v>779</v>
      </c>
      <c r="E1350" s="185">
        <v>1</v>
      </c>
      <c r="F1350" s="186"/>
      <c r="G1350" s="187">
        <f t="shared" si="21"/>
        <v>0</v>
      </c>
      <c r="H1350" s="186"/>
      <c r="I1350" s="187">
        <f t="shared" si="22"/>
        <v>0</v>
      </c>
      <c r="J1350" s="186"/>
      <c r="K1350" s="187">
        <f t="shared" si="23"/>
        <v>0</v>
      </c>
      <c r="L1350" s="187">
        <v>21</v>
      </c>
      <c r="M1350" s="187">
        <f t="shared" si="24"/>
        <v>0</v>
      </c>
      <c r="N1350" s="185">
        <v>0</v>
      </c>
      <c r="O1350" s="185">
        <f t="shared" si="25"/>
        <v>0</v>
      </c>
      <c r="P1350" s="185">
        <v>0</v>
      </c>
      <c r="Q1350" s="185">
        <f t="shared" si="26"/>
        <v>0</v>
      </c>
      <c r="R1350" s="187"/>
      <c r="S1350" s="187" t="s">
        <v>560</v>
      </c>
      <c r="T1350" s="188" t="s">
        <v>739</v>
      </c>
      <c r="U1350" s="158">
        <v>0</v>
      </c>
      <c r="V1350" s="158">
        <f t="shared" si="27"/>
        <v>0</v>
      </c>
      <c r="W1350" s="158"/>
      <c r="X1350" s="158" t="s">
        <v>432</v>
      </c>
      <c r="Y1350" s="158" t="s">
        <v>433</v>
      </c>
      <c r="Z1350" s="148"/>
      <c r="AA1350" s="148"/>
      <c r="AB1350" s="148"/>
      <c r="AC1350" s="148"/>
      <c r="AD1350" s="148"/>
      <c r="AE1350" s="148"/>
      <c r="AF1350" s="148"/>
      <c r="AG1350" s="148" t="s">
        <v>434</v>
      </c>
      <c r="AH1350" s="148"/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ht="40.799999999999997" outlineLevel="1" x14ac:dyDescent="0.25">
      <c r="A1351" s="182">
        <v>243</v>
      </c>
      <c r="B1351" s="183" t="s">
        <v>1581</v>
      </c>
      <c r="C1351" s="193" t="s">
        <v>1582</v>
      </c>
      <c r="D1351" s="184" t="s">
        <v>779</v>
      </c>
      <c r="E1351" s="185">
        <v>1</v>
      </c>
      <c r="F1351" s="186"/>
      <c r="G1351" s="187">
        <f t="shared" si="21"/>
        <v>0</v>
      </c>
      <c r="H1351" s="186"/>
      <c r="I1351" s="187">
        <f t="shared" si="22"/>
        <v>0</v>
      </c>
      <c r="J1351" s="186"/>
      <c r="K1351" s="187">
        <f t="shared" si="23"/>
        <v>0</v>
      </c>
      <c r="L1351" s="187">
        <v>21</v>
      </c>
      <c r="M1351" s="187">
        <f t="shared" si="24"/>
        <v>0</v>
      </c>
      <c r="N1351" s="185">
        <v>0</v>
      </c>
      <c r="O1351" s="185">
        <f t="shared" si="25"/>
        <v>0</v>
      </c>
      <c r="P1351" s="185">
        <v>0</v>
      </c>
      <c r="Q1351" s="185">
        <f t="shared" si="26"/>
        <v>0</v>
      </c>
      <c r="R1351" s="187"/>
      <c r="S1351" s="187" t="s">
        <v>560</v>
      </c>
      <c r="T1351" s="188" t="s">
        <v>739</v>
      </c>
      <c r="U1351" s="158">
        <v>0</v>
      </c>
      <c r="V1351" s="158">
        <f t="shared" si="27"/>
        <v>0</v>
      </c>
      <c r="W1351" s="158"/>
      <c r="X1351" s="158" t="s">
        <v>432</v>
      </c>
      <c r="Y1351" s="158" t="s">
        <v>433</v>
      </c>
      <c r="Z1351" s="148"/>
      <c r="AA1351" s="148"/>
      <c r="AB1351" s="148"/>
      <c r="AC1351" s="148"/>
      <c r="AD1351" s="148"/>
      <c r="AE1351" s="148"/>
      <c r="AF1351" s="148"/>
      <c r="AG1351" s="148" t="s">
        <v>434</v>
      </c>
      <c r="AH1351" s="148"/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ht="40.799999999999997" outlineLevel="1" x14ac:dyDescent="0.25">
      <c r="A1352" s="175">
        <v>244</v>
      </c>
      <c r="B1352" s="176" t="s">
        <v>1583</v>
      </c>
      <c r="C1352" s="191" t="s">
        <v>1584</v>
      </c>
      <c r="D1352" s="177" t="s">
        <v>1435</v>
      </c>
      <c r="E1352" s="178">
        <v>1</v>
      </c>
      <c r="F1352" s="179"/>
      <c r="G1352" s="180">
        <f t="shared" si="21"/>
        <v>0</v>
      </c>
      <c r="H1352" s="179"/>
      <c r="I1352" s="180">
        <f t="shared" si="22"/>
        <v>0</v>
      </c>
      <c r="J1352" s="179"/>
      <c r="K1352" s="180">
        <f t="shared" si="23"/>
        <v>0</v>
      </c>
      <c r="L1352" s="180">
        <v>21</v>
      </c>
      <c r="M1352" s="180">
        <f t="shared" si="24"/>
        <v>0</v>
      </c>
      <c r="N1352" s="178">
        <v>0</v>
      </c>
      <c r="O1352" s="178">
        <f t="shared" si="25"/>
        <v>0</v>
      </c>
      <c r="P1352" s="178">
        <v>0</v>
      </c>
      <c r="Q1352" s="178">
        <f t="shared" si="26"/>
        <v>0</v>
      </c>
      <c r="R1352" s="180"/>
      <c r="S1352" s="180" t="s">
        <v>560</v>
      </c>
      <c r="T1352" s="181" t="s">
        <v>739</v>
      </c>
      <c r="U1352" s="158">
        <v>0</v>
      </c>
      <c r="V1352" s="158">
        <f t="shared" si="27"/>
        <v>0</v>
      </c>
      <c r="W1352" s="158"/>
      <c r="X1352" s="158" t="s">
        <v>432</v>
      </c>
      <c r="Y1352" s="158" t="s">
        <v>433</v>
      </c>
      <c r="Z1352" s="148"/>
      <c r="AA1352" s="148"/>
      <c r="AB1352" s="148"/>
      <c r="AC1352" s="148"/>
      <c r="AD1352" s="148"/>
      <c r="AE1352" s="148"/>
      <c r="AF1352" s="148"/>
      <c r="AG1352" s="148" t="s">
        <v>434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ht="21" outlineLevel="2" x14ac:dyDescent="0.25">
      <c r="A1353" s="155"/>
      <c r="B1353" s="156"/>
      <c r="C1353" s="273" t="s">
        <v>1585</v>
      </c>
      <c r="D1353" s="274"/>
      <c r="E1353" s="274"/>
      <c r="F1353" s="274"/>
      <c r="G1353" s="274"/>
      <c r="H1353" s="158"/>
      <c r="I1353" s="158"/>
      <c r="J1353" s="158"/>
      <c r="K1353" s="158"/>
      <c r="L1353" s="158"/>
      <c r="M1353" s="158"/>
      <c r="N1353" s="157"/>
      <c r="O1353" s="157"/>
      <c r="P1353" s="157"/>
      <c r="Q1353" s="157"/>
      <c r="R1353" s="158"/>
      <c r="S1353" s="158"/>
      <c r="T1353" s="158"/>
      <c r="U1353" s="158"/>
      <c r="V1353" s="158"/>
      <c r="W1353" s="158"/>
      <c r="X1353" s="158"/>
      <c r="Y1353" s="158"/>
      <c r="Z1353" s="148"/>
      <c r="AA1353" s="148"/>
      <c r="AB1353" s="148"/>
      <c r="AC1353" s="148"/>
      <c r="AD1353" s="148"/>
      <c r="AE1353" s="148"/>
      <c r="AF1353" s="148"/>
      <c r="AG1353" s="148" t="s">
        <v>1586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89" t="str">
        <f>C1353</f>
        <v>odkonstrukce, příslušenství, značení, doplňků a povrchové úpravy , dle PD (přesná specifikace viz D.1.01-501 - VÝPIS ZÁMEČNICKÝCH VÝROBKŮ)</v>
      </c>
      <c r="BB1353" s="148"/>
      <c r="BC1353" s="148"/>
      <c r="BD1353" s="148"/>
      <c r="BE1353" s="148"/>
      <c r="BF1353" s="148"/>
      <c r="BG1353" s="148"/>
      <c r="BH1353" s="148"/>
    </row>
    <row r="1354" spans="1:60" ht="40.799999999999997" outlineLevel="1" x14ac:dyDescent="0.25">
      <c r="A1354" s="175">
        <v>245</v>
      </c>
      <c r="B1354" s="176" t="s">
        <v>1587</v>
      </c>
      <c r="C1354" s="191" t="s">
        <v>1588</v>
      </c>
      <c r="D1354" s="177" t="s">
        <v>1435</v>
      </c>
      <c r="E1354" s="178">
        <v>1</v>
      </c>
      <c r="F1354" s="179"/>
      <c r="G1354" s="180">
        <f>ROUND(E1354*F1354,2)</f>
        <v>0</v>
      </c>
      <c r="H1354" s="179"/>
      <c r="I1354" s="180">
        <f>ROUND(E1354*H1354,2)</f>
        <v>0</v>
      </c>
      <c r="J1354" s="179"/>
      <c r="K1354" s="180">
        <f>ROUND(E1354*J1354,2)</f>
        <v>0</v>
      </c>
      <c r="L1354" s="180">
        <v>21</v>
      </c>
      <c r="M1354" s="180">
        <f>G1354*(1+L1354/100)</f>
        <v>0</v>
      </c>
      <c r="N1354" s="178">
        <v>0</v>
      </c>
      <c r="O1354" s="178">
        <f>ROUND(E1354*N1354,2)</f>
        <v>0</v>
      </c>
      <c r="P1354" s="178">
        <v>0</v>
      </c>
      <c r="Q1354" s="178">
        <f>ROUND(E1354*P1354,2)</f>
        <v>0</v>
      </c>
      <c r="R1354" s="180"/>
      <c r="S1354" s="180" t="s">
        <v>560</v>
      </c>
      <c r="T1354" s="181" t="s">
        <v>739</v>
      </c>
      <c r="U1354" s="158">
        <v>0</v>
      </c>
      <c r="V1354" s="158">
        <f>ROUND(E1354*U1354,2)</f>
        <v>0</v>
      </c>
      <c r="W1354" s="158"/>
      <c r="X1354" s="158" t="s">
        <v>432</v>
      </c>
      <c r="Y1354" s="158" t="s">
        <v>433</v>
      </c>
      <c r="Z1354" s="148"/>
      <c r="AA1354" s="148"/>
      <c r="AB1354" s="148"/>
      <c r="AC1354" s="148"/>
      <c r="AD1354" s="148"/>
      <c r="AE1354" s="148"/>
      <c r="AF1354" s="148"/>
      <c r="AG1354" s="148" t="s">
        <v>434</v>
      </c>
      <c r="AH1354" s="148"/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ht="21" outlineLevel="2" x14ac:dyDescent="0.25">
      <c r="A1355" s="155"/>
      <c r="B1355" s="156"/>
      <c r="C1355" s="273" t="s">
        <v>1589</v>
      </c>
      <c r="D1355" s="274"/>
      <c r="E1355" s="274"/>
      <c r="F1355" s="274"/>
      <c r="G1355" s="274"/>
      <c r="H1355" s="158"/>
      <c r="I1355" s="158"/>
      <c r="J1355" s="158"/>
      <c r="K1355" s="158"/>
      <c r="L1355" s="158"/>
      <c r="M1355" s="158"/>
      <c r="N1355" s="157"/>
      <c r="O1355" s="157"/>
      <c r="P1355" s="157"/>
      <c r="Q1355" s="157"/>
      <c r="R1355" s="158"/>
      <c r="S1355" s="158"/>
      <c r="T1355" s="158"/>
      <c r="U1355" s="158"/>
      <c r="V1355" s="158"/>
      <c r="W1355" s="158"/>
      <c r="X1355" s="158"/>
      <c r="Y1355" s="158"/>
      <c r="Z1355" s="148"/>
      <c r="AA1355" s="148"/>
      <c r="AB1355" s="148"/>
      <c r="AC1355" s="148"/>
      <c r="AD1355" s="148"/>
      <c r="AE1355" s="148"/>
      <c r="AF1355" s="148"/>
      <c r="AG1355" s="148" t="s">
        <v>1586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89" t="str">
        <f>C1355</f>
        <v>, příslušenství, značení, doplňků a povrchové úpravy , dle PD (přesná specifikace viz D.1.01-501 - VÝPIS ZÁMEČNICKÝCH VÝROBKŮ)</v>
      </c>
      <c r="BB1355" s="148"/>
      <c r="BC1355" s="148"/>
      <c r="BD1355" s="148"/>
      <c r="BE1355" s="148"/>
      <c r="BF1355" s="148"/>
      <c r="BG1355" s="148"/>
      <c r="BH1355" s="148"/>
    </row>
    <row r="1356" spans="1:60" ht="40.799999999999997" outlineLevel="1" x14ac:dyDescent="0.25">
      <c r="A1356" s="182">
        <v>246</v>
      </c>
      <c r="B1356" s="183" t="s">
        <v>1590</v>
      </c>
      <c r="C1356" s="193" t="s">
        <v>1591</v>
      </c>
      <c r="D1356" s="184" t="s">
        <v>1435</v>
      </c>
      <c r="E1356" s="185">
        <v>1</v>
      </c>
      <c r="F1356" s="186"/>
      <c r="G1356" s="187">
        <f t="shared" ref="G1356:G1387" si="28">ROUND(E1356*F1356,2)</f>
        <v>0</v>
      </c>
      <c r="H1356" s="186"/>
      <c r="I1356" s="187">
        <f t="shared" ref="I1356:I1387" si="29">ROUND(E1356*H1356,2)</f>
        <v>0</v>
      </c>
      <c r="J1356" s="186"/>
      <c r="K1356" s="187">
        <f t="shared" ref="K1356:K1387" si="30">ROUND(E1356*J1356,2)</f>
        <v>0</v>
      </c>
      <c r="L1356" s="187">
        <v>21</v>
      </c>
      <c r="M1356" s="187">
        <f t="shared" ref="M1356:M1387" si="31">G1356*(1+L1356/100)</f>
        <v>0</v>
      </c>
      <c r="N1356" s="185">
        <v>0</v>
      </c>
      <c r="O1356" s="185">
        <f t="shared" ref="O1356:O1387" si="32">ROUND(E1356*N1356,2)</f>
        <v>0</v>
      </c>
      <c r="P1356" s="185">
        <v>0</v>
      </c>
      <c r="Q1356" s="185">
        <f t="shared" ref="Q1356:Q1387" si="33">ROUND(E1356*P1356,2)</f>
        <v>0</v>
      </c>
      <c r="R1356" s="187"/>
      <c r="S1356" s="187" t="s">
        <v>560</v>
      </c>
      <c r="T1356" s="188" t="s">
        <v>739</v>
      </c>
      <c r="U1356" s="158">
        <v>0</v>
      </c>
      <c r="V1356" s="158">
        <f t="shared" ref="V1356:V1387" si="34">ROUND(E1356*U1356,2)</f>
        <v>0</v>
      </c>
      <c r="W1356" s="158"/>
      <c r="X1356" s="158" t="s">
        <v>432</v>
      </c>
      <c r="Y1356" s="158" t="s">
        <v>433</v>
      </c>
      <c r="Z1356" s="148"/>
      <c r="AA1356" s="148"/>
      <c r="AB1356" s="148"/>
      <c r="AC1356" s="148"/>
      <c r="AD1356" s="148"/>
      <c r="AE1356" s="148"/>
      <c r="AF1356" s="148"/>
      <c r="AG1356" s="148" t="s">
        <v>434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ht="40.799999999999997" outlineLevel="1" x14ac:dyDescent="0.25">
      <c r="A1357" s="182">
        <v>247</v>
      </c>
      <c r="B1357" s="183" t="s">
        <v>1592</v>
      </c>
      <c r="C1357" s="193" t="s">
        <v>1593</v>
      </c>
      <c r="D1357" s="184" t="s">
        <v>779</v>
      </c>
      <c r="E1357" s="185">
        <v>1</v>
      </c>
      <c r="F1357" s="186"/>
      <c r="G1357" s="187">
        <f t="shared" si="28"/>
        <v>0</v>
      </c>
      <c r="H1357" s="186"/>
      <c r="I1357" s="187">
        <f t="shared" si="29"/>
        <v>0</v>
      </c>
      <c r="J1357" s="186"/>
      <c r="K1357" s="187">
        <f t="shared" si="30"/>
        <v>0</v>
      </c>
      <c r="L1357" s="187">
        <v>21</v>
      </c>
      <c r="M1357" s="187">
        <f t="shared" si="31"/>
        <v>0</v>
      </c>
      <c r="N1357" s="185">
        <v>0</v>
      </c>
      <c r="O1357" s="185">
        <f t="shared" si="32"/>
        <v>0</v>
      </c>
      <c r="P1357" s="185">
        <v>0</v>
      </c>
      <c r="Q1357" s="185">
        <f t="shared" si="33"/>
        <v>0</v>
      </c>
      <c r="R1357" s="187"/>
      <c r="S1357" s="187" t="s">
        <v>560</v>
      </c>
      <c r="T1357" s="188" t="s">
        <v>739</v>
      </c>
      <c r="U1357" s="158">
        <v>0</v>
      </c>
      <c r="V1357" s="158">
        <f t="shared" si="34"/>
        <v>0</v>
      </c>
      <c r="W1357" s="158"/>
      <c r="X1357" s="158" t="s">
        <v>432</v>
      </c>
      <c r="Y1357" s="158" t="s">
        <v>433</v>
      </c>
      <c r="Z1357" s="148"/>
      <c r="AA1357" s="148"/>
      <c r="AB1357" s="148"/>
      <c r="AC1357" s="148"/>
      <c r="AD1357" s="148"/>
      <c r="AE1357" s="148"/>
      <c r="AF1357" s="148"/>
      <c r="AG1357" s="148" t="s">
        <v>434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ht="40.799999999999997" outlineLevel="1" x14ac:dyDescent="0.25">
      <c r="A1358" s="182">
        <v>248</v>
      </c>
      <c r="B1358" s="183" t="s">
        <v>1594</v>
      </c>
      <c r="C1358" s="193" t="s">
        <v>1595</v>
      </c>
      <c r="D1358" s="184" t="s">
        <v>779</v>
      </c>
      <c r="E1358" s="185">
        <v>1</v>
      </c>
      <c r="F1358" s="186"/>
      <c r="G1358" s="187">
        <f t="shared" si="28"/>
        <v>0</v>
      </c>
      <c r="H1358" s="186"/>
      <c r="I1358" s="187">
        <f t="shared" si="29"/>
        <v>0</v>
      </c>
      <c r="J1358" s="186"/>
      <c r="K1358" s="187">
        <f t="shared" si="30"/>
        <v>0</v>
      </c>
      <c r="L1358" s="187">
        <v>21</v>
      </c>
      <c r="M1358" s="187">
        <f t="shared" si="31"/>
        <v>0</v>
      </c>
      <c r="N1358" s="185">
        <v>0</v>
      </c>
      <c r="O1358" s="185">
        <f t="shared" si="32"/>
        <v>0</v>
      </c>
      <c r="P1358" s="185">
        <v>0</v>
      </c>
      <c r="Q1358" s="185">
        <f t="shared" si="33"/>
        <v>0</v>
      </c>
      <c r="R1358" s="187"/>
      <c r="S1358" s="187" t="s">
        <v>560</v>
      </c>
      <c r="T1358" s="188" t="s">
        <v>739</v>
      </c>
      <c r="U1358" s="158">
        <v>0</v>
      </c>
      <c r="V1358" s="158">
        <f t="shared" si="34"/>
        <v>0</v>
      </c>
      <c r="W1358" s="158"/>
      <c r="X1358" s="158" t="s">
        <v>432</v>
      </c>
      <c r="Y1358" s="158" t="s">
        <v>433</v>
      </c>
      <c r="Z1358" s="148"/>
      <c r="AA1358" s="148"/>
      <c r="AB1358" s="148"/>
      <c r="AC1358" s="148"/>
      <c r="AD1358" s="148"/>
      <c r="AE1358" s="148"/>
      <c r="AF1358" s="148"/>
      <c r="AG1358" s="148" t="s">
        <v>434</v>
      </c>
      <c r="AH1358" s="148"/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ht="40.799999999999997" outlineLevel="1" x14ac:dyDescent="0.25">
      <c r="A1359" s="182">
        <v>249</v>
      </c>
      <c r="B1359" s="183" t="s">
        <v>1596</v>
      </c>
      <c r="C1359" s="193" t="s">
        <v>1597</v>
      </c>
      <c r="D1359" s="184" t="s">
        <v>779</v>
      </c>
      <c r="E1359" s="185">
        <v>1</v>
      </c>
      <c r="F1359" s="186"/>
      <c r="G1359" s="187">
        <f t="shared" si="28"/>
        <v>0</v>
      </c>
      <c r="H1359" s="186"/>
      <c r="I1359" s="187">
        <f t="shared" si="29"/>
        <v>0</v>
      </c>
      <c r="J1359" s="186"/>
      <c r="K1359" s="187">
        <f t="shared" si="30"/>
        <v>0</v>
      </c>
      <c r="L1359" s="187">
        <v>21</v>
      </c>
      <c r="M1359" s="187">
        <f t="shared" si="31"/>
        <v>0</v>
      </c>
      <c r="N1359" s="185">
        <v>0</v>
      </c>
      <c r="O1359" s="185">
        <f t="shared" si="32"/>
        <v>0</v>
      </c>
      <c r="P1359" s="185">
        <v>0</v>
      </c>
      <c r="Q1359" s="185">
        <f t="shared" si="33"/>
        <v>0</v>
      </c>
      <c r="R1359" s="187"/>
      <c r="S1359" s="187" t="s">
        <v>560</v>
      </c>
      <c r="T1359" s="188" t="s">
        <v>739</v>
      </c>
      <c r="U1359" s="158">
        <v>0</v>
      </c>
      <c r="V1359" s="158">
        <f t="shared" si="34"/>
        <v>0</v>
      </c>
      <c r="W1359" s="158"/>
      <c r="X1359" s="158" t="s">
        <v>432</v>
      </c>
      <c r="Y1359" s="158" t="s">
        <v>433</v>
      </c>
      <c r="Z1359" s="148"/>
      <c r="AA1359" s="148"/>
      <c r="AB1359" s="148"/>
      <c r="AC1359" s="148"/>
      <c r="AD1359" s="148"/>
      <c r="AE1359" s="148"/>
      <c r="AF1359" s="148"/>
      <c r="AG1359" s="148" t="s">
        <v>434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ht="40.799999999999997" outlineLevel="1" x14ac:dyDescent="0.25">
      <c r="A1360" s="182">
        <v>250</v>
      </c>
      <c r="B1360" s="183" t="s">
        <v>1598</v>
      </c>
      <c r="C1360" s="193" t="s">
        <v>1599</v>
      </c>
      <c r="D1360" s="184" t="s">
        <v>779</v>
      </c>
      <c r="E1360" s="185">
        <v>1</v>
      </c>
      <c r="F1360" s="186"/>
      <c r="G1360" s="187">
        <f t="shared" si="28"/>
        <v>0</v>
      </c>
      <c r="H1360" s="186"/>
      <c r="I1360" s="187">
        <f t="shared" si="29"/>
        <v>0</v>
      </c>
      <c r="J1360" s="186"/>
      <c r="K1360" s="187">
        <f t="shared" si="30"/>
        <v>0</v>
      </c>
      <c r="L1360" s="187">
        <v>21</v>
      </c>
      <c r="M1360" s="187">
        <f t="shared" si="31"/>
        <v>0</v>
      </c>
      <c r="N1360" s="185">
        <v>0</v>
      </c>
      <c r="O1360" s="185">
        <f t="shared" si="32"/>
        <v>0</v>
      </c>
      <c r="P1360" s="185">
        <v>0</v>
      </c>
      <c r="Q1360" s="185">
        <f t="shared" si="33"/>
        <v>0</v>
      </c>
      <c r="R1360" s="187"/>
      <c r="S1360" s="187" t="s">
        <v>560</v>
      </c>
      <c r="T1360" s="188" t="s">
        <v>739</v>
      </c>
      <c r="U1360" s="158">
        <v>0</v>
      </c>
      <c r="V1360" s="158">
        <f t="shared" si="34"/>
        <v>0</v>
      </c>
      <c r="W1360" s="158"/>
      <c r="X1360" s="158" t="s">
        <v>432</v>
      </c>
      <c r="Y1360" s="158" t="s">
        <v>433</v>
      </c>
      <c r="Z1360" s="148"/>
      <c r="AA1360" s="148"/>
      <c r="AB1360" s="148"/>
      <c r="AC1360" s="148"/>
      <c r="AD1360" s="148"/>
      <c r="AE1360" s="148"/>
      <c r="AF1360" s="148"/>
      <c r="AG1360" s="148" t="s">
        <v>434</v>
      </c>
      <c r="AH1360" s="148"/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ht="40.799999999999997" outlineLevel="1" x14ac:dyDescent="0.25">
      <c r="A1361" s="182">
        <v>251</v>
      </c>
      <c r="B1361" s="183" t="s">
        <v>1600</v>
      </c>
      <c r="C1361" s="193" t="s">
        <v>1601</v>
      </c>
      <c r="D1361" s="184" t="s">
        <v>779</v>
      </c>
      <c r="E1361" s="185">
        <v>1</v>
      </c>
      <c r="F1361" s="186"/>
      <c r="G1361" s="187">
        <f t="shared" si="28"/>
        <v>0</v>
      </c>
      <c r="H1361" s="186"/>
      <c r="I1361" s="187">
        <f t="shared" si="29"/>
        <v>0</v>
      </c>
      <c r="J1361" s="186"/>
      <c r="K1361" s="187">
        <f t="shared" si="30"/>
        <v>0</v>
      </c>
      <c r="L1361" s="187">
        <v>21</v>
      </c>
      <c r="M1361" s="187">
        <f t="shared" si="31"/>
        <v>0</v>
      </c>
      <c r="N1361" s="185">
        <v>0</v>
      </c>
      <c r="O1361" s="185">
        <f t="shared" si="32"/>
        <v>0</v>
      </c>
      <c r="P1361" s="185">
        <v>0</v>
      </c>
      <c r="Q1361" s="185">
        <f t="shared" si="33"/>
        <v>0</v>
      </c>
      <c r="R1361" s="187"/>
      <c r="S1361" s="187" t="s">
        <v>560</v>
      </c>
      <c r="T1361" s="188" t="s">
        <v>739</v>
      </c>
      <c r="U1361" s="158">
        <v>0</v>
      </c>
      <c r="V1361" s="158">
        <f t="shared" si="34"/>
        <v>0</v>
      </c>
      <c r="W1361" s="158"/>
      <c r="X1361" s="158" t="s">
        <v>432</v>
      </c>
      <c r="Y1361" s="158" t="s">
        <v>433</v>
      </c>
      <c r="Z1361" s="148"/>
      <c r="AA1361" s="148"/>
      <c r="AB1361" s="148"/>
      <c r="AC1361" s="148"/>
      <c r="AD1361" s="148"/>
      <c r="AE1361" s="148"/>
      <c r="AF1361" s="148"/>
      <c r="AG1361" s="148" t="s">
        <v>434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ht="40.799999999999997" outlineLevel="1" x14ac:dyDescent="0.25">
      <c r="A1362" s="182">
        <v>252</v>
      </c>
      <c r="B1362" s="183" t="s">
        <v>1602</v>
      </c>
      <c r="C1362" s="193" t="s">
        <v>1603</v>
      </c>
      <c r="D1362" s="184" t="s">
        <v>779</v>
      </c>
      <c r="E1362" s="185">
        <v>1</v>
      </c>
      <c r="F1362" s="186"/>
      <c r="G1362" s="187">
        <f t="shared" si="28"/>
        <v>0</v>
      </c>
      <c r="H1362" s="186"/>
      <c r="I1362" s="187">
        <f t="shared" si="29"/>
        <v>0</v>
      </c>
      <c r="J1362" s="186"/>
      <c r="K1362" s="187">
        <f t="shared" si="30"/>
        <v>0</v>
      </c>
      <c r="L1362" s="187">
        <v>21</v>
      </c>
      <c r="M1362" s="187">
        <f t="shared" si="31"/>
        <v>0</v>
      </c>
      <c r="N1362" s="185">
        <v>0</v>
      </c>
      <c r="O1362" s="185">
        <f t="shared" si="32"/>
        <v>0</v>
      </c>
      <c r="P1362" s="185">
        <v>0</v>
      </c>
      <c r="Q1362" s="185">
        <f t="shared" si="33"/>
        <v>0</v>
      </c>
      <c r="R1362" s="187"/>
      <c r="S1362" s="187" t="s">
        <v>560</v>
      </c>
      <c r="T1362" s="188" t="s">
        <v>739</v>
      </c>
      <c r="U1362" s="158">
        <v>0</v>
      </c>
      <c r="V1362" s="158">
        <f t="shared" si="34"/>
        <v>0</v>
      </c>
      <c r="W1362" s="158"/>
      <c r="X1362" s="158" t="s">
        <v>432</v>
      </c>
      <c r="Y1362" s="158" t="s">
        <v>433</v>
      </c>
      <c r="Z1362" s="148"/>
      <c r="AA1362" s="148"/>
      <c r="AB1362" s="148"/>
      <c r="AC1362" s="148"/>
      <c r="AD1362" s="148"/>
      <c r="AE1362" s="148"/>
      <c r="AF1362" s="148"/>
      <c r="AG1362" s="148" t="s">
        <v>434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ht="40.799999999999997" outlineLevel="1" x14ac:dyDescent="0.25">
      <c r="A1363" s="182">
        <v>253</v>
      </c>
      <c r="B1363" s="183" t="s">
        <v>1604</v>
      </c>
      <c r="C1363" s="193" t="s">
        <v>1605</v>
      </c>
      <c r="D1363" s="184" t="s">
        <v>779</v>
      </c>
      <c r="E1363" s="185">
        <v>2</v>
      </c>
      <c r="F1363" s="186"/>
      <c r="G1363" s="187">
        <f t="shared" si="28"/>
        <v>0</v>
      </c>
      <c r="H1363" s="186"/>
      <c r="I1363" s="187">
        <f t="shared" si="29"/>
        <v>0</v>
      </c>
      <c r="J1363" s="186"/>
      <c r="K1363" s="187">
        <f t="shared" si="30"/>
        <v>0</v>
      </c>
      <c r="L1363" s="187">
        <v>21</v>
      </c>
      <c r="M1363" s="187">
        <f t="shared" si="31"/>
        <v>0</v>
      </c>
      <c r="N1363" s="185">
        <v>0</v>
      </c>
      <c r="O1363" s="185">
        <f t="shared" si="32"/>
        <v>0</v>
      </c>
      <c r="P1363" s="185">
        <v>0</v>
      </c>
      <c r="Q1363" s="185">
        <f t="shared" si="33"/>
        <v>0</v>
      </c>
      <c r="R1363" s="187"/>
      <c r="S1363" s="187" t="s">
        <v>560</v>
      </c>
      <c r="T1363" s="188" t="s">
        <v>739</v>
      </c>
      <c r="U1363" s="158">
        <v>0</v>
      </c>
      <c r="V1363" s="158">
        <f t="shared" si="34"/>
        <v>0</v>
      </c>
      <c r="W1363" s="158"/>
      <c r="X1363" s="158" t="s">
        <v>432</v>
      </c>
      <c r="Y1363" s="158" t="s">
        <v>433</v>
      </c>
      <c r="Z1363" s="148"/>
      <c r="AA1363" s="148"/>
      <c r="AB1363" s="148"/>
      <c r="AC1363" s="148"/>
      <c r="AD1363" s="148"/>
      <c r="AE1363" s="148"/>
      <c r="AF1363" s="148"/>
      <c r="AG1363" s="148" t="s">
        <v>434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ht="40.799999999999997" outlineLevel="1" x14ac:dyDescent="0.25">
      <c r="A1364" s="182">
        <v>254</v>
      </c>
      <c r="B1364" s="183" t="s">
        <v>1606</v>
      </c>
      <c r="C1364" s="193" t="s">
        <v>1607</v>
      </c>
      <c r="D1364" s="184" t="s">
        <v>779</v>
      </c>
      <c r="E1364" s="185">
        <v>1</v>
      </c>
      <c r="F1364" s="186"/>
      <c r="G1364" s="187">
        <f t="shared" si="28"/>
        <v>0</v>
      </c>
      <c r="H1364" s="186"/>
      <c r="I1364" s="187">
        <f t="shared" si="29"/>
        <v>0</v>
      </c>
      <c r="J1364" s="186"/>
      <c r="K1364" s="187">
        <f t="shared" si="30"/>
        <v>0</v>
      </c>
      <c r="L1364" s="187">
        <v>21</v>
      </c>
      <c r="M1364" s="187">
        <f t="shared" si="31"/>
        <v>0</v>
      </c>
      <c r="N1364" s="185">
        <v>0</v>
      </c>
      <c r="O1364" s="185">
        <f t="shared" si="32"/>
        <v>0</v>
      </c>
      <c r="P1364" s="185">
        <v>0</v>
      </c>
      <c r="Q1364" s="185">
        <f t="shared" si="33"/>
        <v>0</v>
      </c>
      <c r="R1364" s="187"/>
      <c r="S1364" s="187" t="s">
        <v>560</v>
      </c>
      <c r="T1364" s="188" t="s">
        <v>739</v>
      </c>
      <c r="U1364" s="158">
        <v>0</v>
      </c>
      <c r="V1364" s="158">
        <f t="shared" si="34"/>
        <v>0</v>
      </c>
      <c r="W1364" s="158"/>
      <c r="X1364" s="158" t="s">
        <v>432</v>
      </c>
      <c r="Y1364" s="158" t="s">
        <v>433</v>
      </c>
      <c r="Z1364" s="148"/>
      <c r="AA1364" s="148"/>
      <c r="AB1364" s="148"/>
      <c r="AC1364" s="148"/>
      <c r="AD1364" s="148"/>
      <c r="AE1364" s="148"/>
      <c r="AF1364" s="148"/>
      <c r="AG1364" s="148" t="s">
        <v>434</v>
      </c>
      <c r="AH1364" s="148"/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ht="40.799999999999997" outlineLevel="1" x14ac:dyDescent="0.25">
      <c r="A1365" s="182">
        <v>255</v>
      </c>
      <c r="B1365" s="183" t="s">
        <v>1608</v>
      </c>
      <c r="C1365" s="193" t="s">
        <v>1609</v>
      </c>
      <c r="D1365" s="184" t="s">
        <v>779</v>
      </c>
      <c r="E1365" s="185">
        <v>1</v>
      </c>
      <c r="F1365" s="186"/>
      <c r="G1365" s="187">
        <f t="shared" si="28"/>
        <v>0</v>
      </c>
      <c r="H1365" s="186"/>
      <c r="I1365" s="187">
        <f t="shared" si="29"/>
        <v>0</v>
      </c>
      <c r="J1365" s="186"/>
      <c r="K1365" s="187">
        <f t="shared" si="30"/>
        <v>0</v>
      </c>
      <c r="L1365" s="187">
        <v>21</v>
      </c>
      <c r="M1365" s="187">
        <f t="shared" si="31"/>
        <v>0</v>
      </c>
      <c r="N1365" s="185">
        <v>0</v>
      </c>
      <c r="O1365" s="185">
        <f t="shared" si="32"/>
        <v>0</v>
      </c>
      <c r="P1365" s="185">
        <v>0</v>
      </c>
      <c r="Q1365" s="185">
        <f t="shared" si="33"/>
        <v>0</v>
      </c>
      <c r="R1365" s="187"/>
      <c r="S1365" s="187" t="s">
        <v>560</v>
      </c>
      <c r="T1365" s="188" t="s">
        <v>739</v>
      </c>
      <c r="U1365" s="158">
        <v>0</v>
      </c>
      <c r="V1365" s="158">
        <f t="shared" si="34"/>
        <v>0</v>
      </c>
      <c r="W1365" s="158"/>
      <c r="X1365" s="158" t="s">
        <v>432</v>
      </c>
      <c r="Y1365" s="158" t="s">
        <v>433</v>
      </c>
      <c r="Z1365" s="148"/>
      <c r="AA1365" s="148"/>
      <c r="AB1365" s="148"/>
      <c r="AC1365" s="148"/>
      <c r="AD1365" s="148"/>
      <c r="AE1365" s="148"/>
      <c r="AF1365" s="148"/>
      <c r="AG1365" s="148" t="s">
        <v>434</v>
      </c>
      <c r="AH1365" s="148"/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ht="40.799999999999997" outlineLevel="1" x14ac:dyDescent="0.25">
      <c r="A1366" s="182">
        <v>256</v>
      </c>
      <c r="B1366" s="183" t="s">
        <v>1610</v>
      </c>
      <c r="C1366" s="193" t="s">
        <v>1611</v>
      </c>
      <c r="D1366" s="184" t="s">
        <v>779</v>
      </c>
      <c r="E1366" s="185">
        <v>1</v>
      </c>
      <c r="F1366" s="186"/>
      <c r="G1366" s="187">
        <f t="shared" si="28"/>
        <v>0</v>
      </c>
      <c r="H1366" s="186"/>
      <c r="I1366" s="187">
        <f t="shared" si="29"/>
        <v>0</v>
      </c>
      <c r="J1366" s="186"/>
      <c r="K1366" s="187">
        <f t="shared" si="30"/>
        <v>0</v>
      </c>
      <c r="L1366" s="187">
        <v>21</v>
      </c>
      <c r="M1366" s="187">
        <f t="shared" si="31"/>
        <v>0</v>
      </c>
      <c r="N1366" s="185">
        <v>0</v>
      </c>
      <c r="O1366" s="185">
        <f t="shared" si="32"/>
        <v>0</v>
      </c>
      <c r="P1366" s="185">
        <v>0</v>
      </c>
      <c r="Q1366" s="185">
        <f t="shared" si="33"/>
        <v>0</v>
      </c>
      <c r="R1366" s="187"/>
      <c r="S1366" s="187" t="s">
        <v>560</v>
      </c>
      <c r="T1366" s="188" t="s">
        <v>739</v>
      </c>
      <c r="U1366" s="158">
        <v>0</v>
      </c>
      <c r="V1366" s="158">
        <f t="shared" si="34"/>
        <v>0</v>
      </c>
      <c r="W1366" s="158"/>
      <c r="X1366" s="158" t="s">
        <v>432</v>
      </c>
      <c r="Y1366" s="158" t="s">
        <v>433</v>
      </c>
      <c r="Z1366" s="148"/>
      <c r="AA1366" s="148"/>
      <c r="AB1366" s="148"/>
      <c r="AC1366" s="148"/>
      <c r="AD1366" s="148"/>
      <c r="AE1366" s="148"/>
      <c r="AF1366" s="148"/>
      <c r="AG1366" s="148" t="s">
        <v>434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ht="40.799999999999997" outlineLevel="1" x14ac:dyDescent="0.25">
      <c r="A1367" s="182">
        <v>257</v>
      </c>
      <c r="B1367" s="183" t="s">
        <v>1612</v>
      </c>
      <c r="C1367" s="193" t="s">
        <v>1613</v>
      </c>
      <c r="D1367" s="184" t="s">
        <v>779</v>
      </c>
      <c r="E1367" s="185">
        <v>1</v>
      </c>
      <c r="F1367" s="186"/>
      <c r="G1367" s="187">
        <f t="shared" si="28"/>
        <v>0</v>
      </c>
      <c r="H1367" s="186"/>
      <c r="I1367" s="187">
        <f t="shared" si="29"/>
        <v>0</v>
      </c>
      <c r="J1367" s="186"/>
      <c r="K1367" s="187">
        <f t="shared" si="30"/>
        <v>0</v>
      </c>
      <c r="L1367" s="187">
        <v>21</v>
      </c>
      <c r="M1367" s="187">
        <f t="shared" si="31"/>
        <v>0</v>
      </c>
      <c r="N1367" s="185">
        <v>0</v>
      </c>
      <c r="O1367" s="185">
        <f t="shared" si="32"/>
        <v>0</v>
      </c>
      <c r="P1367" s="185">
        <v>0</v>
      </c>
      <c r="Q1367" s="185">
        <f t="shared" si="33"/>
        <v>0</v>
      </c>
      <c r="R1367" s="187"/>
      <c r="S1367" s="187" t="s">
        <v>560</v>
      </c>
      <c r="T1367" s="188" t="s">
        <v>739</v>
      </c>
      <c r="U1367" s="158">
        <v>0</v>
      </c>
      <c r="V1367" s="158">
        <f t="shared" si="34"/>
        <v>0</v>
      </c>
      <c r="W1367" s="158"/>
      <c r="X1367" s="158" t="s">
        <v>432</v>
      </c>
      <c r="Y1367" s="158" t="s">
        <v>433</v>
      </c>
      <c r="Z1367" s="148"/>
      <c r="AA1367" s="148"/>
      <c r="AB1367" s="148"/>
      <c r="AC1367" s="148"/>
      <c r="AD1367" s="148"/>
      <c r="AE1367" s="148"/>
      <c r="AF1367" s="148"/>
      <c r="AG1367" s="148" t="s">
        <v>434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ht="40.799999999999997" outlineLevel="1" x14ac:dyDescent="0.25">
      <c r="A1368" s="182">
        <v>258</v>
      </c>
      <c r="B1368" s="183" t="s">
        <v>1614</v>
      </c>
      <c r="C1368" s="193" t="s">
        <v>1615</v>
      </c>
      <c r="D1368" s="184" t="s">
        <v>779</v>
      </c>
      <c r="E1368" s="185">
        <v>2</v>
      </c>
      <c r="F1368" s="186"/>
      <c r="G1368" s="187">
        <f t="shared" si="28"/>
        <v>0</v>
      </c>
      <c r="H1368" s="186"/>
      <c r="I1368" s="187">
        <f t="shared" si="29"/>
        <v>0</v>
      </c>
      <c r="J1368" s="186"/>
      <c r="K1368" s="187">
        <f t="shared" si="30"/>
        <v>0</v>
      </c>
      <c r="L1368" s="187">
        <v>21</v>
      </c>
      <c r="M1368" s="187">
        <f t="shared" si="31"/>
        <v>0</v>
      </c>
      <c r="N1368" s="185">
        <v>0</v>
      </c>
      <c r="O1368" s="185">
        <f t="shared" si="32"/>
        <v>0</v>
      </c>
      <c r="P1368" s="185">
        <v>0</v>
      </c>
      <c r="Q1368" s="185">
        <f t="shared" si="33"/>
        <v>0</v>
      </c>
      <c r="R1368" s="187"/>
      <c r="S1368" s="187" t="s">
        <v>560</v>
      </c>
      <c r="T1368" s="188" t="s">
        <v>739</v>
      </c>
      <c r="U1368" s="158">
        <v>0</v>
      </c>
      <c r="V1368" s="158">
        <f t="shared" si="34"/>
        <v>0</v>
      </c>
      <c r="W1368" s="158"/>
      <c r="X1368" s="158" t="s">
        <v>432</v>
      </c>
      <c r="Y1368" s="158" t="s">
        <v>433</v>
      </c>
      <c r="Z1368" s="148"/>
      <c r="AA1368" s="148"/>
      <c r="AB1368" s="148"/>
      <c r="AC1368" s="148"/>
      <c r="AD1368" s="148"/>
      <c r="AE1368" s="148"/>
      <c r="AF1368" s="148"/>
      <c r="AG1368" s="148" t="s">
        <v>434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ht="40.799999999999997" outlineLevel="1" x14ac:dyDescent="0.25">
      <c r="A1369" s="182">
        <v>259</v>
      </c>
      <c r="B1369" s="183" t="s">
        <v>1616</v>
      </c>
      <c r="C1369" s="193" t="s">
        <v>1617</v>
      </c>
      <c r="D1369" s="184" t="s">
        <v>779</v>
      </c>
      <c r="E1369" s="185">
        <v>1</v>
      </c>
      <c r="F1369" s="186"/>
      <c r="G1369" s="187">
        <f t="shared" si="28"/>
        <v>0</v>
      </c>
      <c r="H1369" s="186"/>
      <c r="I1369" s="187">
        <f t="shared" si="29"/>
        <v>0</v>
      </c>
      <c r="J1369" s="186"/>
      <c r="K1369" s="187">
        <f t="shared" si="30"/>
        <v>0</v>
      </c>
      <c r="L1369" s="187">
        <v>21</v>
      </c>
      <c r="M1369" s="187">
        <f t="shared" si="31"/>
        <v>0</v>
      </c>
      <c r="N1369" s="185">
        <v>0</v>
      </c>
      <c r="O1369" s="185">
        <f t="shared" si="32"/>
        <v>0</v>
      </c>
      <c r="P1369" s="185">
        <v>0</v>
      </c>
      <c r="Q1369" s="185">
        <f t="shared" si="33"/>
        <v>0</v>
      </c>
      <c r="R1369" s="187"/>
      <c r="S1369" s="187" t="s">
        <v>560</v>
      </c>
      <c r="T1369" s="188" t="s">
        <v>739</v>
      </c>
      <c r="U1369" s="158">
        <v>0</v>
      </c>
      <c r="V1369" s="158">
        <f t="shared" si="34"/>
        <v>0</v>
      </c>
      <c r="W1369" s="158"/>
      <c r="X1369" s="158" t="s">
        <v>432</v>
      </c>
      <c r="Y1369" s="158" t="s">
        <v>433</v>
      </c>
      <c r="Z1369" s="148"/>
      <c r="AA1369" s="148"/>
      <c r="AB1369" s="148"/>
      <c r="AC1369" s="148"/>
      <c r="AD1369" s="148"/>
      <c r="AE1369" s="148"/>
      <c r="AF1369" s="148"/>
      <c r="AG1369" s="148" t="s">
        <v>434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ht="40.799999999999997" outlineLevel="1" x14ac:dyDescent="0.25">
      <c r="A1370" s="182">
        <v>260</v>
      </c>
      <c r="B1370" s="183" t="s">
        <v>1618</v>
      </c>
      <c r="C1370" s="193" t="s">
        <v>1619</v>
      </c>
      <c r="D1370" s="184" t="s">
        <v>779</v>
      </c>
      <c r="E1370" s="185">
        <v>1</v>
      </c>
      <c r="F1370" s="186"/>
      <c r="G1370" s="187">
        <f t="shared" si="28"/>
        <v>0</v>
      </c>
      <c r="H1370" s="186"/>
      <c r="I1370" s="187">
        <f t="shared" si="29"/>
        <v>0</v>
      </c>
      <c r="J1370" s="186"/>
      <c r="K1370" s="187">
        <f t="shared" si="30"/>
        <v>0</v>
      </c>
      <c r="L1370" s="187">
        <v>21</v>
      </c>
      <c r="M1370" s="187">
        <f t="shared" si="31"/>
        <v>0</v>
      </c>
      <c r="N1370" s="185">
        <v>0</v>
      </c>
      <c r="O1370" s="185">
        <f t="shared" si="32"/>
        <v>0</v>
      </c>
      <c r="P1370" s="185">
        <v>0</v>
      </c>
      <c r="Q1370" s="185">
        <f t="shared" si="33"/>
        <v>0</v>
      </c>
      <c r="R1370" s="187"/>
      <c r="S1370" s="187" t="s">
        <v>560</v>
      </c>
      <c r="T1370" s="188" t="s">
        <v>739</v>
      </c>
      <c r="U1370" s="158">
        <v>0</v>
      </c>
      <c r="V1370" s="158">
        <f t="shared" si="34"/>
        <v>0</v>
      </c>
      <c r="W1370" s="158"/>
      <c r="X1370" s="158" t="s">
        <v>432</v>
      </c>
      <c r="Y1370" s="158" t="s">
        <v>433</v>
      </c>
      <c r="Z1370" s="148"/>
      <c r="AA1370" s="148"/>
      <c r="AB1370" s="148"/>
      <c r="AC1370" s="148"/>
      <c r="AD1370" s="148"/>
      <c r="AE1370" s="148"/>
      <c r="AF1370" s="148"/>
      <c r="AG1370" s="148" t="s">
        <v>434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40.799999999999997" outlineLevel="1" x14ac:dyDescent="0.25">
      <c r="A1371" s="182">
        <v>261</v>
      </c>
      <c r="B1371" s="183" t="s">
        <v>1620</v>
      </c>
      <c r="C1371" s="193" t="s">
        <v>1621</v>
      </c>
      <c r="D1371" s="184" t="s">
        <v>1435</v>
      </c>
      <c r="E1371" s="185">
        <v>9</v>
      </c>
      <c r="F1371" s="186"/>
      <c r="G1371" s="187">
        <f t="shared" si="28"/>
        <v>0</v>
      </c>
      <c r="H1371" s="186"/>
      <c r="I1371" s="187">
        <f t="shared" si="29"/>
        <v>0</v>
      </c>
      <c r="J1371" s="186"/>
      <c r="K1371" s="187">
        <f t="shared" si="30"/>
        <v>0</v>
      </c>
      <c r="L1371" s="187">
        <v>21</v>
      </c>
      <c r="M1371" s="187">
        <f t="shared" si="31"/>
        <v>0</v>
      </c>
      <c r="N1371" s="185">
        <v>0</v>
      </c>
      <c r="O1371" s="185">
        <f t="shared" si="32"/>
        <v>0</v>
      </c>
      <c r="P1371" s="185">
        <v>0</v>
      </c>
      <c r="Q1371" s="185">
        <f t="shared" si="33"/>
        <v>0</v>
      </c>
      <c r="R1371" s="187"/>
      <c r="S1371" s="187" t="s">
        <v>560</v>
      </c>
      <c r="T1371" s="188" t="s">
        <v>739</v>
      </c>
      <c r="U1371" s="158">
        <v>0</v>
      </c>
      <c r="V1371" s="158">
        <f t="shared" si="34"/>
        <v>0</v>
      </c>
      <c r="W1371" s="158"/>
      <c r="X1371" s="158" t="s">
        <v>432</v>
      </c>
      <c r="Y1371" s="158" t="s">
        <v>433</v>
      </c>
      <c r="Z1371" s="148"/>
      <c r="AA1371" s="148"/>
      <c r="AB1371" s="148"/>
      <c r="AC1371" s="148"/>
      <c r="AD1371" s="148"/>
      <c r="AE1371" s="148"/>
      <c r="AF1371" s="148"/>
      <c r="AG1371" s="148" t="s">
        <v>434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ht="40.799999999999997" outlineLevel="1" x14ac:dyDescent="0.25">
      <c r="A1372" s="182">
        <v>262</v>
      </c>
      <c r="B1372" s="183" t="s">
        <v>1622</v>
      </c>
      <c r="C1372" s="193" t="s">
        <v>1623</v>
      </c>
      <c r="D1372" s="184" t="s">
        <v>779</v>
      </c>
      <c r="E1372" s="185">
        <v>2</v>
      </c>
      <c r="F1372" s="186"/>
      <c r="G1372" s="187">
        <f t="shared" si="28"/>
        <v>0</v>
      </c>
      <c r="H1372" s="186"/>
      <c r="I1372" s="187">
        <f t="shared" si="29"/>
        <v>0</v>
      </c>
      <c r="J1372" s="186"/>
      <c r="K1372" s="187">
        <f t="shared" si="30"/>
        <v>0</v>
      </c>
      <c r="L1372" s="187">
        <v>21</v>
      </c>
      <c r="M1372" s="187">
        <f t="shared" si="31"/>
        <v>0</v>
      </c>
      <c r="N1372" s="185">
        <v>0</v>
      </c>
      <c r="O1372" s="185">
        <f t="shared" si="32"/>
        <v>0</v>
      </c>
      <c r="P1372" s="185">
        <v>0</v>
      </c>
      <c r="Q1372" s="185">
        <f t="shared" si="33"/>
        <v>0</v>
      </c>
      <c r="R1372" s="187"/>
      <c r="S1372" s="187" t="s">
        <v>560</v>
      </c>
      <c r="T1372" s="188" t="s">
        <v>739</v>
      </c>
      <c r="U1372" s="158">
        <v>0</v>
      </c>
      <c r="V1372" s="158">
        <f t="shared" si="34"/>
        <v>0</v>
      </c>
      <c r="W1372" s="158"/>
      <c r="X1372" s="158" t="s">
        <v>432</v>
      </c>
      <c r="Y1372" s="158" t="s">
        <v>433</v>
      </c>
      <c r="Z1372" s="148"/>
      <c r="AA1372" s="148"/>
      <c r="AB1372" s="148"/>
      <c r="AC1372" s="148"/>
      <c r="AD1372" s="148"/>
      <c r="AE1372" s="148"/>
      <c r="AF1372" s="148"/>
      <c r="AG1372" s="148" t="s">
        <v>434</v>
      </c>
      <c r="AH1372" s="148"/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ht="40.799999999999997" outlineLevel="1" x14ac:dyDescent="0.25">
      <c r="A1373" s="182">
        <v>263</v>
      </c>
      <c r="B1373" s="183" t="s">
        <v>1624</v>
      </c>
      <c r="C1373" s="193" t="s">
        <v>1625</v>
      </c>
      <c r="D1373" s="184" t="s">
        <v>779</v>
      </c>
      <c r="E1373" s="185">
        <v>4</v>
      </c>
      <c r="F1373" s="186"/>
      <c r="G1373" s="187">
        <f t="shared" si="28"/>
        <v>0</v>
      </c>
      <c r="H1373" s="186"/>
      <c r="I1373" s="187">
        <f t="shared" si="29"/>
        <v>0</v>
      </c>
      <c r="J1373" s="186"/>
      <c r="K1373" s="187">
        <f t="shared" si="30"/>
        <v>0</v>
      </c>
      <c r="L1373" s="187">
        <v>21</v>
      </c>
      <c r="M1373" s="187">
        <f t="shared" si="31"/>
        <v>0</v>
      </c>
      <c r="N1373" s="185">
        <v>0</v>
      </c>
      <c r="O1373" s="185">
        <f t="shared" si="32"/>
        <v>0</v>
      </c>
      <c r="P1373" s="185">
        <v>0</v>
      </c>
      <c r="Q1373" s="185">
        <f t="shared" si="33"/>
        <v>0</v>
      </c>
      <c r="R1373" s="187"/>
      <c r="S1373" s="187" t="s">
        <v>560</v>
      </c>
      <c r="T1373" s="188" t="s">
        <v>739</v>
      </c>
      <c r="U1373" s="158">
        <v>0</v>
      </c>
      <c r="V1373" s="158">
        <f t="shared" si="34"/>
        <v>0</v>
      </c>
      <c r="W1373" s="158"/>
      <c r="X1373" s="158" t="s">
        <v>432</v>
      </c>
      <c r="Y1373" s="158" t="s">
        <v>433</v>
      </c>
      <c r="Z1373" s="148"/>
      <c r="AA1373" s="148"/>
      <c r="AB1373" s="148"/>
      <c r="AC1373" s="148"/>
      <c r="AD1373" s="148"/>
      <c r="AE1373" s="148"/>
      <c r="AF1373" s="148"/>
      <c r="AG1373" s="148" t="s">
        <v>434</v>
      </c>
      <c r="AH1373" s="148"/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ht="40.799999999999997" outlineLevel="1" x14ac:dyDescent="0.25">
      <c r="A1374" s="182">
        <v>264</v>
      </c>
      <c r="B1374" s="183" t="s">
        <v>1626</v>
      </c>
      <c r="C1374" s="193" t="s">
        <v>1627</v>
      </c>
      <c r="D1374" s="184" t="s">
        <v>779</v>
      </c>
      <c r="E1374" s="185">
        <v>3</v>
      </c>
      <c r="F1374" s="186"/>
      <c r="G1374" s="187">
        <f t="shared" si="28"/>
        <v>0</v>
      </c>
      <c r="H1374" s="186"/>
      <c r="I1374" s="187">
        <f t="shared" si="29"/>
        <v>0</v>
      </c>
      <c r="J1374" s="186"/>
      <c r="K1374" s="187">
        <f t="shared" si="30"/>
        <v>0</v>
      </c>
      <c r="L1374" s="187">
        <v>21</v>
      </c>
      <c r="M1374" s="187">
        <f t="shared" si="31"/>
        <v>0</v>
      </c>
      <c r="N1374" s="185">
        <v>0</v>
      </c>
      <c r="O1374" s="185">
        <f t="shared" si="32"/>
        <v>0</v>
      </c>
      <c r="P1374" s="185">
        <v>0</v>
      </c>
      <c r="Q1374" s="185">
        <f t="shared" si="33"/>
        <v>0</v>
      </c>
      <c r="R1374" s="187"/>
      <c r="S1374" s="187" t="s">
        <v>560</v>
      </c>
      <c r="T1374" s="188" t="s">
        <v>739</v>
      </c>
      <c r="U1374" s="158">
        <v>0</v>
      </c>
      <c r="V1374" s="158">
        <f t="shared" si="34"/>
        <v>0</v>
      </c>
      <c r="W1374" s="158"/>
      <c r="X1374" s="158" t="s">
        <v>432</v>
      </c>
      <c r="Y1374" s="158" t="s">
        <v>433</v>
      </c>
      <c r="Z1374" s="148"/>
      <c r="AA1374" s="148"/>
      <c r="AB1374" s="148"/>
      <c r="AC1374" s="148"/>
      <c r="AD1374" s="148"/>
      <c r="AE1374" s="148"/>
      <c r="AF1374" s="148"/>
      <c r="AG1374" s="148" t="s">
        <v>434</v>
      </c>
      <c r="AH1374" s="148"/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ht="40.799999999999997" outlineLevel="1" x14ac:dyDescent="0.25">
      <c r="A1375" s="182">
        <v>265</v>
      </c>
      <c r="B1375" s="183" t="s">
        <v>1628</v>
      </c>
      <c r="C1375" s="193" t="s">
        <v>1629</v>
      </c>
      <c r="D1375" s="184" t="s">
        <v>779</v>
      </c>
      <c r="E1375" s="185">
        <v>2</v>
      </c>
      <c r="F1375" s="186"/>
      <c r="G1375" s="187">
        <f t="shared" si="28"/>
        <v>0</v>
      </c>
      <c r="H1375" s="186"/>
      <c r="I1375" s="187">
        <f t="shared" si="29"/>
        <v>0</v>
      </c>
      <c r="J1375" s="186"/>
      <c r="K1375" s="187">
        <f t="shared" si="30"/>
        <v>0</v>
      </c>
      <c r="L1375" s="187">
        <v>21</v>
      </c>
      <c r="M1375" s="187">
        <f t="shared" si="31"/>
        <v>0</v>
      </c>
      <c r="N1375" s="185">
        <v>0</v>
      </c>
      <c r="O1375" s="185">
        <f t="shared" si="32"/>
        <v>0</v>
      </c>
      <c r="P1375" s="185">
        <v>0</v>
      </c>
      <c r="Q1375" s="185">
        <f t="shared" si="33"/>
        <v>0</v>
      </c>
      <c r="R1375" s="187"/>
      <c r="S1375" s="187" t="s">
        <v>560</v>
      </c>
      <c r="T1375" s="188" t="s">
        <v>739</v>
      </c>
      <c r="U1375" s="158">
        <v>0</v>
      </c>
      <c r="V1375" s="158">
        <f t="shared" si="34"/>
        <v>0</v>
      </c>
      <c r="W1375" s="158"/>
      <c r="X1375" s="158" t="s">
        <v>432</v>
      </c>
      <c r="Y1375" s="158" t="s">
        <v>433</v>
      </c>
      <c r="Z1375" s="148"/>
      <c r="AA1375" s="148"/>
      <c r="AB1375" s="148"/>
      <c r="AC1375" s="148"/>
      <c r="AD1375" s="148"/>
      <c r="AE1375" s="148"/>
      <c r="AF1375" s="148"/>
      <c r="AG1375" s="148" t="s">
        <v>434</v>
      </c>
      <c r="AH1375" s="148"/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ht="30.6" outlineLevel="1" x14ac:dyDescent="0.25">
      <c r="A1376" s="182">
        <v>266</v>
      </c>
      <c r="B1376" s="183" t="s">
        <v>1630</v>
      </c>
      <c r="C1376" s="193" t="s">
        <v>1631</v>
      </c>
      <c r="D1376" s="184" t="s">
        <v>779</v>
      </c>
      <c r="E1376" s="185">
        <v>1</v>
      </c>
      <c r="F1376" s="186"/>
      <c r="G1376" s="187">
        <f t="shared" si="28"/>
        <v>0</v>
      </c>
      <c r="H1376" s="186"/>
      <c r="I1376" s="187">
        <f t="shared" si="29"/>
        <v>0</v>
      </c>
      <c r="J1376" s="186"/>
      <c r="K1376" s="187">
        <f t="shared" si="30"/>
        <v>0</v>
      </c>
      <c r="L1376" s="187">
        <v>21</v>
      </c>
      <c r="M1376" s="187">
        <f t="shared" si="31"/>
        <v>0</v>
      </c>
      <c r="N1376" s="185">
        <v>0</v>
      </c>
      <c r="O1376" s="185">
        <f t="shared" si="32"/>
        <v>0</v>
      </c>
      <c r="P1376" s="185">
        <v>0</v>
      </c>
      <c r="Q1376" s="185">
        <f t="shared" si="33"/>
        <v>0</v>
      </c>
      <c r="R1376" s="187"/>
      <c r="S1376" s="187" t="s">
        <v>560</v>
      </c>
      <c r="T1376" s="188" t="s">
        <v>739</v>
      </c>
      <c r="U1376" s="158">
        <v>0</v>
      </c>
      <c r="V1376" s="158">
        <f t="shared" si="34"/>
        <v>0</v>
      </c>
      <c r="W1376" s="158"/>
      <c r="X1376" s="158" t="s">
        <v>432</v>
      </c>
      <c r="Y1376" s="158" t="s">
        <v>433</v>
      </c>
      <c r="Z1376" s="148"/>
      <c r="AA1376" s="148"/>
      <c r="AB1376" s="148"/>
      <c r="AC1376" s="148"/>
      <c r="AD1376" s="148"/>
      <c r="AE1376" s="148"/>
      <c r="AF1376" s="148"/>
      <c r="AG1376" s="148" t="s">
        <v>434</v>
      </c>
      <c r="AH1376" s="148"/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ht="30.6" outlineLevel="1" x14ac:dyDescent="0.25">
      <c r="A1377" s="182">
        <v>267</v>
      </c>
      <c r="B1377" s="183" t="s">
        <v>1632</v>
      </c>
      <c r="C1377" s="193" t="s">
        <v>1633</v>
      </c>
      <c r="D1377" s="184" t="s">
        <v>779</v>
      </c>
      <c r="E1377" s="185">
        <v>1</v>
      </c>
      <c r="F1377" s="186"/>
      <c r="G1377" s="187">
        <f t="shared" si="28"/>
        <v>0</v>
      </c>
      <c r="H1377" s="186"/>
      <c r="I1377" s="187">
        <f t="shared" si="29"/>
        <v>0</v>
      </c>
      <c r="J1377" s="186"/>
      <c r="K1377" s="187">
        <f t="shared" si="30"/>
        <v>0</v>
      </c>
      <c r="L1377" s="187">
        <v>21</v>
      </c>
      <c r="M1377" s="187">
        <f t="shared" si="31"/>
        <v>0</v>
      </c>
      <c r="N1377" s="185">
        <v>0</v>
      </c>
      <c r="O1377" s="185">
        <f t="shared" si="32"/>
        <v>0</v>
      </c>
      <c r="P1377" s="185">
        <v>0</v>
      </c>
      <c r="Q1377" s="185">
        <f t="shared" si="33"/>
        <v>0</v>
      </c>
      <c r="R1377" s="187"/>
      <c r="S1377" s="187" t="s">
        <v>560</v>
      </c>
      <c r="T1377" s="188" t="s">
        <v>739</v>
      </c>
      <c r="U1377" s="158">
        <v>0</v>
      </c>
      <c r="V1377" s="158">
        <f t="shared" si="34"/>
        <v>0</v>
      </c>
      <c r="W1377" s="158"/>
      <c r="X1377" s="158" t="s">
        <v>432</v>
      </c>
      <c r="Y1377" s="158" t="s">
        <v>433</v>
      </c>
      <c r="Z1377" s="148"/>
      <c r="AA1377" s="148"/>
      <c r="AB1377" s="148"/>
      <c r="AC1377" s="148"/>
      <c r="AD1377" s="148"/>
      <c r="AE1377" s="148"/>
      <c r="AF1377" s="148"/>
      <c r="AG1377" s="148" t="s">
        <v>434</v>
      </c>
      <c r="AH1377" s="148"/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ht="30.6" outlineLevel="1" x14ac:dyDescent="0.25">
      <c r="A1378" s="182">
        <v>268</v>
      </c>
      <c r="B1378" s="183" t="s">
        <v>1634</v>
      </c>
      <c r="C1378" s="193" t="s">
        <v>1635</v>
      </c>
      <c r="D1378" s="184" t="s">
        <v>779</v>
      </c>
      <c r="E1378" s="185">
        <v>2</v>
      </c>
      <c r="F1378" s="186"/>
      <c r="G1378" s="187">
        <f t="shared" si="28"/>
        <v>0</v>
      </c>
      <c r="H1378" s="186"/>
      <c r="I1378" s="187">
        <f t="shared" si="29"/>
        <v>0</v>
      </c>
      <c r="J1378" s="186"/>
      <c r="K1378" s="187">
        <f t="shared" si="30"/>
        <v>0</v>
      </c>
      <c r="L1378" s="187">
        <v>21</v>
      </c>
      <c r="M1378" s="187">
        <f t="shared" si="31"/>
        <v>0</v>
      </c>
      <c r="N1378" s="185">
        <v>0</v>
      </c>
      <c r="O1378" s="185">
        <f t="shared" si="32"/>
        <v>0</v>
      </c>
      <c r="P1378" s="185">
        <v>0</v>
      </c>
      <c r="Q1378" s="185">
        <f t="shared" si="33"/>
        <v>0</v>
      </c>
      <c r="R1378" s="187"/>
      <c r="S1378" s="187" t="s">
        <v>560</v>
      </c>
      <c r="T1378" s="188" t="s">
        <v>739</v>
      </c>
      <c r="U1378" s="158">
        <v>0</v>
      </c>
      <c r="V1378" s="158">
        <f t="shared" si="34"/>
        <v>0</v>
      </c>
      <c r="W1378" s="158"/>
      <c r="X1378" s="158" t="s">
        <v>432</v>
      </c>
      <c r="Y1378" s="158" t="s">
        <v>433</v>
      </c>
      <c r="Z1378" s="148"/>
      <c r="AA1378" s="148"/>
      <c r="AB1378" s="148"/>
      <c r="AC1378" s="148"/>
      <c r="AD1378" s="148"/>
      <c r="AE1378" s="148"/>
      <c r="AF1378" s="148"/>
      <c r="AG1378" s="148" t="s">
        <v>434</v>
      </c>
      <c r="AH1378" s="148"/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ht="40.799999999999997" outlineLevel="1" x14ac:dyDescent="0.25">
      <c r="A1379" s="182">
        <v>269</v>
      </c>
      <c r="B1379" s="183" t="s">
        <v>1636</v>
      </c>
      <c r="C1379" s="193" t="s">
        <v>1637</v>
      </c>
      <c r="D1379" s="184" t="s">
        <v>779</v>
      </c>
      <c r="E1379" s="185">
        <v>1</v>
      </c>
      <c r="F1379" s="186"/>
      <c r="G1379" s="187">
        <f t="shared" si="28"/>
        <v>0</v>
      </c>
      <c r="H1379" s="186"/>
      <c r="I1379" s="187">
        <f t="shared" si="29"/>
        <v>0</v>
      </c>
      <c r="J1379" s="186"/>
      <c r="K1379" s="187">
        <f t="shared" si="30"/>
        <v>0</v>
      </c>
      <c r="L1379" s="187">
        <v>21</v>
      </c>
      <c r="M1379" s="187">
        <f t="shared" si="31"/>
        <v>0</v>
      </c>
      <c r="N1379" s="185">
        <v>0</v>
      </c>
      <c r="O1379" s="185">
        <f t="shared" si="32"/>
        <v>0</v>
      </c>
      <c r="P1379" s="185">
        <v>0</v>
      </c>
      <c r="Q1379" s="185">
        <f t="shared" si="33"/>
        <v>0</v>
      </c>
      <c r="R1379" s="187"/>
      <c r="S1379" s="187" t="s">
        <v>560</v>
      </c>
      <c r="T1379" s="188" t="s">
        <v>739</v>
      </c>
      <c r="U1379" s="158">
        <v>0</v>
      </c>
      <c r="V1379" s="158">
        <f t="shared" si="34"/>
        <v>0</v>
      </c>
      <c r="W1379" s="158"/>
      <c r="X1379" s="158" t="s">
        <v>432</v>
      </c>
      <c r="Y1379" s="158" t="s">
        <v>433</v>
      </c>
      <c r="Z1379" s="148"/>
      <c r="AA1379" s="148"/>
      <c r="AB1379" s="148"/>
      <c r="AC1379" s="148"/>
      <c r="AD1379" s="148"/>
      <c r="AE1379" s="148"/>
      <c r="AF1379" s="148"/>
      <c r="AG1379" s="148" t="s">
        <v>434</v>
      </c>
      <c r="AH1379" s="148"/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ht="30.6" outlineLevel="1" x14ac:dyDescent="0.25">
      <c r="A1380" s="182">
        <v>270</v>
      </c>
      <c r="B1380" s="183" t="s">
        <v>1638</v>
      </c>
      <c r="C1380" s="193" t="s">
        <v>1639</v>
      </c>
      <c r="D1380" s="184" t="s">
        <v>779</v>
      </c>
      <c r="E1380" s="185">
        <v>1</v>
      </c>
      <c r="F1380" s="186"/>
      <c r="G1380" s="187">
        <f t="shared" si="28"/>
        <v>0</v>
      </c>
      <c r="H1380" s="186"/>
      <c r="I1380" s="187">
        <f t="shared" si="29"/>
        <v>0</v>
      </c>
      <c r="J1380" s="186"/>
      <c r="K1380" s="187">
        <f t="shared" si="30"/>
        <v>0</v>
      </c>
      <c r="L1380" s="187">
        <v>21</v>
      </c>
      <c r="M1380" s="187">
        <f t="shared" si="31"/>
        <v>0</v>
      </c>
      <c r="N1380" s="185">
        <v>0</v>
      </c>
      <c r="O1380" s="185">
        <f t="shared" si="32"/>
        <v>0</v>
      </c>
      <c r="P1380" s="185">
        <v>0</v>
      </c>
      <c r="Q1380" s="185">
        <f t="shared" si="33"/>
        <v>0</v>
      </c>
      <c r="R1380" s="187"/>
      <c r="S1380" s="187" t="s">
        <v>560</v>
      </c>
      <c r="T1380" s="188" t="s">
        <v>739</v>
      </c>
      <c r="U1380" s="158">
        <v>0</v>
      </c>
      <c r="V1380" s="158">
        <f t="shared" si="34"/>
        <v>0</v>
      </c>
      <c r="W1380" s="158"/>
      <c r="X1380" s="158" t="s">
        <v>432</v>
      </c>
      <c r="Y1380" s="158" t="s">
        <v>433</v>
      </c>
      <c r="Z1380" s="148"/>
      <c r="AA1380" s="148"/>
      <c r="AB1380" s="148"/>
      <c r="AC1380" s="148"/>
      <c r="AD1380" s="148"/>
      <c r="AE1380" s="148"/>
      <c r="AF1380" s="148"/>
      <c r="AG1380" s="148" t="s">
        <v>434</v>
      </c>
      <c r="AH1380" s="148"/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30.6" outlineLevel="1" x14ac:dyDescent="0.25">
      <c r="A1381" s="182">
        <v>271</v>
      </c>
      <c r="B1381" s="183" t="s">
        <v>1640</v>
      </c>
      <c r="C1381" s="193" t="s">
        <v>1641</v>
      </c>
      <c r="D1381" s="184" t="s">
        <v>779</v>
      </c>
      <c r="E1381" s="185">
        <v>6</v>
      </c>
      <c r="F1381" s="186"/>
      <c r="G1381" s="187">
        <f t="shared" si="28"/>
        <v>0</v>
      </c>
      <c r="H1381" s="186"/>
      <c r="I1381" s="187">
        <f t="shared" si="29"/>
        <v>0</v>
      </c>
      <c r="J1381" s="186"/>
      <c r="K1381" s="187">
        <f t="shared" si="30"/>
        <v>0</v>
      </c>
      <c r="L1381" s="187">
        <v>21</v>
      </c>
      <c r="M1381" s="187">
        <f t="shared" si="31"/>
        <v>0</v>
      </c>
      <c r="N1381" s="185">
        <v>0</v>
      </c>
      <c r="O1381" s="185">
        <f t="shared" si="32"/>
        <v>0</v>
      </c>
      <c r="P1381" s="185">
        <v>0</v>
      </c>
      <c r="Q1381" s="185">
        <f t="shared" si="33"/>
        <v>0</v>
      </c>
      <c r="R1381" s="187"/>
      <c r="S1381" s="187" t="s">
        <v>560</v>
      </c>
      <c r="T1381" s="188" t="s">
        <v>739</v>
      </c>
      <c r="U1381" s="158">
        <v>0</v>
      </c>
      <c r="V1381" s="158">
        <f t="shared" si="34"/>
        <v>0</v>
      </c>
      <c r="W1381" s="158"/>
      <c r="X1381" s="158" t="s">
        <v>432</v>
      </c>
      <c r="Y1381" s="158" t="s">
        <v>433</v>
      </c>
      <c r="Z1381" s="148"/>
      <c r="AA1381" s="148"/>
      <c r="AB1381" s="148"/>
      <c r="AC1381" s="148"/>
      <c r="AD1381" s="148"/>
      <c r="AE1381" s="148"/>
      <c r="AF1381" s="148"/>
      <c r="AG1381" s="148" t="s">
        <v>434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ht="30.6" outlineLevel="1" x14ac:dyDescent="0.25">
      <c r="A1382" s="182">
        <v>272</v>
      </c>
      <c r="B1382" s="183" t="s">
        <v>1642</v>
      </c>
      <c r="C1382" s="193" t="s">
        <v>1643</v>
      </c>
      <c r="D1382" s="184" t="s">
        <v>779</v>
      </c>
      <c r="E1382" s="185">
        <v>3</v>
      </c>
      <c r="F1382" s="186"/>
      <c r="G1382" s="187">
        <f t="shared" si="28"/>
        <v>0</v>
      </c>
      <c r="H1382" s="186"/>
      <c r="I1382" s="187">
        <f t="shared" si="29"/>
        <v>0</v>
      </c>
      <c r="J1382" s="186"/>
      <c r="K1382" s="187">
        <f t="shared" si="30"/>
        <v>0</v>
      </c>
      <c r="L1382" s="187">
        <v>21</v>
      </c>
      <c r="M1382" s="187">
        <f t="shared" si="31"/>
        <v>0</v>
      </c>
      <c r="N1382" s="185">
        <v>0</v>
      </c>
      <c r="O1382" s="185">
        <f t="shared" si="32"/>
        <v>0</v>
      </c>
      <c r="P1382" s="185">
        <v>0</v>
      </c>
      <c r="Q1382" s="185">
        <f t="shared" si="33"/>
        <v>0</v>
      </c>
      <c r="R1382" s="187"/>
      <c r="S1382" s="187" t="s">
        <v>560</v>
      </c>
      <c r="T1382" s="188" t="s">
        <v>739</v>
      </c>
      <c r="U1382" s="158">
        <v>0</v>
      </c>
      <c r="V1382" s="158">
        <f t="shared" si="34"/>
        <v>0</v>
      </c>
      <c r="W1382" s="158"/>
      <c r="X1382" s="158" t="s">
        <v>432</v>
      </c>
      <c r="Y1382" s="158" t="s">
        <v>433</v>
      </c>
      <c r="Z1382" s="148"/>
      <c r="AA1382" s="148"/>
      <c r="AB1382" s="148"/>
      <c r="AC1382" s="148"/>
      <c r="AD1382" s="148"/>
      <c r="AE1382" s="148"/>
      <c r="AF1382" s="148"/>
      <c r="AG1382" s="148" t="s">
        <v>434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48"/>
      <c r="BB1382" s="148"/>
      <c r="BC1382" s="148"/>
      <c r="BD1382" s="148"/>
      <c r="BE1382" s="148"/>
      <c r="BF1382" s="148"/>
      <c r="BG1382" s="148"/>
      <c r="BH1382" s="148"/>
    </row>
    <row r="1383" spans="1:60" ht="30.6" outlineLevel="1" x14ac:dyDescent="0.25">
      <c r="A1383" s="182">
        <v>273</v>
      </c>
      <c r="B1383" s="183" t="s">
        <v>1644</v>
      </c>
      <c r="C1383" s="193" t="s">
        <v>1645</v>
      </c>
      <c r="D1383" s="184" t="s">
        <v>779</v>
      </c>
      <c r="E1383" s="185">
        <v>1</v>
      </c>
      <c r="F1383" s="186"/>
      <c r="G1383" s="187">
        <f t="shared" si="28"/>
        <v>0</v>
      </c>
      <c r="H1383" s="186"/>
      <c r="I1383" s="187">
        <f t="shared" si="29"/>
        <v>0</v>
      </c>
      <c r="J1383" s="186"/>
      <c r="K1383" s="187">
        <f t="shared" si="30"/>
        <v>0</v>
      </c>
      <c r="L1383" s="187">
        <v>21</v>
      </c>
      <c r="M1383" s="187">
        <f t="shared" si="31"/>
        <v>0</v>
      </c>
      <c r="N1383" s="185">
        <v>0</v>
      </c>
      <c r="O1383" s="185">
        <f t="shared" si="32"/>
        <v>0</v>
      </c>
      <c r="P1383" s="185">
        <v>0</v>
      </c>
      <c r="Q1383" s="185">
        <f t="shared" si="33"/>
        <v>0</v>
      </c>
      <c r="R1383" s="187"/>
      <c r="S1383" s="187" t="s">
        <v>560</v>
      </c>
      <c r="T1383" s="188" t="s">
        <v>739</v>
      </c>
      <c r="U1383" s="158">
        <v>0</v>
      </c>
      <c r="V1383" s="158">
        <f t="shared" si="34"/>
        <v>0</v>
      </c>
      <c r="W1383" s="158"/>
      <c r="X1383" s="158" t="s">
        <v>432</v>
      </c>
      <c r="Y1383" s="158" t="s">
        <v>433</v>
      </c>
      <c r="Z1383" s="148"/>
      <c r="AA1383" s="148"/>
      <c r="AB1383" s="148"/>
      <c r="AC1383" s="148"/>
      <c r="AD1383" s="148"/>
      <c r="AE1383" s="148"/>
      <c r="AF1383" s="148"/>
      <c r="AG1383" s="148" t="s">
        <v>434</v>
      </c>
      <c r="AH1383" s="148"/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ht="30.6" outlineLevel="1" x14ac:dyDescent="0.25">
      <c r="A1384" s="182">
        <v>274</v>
      </c>
      <c r="B1384" s="183" t="s">
        <v>1646</v>
      </c>
      <c r="C1384" s="193" t="s">
        <v>1647</v>
      </c>
      <c r="D1384" s="184" t="s">
        <v>779</v>
      </c>
      <c r="E1384" s="185">
        <v>2</v>
      </c>
      <c r="F1384" s="186"/>
      <c r="G1384" s="187">
        <f t="shared" si="28"/>
        <v>0</v>
      </c>
      <c r="H1384" s="186"/>
      <c r="I1384" s="187">
        <f t="shared" si="29"/>
        <v>0</v>
      </c>
      <c r="J1384" s="186"/>
      <c r="K1384" s="187">
        <f t="shared" si="30"/>
        <v>0</v>
      </c>
      <c r="L1384" s="187">
        <v>21</v>
      </c>
      <c r="M1384" s="187">
        <f t="shared" si="31"/>
        <v>0</v>
      </c>
      <c r="N1384" s="185">
        <v>0</v>
      </c>
      <c r="O1384" s="185">
        <f t="shared" si="32"/>
        <v>0</v>
      </c>
      <c r="P1384" s="185">
        <v>0</v>
      </c>
      <c r="Q1384" s="185">
        <f t="shared" si="33"/>
        <v>0</v>
      </c>
      <c r="R1384" s="187"/>
      <c r="S1384" s="187" t="s">
        <v>560</v>
      </c>
      <c r="T1384" s="188" t="s">
        <v>739</v>
      </c>
      <c r="U1384" s="158">
        <v>0</v>
      </c>
      <c r="V1384" s="158">
        <f t="shared" si="34"/>
        <v>0</v>
      </c>
      <c r="W1384" s="158"/>
      <c r="X1384" s="158" t="s">
        <v>432</v>
      </c>
      <c r="Y1384" s="158" t="s">
        <v>433</v>
      </c>
      <c r="Z1384" s="148"/>
      <c r="AA1384" s="148"/>
      <c r="AB1384" s="148"/>
      <c r="AC1384" s="148"/>
      <c r="AD1384" s="148"/>
      <c r="AE1384" s="148"/>
      <c r="AF1384" s="148"/>
      <c r="AG1384" s="148" t="s">
        <v>434</v>
      </c>
      <c r="AH1384" s="148"/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ht="30.6" outlineLevel="1" x14ac:dyDescent="0.25">
      <c r="A1385" s="182">
        <v>275</v>
      </c>
      <c r="B1385" s="183" t="s">
        <v>1648</v>
      </c>
      <c r="C1385" s="193" t="s">
        <v>1649</v>
      </c>
      <c r="D1385" s="184" t="s">
        <v>779</v>
      </c>
      <c r="E1385" s="185">
        <v>2</v>
      </c>
      <c r="F1385" s="186"/>
      <c r="G1385" s="187">
        <f t="shared" si="28"/>
        <v>0</v>
      </c>
      <c r="H1385" s="186"/>
      <c r="I1385" s="187">
        <f t="shared" si="29"/>
        <v>0</v>
      </c>
      <c r="J1385" s="186"/>
      <c r="K1385" s="187">
        <f t="shared" si="30"/>
        <v>0</v>
      </c>
      <c r="L1385" s="187">
        <v>21</v>
      </c>
      <c r="M1385" s="187">
        <f t="shared" si="31"/>
        <v>0</v>
      </c>
      <c r="N1385" s="185">
        <v>0</v>
      </c>
      <c r="O1385" s="185">
        <f t="shared" si="32"/>
        <v>0</v>
      </c>
      <c r="P1385" s="185">
        <v>0</v>
      </c>
      <c r="Q1385" s="185">
        <f t="shared" si="33"/>
        <v>0</v>
      </c>
      <c r="R1385" s="187"/>
      <c r="S1385" s="187" t="s">
        <v>560</v>
      </c>
      <c r="T1385" s="188" t="s">
        <v>739</v>
      </c>
      <c r="U1385" s="158">
        <v>0</v>
      </c>
      <c r="V1385" s="158">
        <f t="shared" si="34"/>
        <v>0</v>
      </c>
      <c r="W1385" s="158"/>
      <c r="X1385" s="158" t="s">
        <v>432</v>
      </c>
      <c r="Y1385" s="158" t="s">
        <v>433</v>
      </c>
      <c r="Z1385" s="148"/>
      <c r="AA1385" s="148"/>
      <c r="AB1385" s="148"/>
      <c r="AC1385" s="148"/>
      <c r="AD1385" s="148"/>
      <c r="AE1385" s="148"/>
      <c r="AF1385" s="148"/>
      <c r="AG1385" s="148" t="s">
        <v>434</v>
      </c>
      <c r="AH1385" s="148"/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30.6" outlineLevel="1" x14ac:dyDescent="0.25">
      <c r="A1386" s="182">
        <v>276</v>
      </c>
      <c r="B1386" s="183" t="s">
        <v>1650</v>
      </c>
      <c r="C1386" s="193" t="s">
        <v>1651</v>
      </c>
      <c r="D1386" s="184" t="s">
        <v>779</v>
      </c>
      <c r="E1386" s="185">
        <v>1</v>
      </c>
      <c r="F1386" s="186"/>
      <c r="G1386" s="187">
        <f t="shared" si="28"/>
        <v>0</v>
      </c>
      <c r="H1386" s="186"/>
      <c r="I1386" s="187">
        <f t="shared" si="29"/>
        <v>0</v>
      </c>
      <c r="J1386" s="186"/>
      <c r="K1386" s="187">
        <f t="shared" si="30"/>
        <v>0</v>
      </c>
      <c r="L1386" s="187">
        <v>21</v>
      </c>
      <c r="M1386" s="187">
        <f t="shared" si="31"/>
        <v>0</v>
      </c>
      <c r="N1386" s="185">
        <v>0</v>
      </c>
      <c r="O1386" s="185">
        <f t="shared" si="32"/>
        <v>0</v>
      </c>
      <c r="P1386" s="185">
        <v>0</v>
      </c>
      <c r="Q1386" s="185">
        <f t="shared" si="33"/>
        <v>0</v>
      </c>
      <c r="R1386" s="187"/>
      <c r="S1386" s="187" t="s">
        <v>560</v>
      </c>
      <c r="T1386" s="188" t="s">
        <v>739</v>
      </c>
      <c r="U1386" s="158">
        <v>0</v>
      </c>
      <c r="V1386" s="158">
        <f t="shared" si="34"/>
        <v>0</v>
      </c>
      <c r="W1386" s="158"/>
      <c r="X1386" s="158" t="s">
        <v>432</v>
      </c>
      <c r="Y1386" s="158" t="s">
        <v>433</v>
      </c>
      <c r="Z1386" s="148"/>
      <c r="AA1386" s="148"/>
      <c r="AB1386" s="148"/>
      <c r="AC1386" s="148"/>
      <c r="AD1386" s="148"/>
      <c r="AE1386" s="148"/>
      <c r="AF1386" s="148"/>
      <c r="AG1386" s="148" t="s">
        <v>434</v>
      </c>
      <c r="AH1386" s="148"/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ht="30.6" outlineLevel="1" x14ac:dyDescent="0.25">
      <c r="A1387" s="182">
        <v>277</v>
      </c>
      <c r="B1387" s="183" t="s">
        <v>1652</v>
      </c>
      <c r="C1387" s="193" t="s">
        <v>1653</v>
      </c>
      <c r="D1387" s="184" t="s">
        <v>779</v>
      </c>
      <c r="E1387" s="185">
        <v>1</v>
      </c>
      <c r="F1387" s="186"/>
      <c r="G1387" s="187">
        <f t="shared" si="28"/>
        <v>0</v>
      </c>
      <c r="H1387" s="186"/>
      <c r="I1387" s="187">
        <f t="shared" si="29"/>
        <v>0</v>
      </c>
      <c r="J1387" s="186"/>
      <c r="K1387" s="187">
        <f t="shared" si="30"/>
        <v>0</v>
      </c>
      <c r="L1387" s="187">
        <v>21</v>
      </c>
      <c r="M1387" s="187">
        <f t="shared" si="31"/>
        <v>0</v>
      </c>
      <c r="N1387" s="185">
        <v>0</v>
      </c>
      <c r="O1387" s="185">
        <f t="shared" si="32"/>
        <v>0</v>
      </c>
      <c r="P1387" s="185">
        <v>0</v>
      </c>
      <c r="Q1387" s="185">
        <f t="shared" si="33"/>
        <v>0</v>
      </c>
      <c r="R1387" s="187"/>
      <c r="S1387" s="187" t="s">
        <v>560</v>
      </c>
      <c r="T1387" s="188" t="s">
        <v>739</v>
      </c>
      <c r="U1387" s="158">
        <v>0</v>
      </c>
      <c r="V1387" s="158">
        <f t="shared" si="34"/>
        <v>0</v>
      </c>
      <c r="W1387" s="158"/>
      <c r="X1387" s="158" t="s">
        <v>432</v>
      </c>
      <c r="Y1387" s="158" t="s">
        <v>433</v>
      </c>
      <c r="Z1387" s="148"/>
      <c r="AA1387" s="148"/>
      <c r="AB1387" s="148"/>
      <c r="AC1387" s="148"/>
      <c r="AD1387" s="148"/>
      <c r="AE1387" s="148"/>
      <c r="AF1387" s="148"/>
      <c r="AG1387" s="148" t="s">
        <v>434</v>
      </c>
      <c r="AH1387" s="148"/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ht="30.6" outlineLevel="1" x14ac:dyDescent="0.25">
      <c r="A1388" s="182">
        <v>278</v>
      </c>
      <c r="B1388" s="183" t="s">
        <v>1654</v>
      </c>
      <c r="C1388" s="193" t="s">
        <v>1655</v>
      </c>
      <c r="D1388" s="184" t="s">
        <v>779</v>
      </c>
      <c r="E1388" s="185">
        <v>1</v>
      </c>
      <c r="F1388" s="186"/>
      <c r="G1388" s="187">
        <f t="shared" ref="G1388:G1419" si="35">ROUND(E1388*F1388,2)</f>
        <v>0</v>
      </c>
      <c r="H1388" s="186"/>
      <c r="I1388" s="187">
        <f t="shared" ref="I1388:I1419" si="36">ROUND(E1388*H1388,2)</f>
        <v>0</v>
      </c>
      <c r="J1388" s="186"/>
      <c r="K1388" s="187">
        <f t="shared" ref="K1388:K1419" si="37">ROUND(E1388*J1388,2)</f>
        <v>0</v>
      </c>
      <c r="L1388" s="187">
        <v>21</v>
      </c>
      <c r="M1388" s="187">
        <f t="shared" ref="M1388:M1419" si="38">G1388*(1+L1388/100)</f>
        <v>0</v>
      </c>
      <c r="N1388" s="185">
        <v>0</v>
      </c>
      <c r="O1388" s="185">
        <f t="shared" ref="O1388:O1419" si="39">ROUND(E1388*N1388,2)</f>
        <v>0</v>
      </c>
      <c r="P1388" s="185">
        <v>0</v>
      </c>
      <c r="Q1388" s="185">
        <f t="shared" ref="Q1388:Q1419" si="40">ROUND(E1388*P1388,2)</f>
        <v>0</v>
      </c>
      <c r="R1388" s="187"/>
      <c r="S1388" s="187" t="s">
        <v>560</v>
      </c>
      <c r="T1388" s="188" t="s">
        <v>739</v>
      </c>
      <c r="U1388" s="158">
        <v>0</v>
      </c>
      <c r="V1388" s="158">
        <f t="shared" ref="V1388:V1419" si="41">ROUND(E1388*U1388,2)</f>
        <v>0</v>
      </c>
      <c r="W1388" s="158"/>
      <c r="X1388" s="158" t="s">
        <v>432</v>
      </c>
      <c r="Y1388" s="158" t="s">
        <v>433</v>
      </c>
      <c r="Z1388" s="148"/>
      <c r="AA1388" s="148"/>
      <c r="AB1388" s="148"/>
      <c r="AC1388" s="148"/>
      <c r="AD1388" s="148"/>
      <c r="AE1388" s="148"/>
      <c r="AF1388" s="148"/>
      <c r="AG1388" s="148" t="s">
        <v>434</v>
      </c>
      <c r="AH1388" s="148"/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ht="30.6" outlineLevel="1" x14ac:dyDescent="0.25">
      <c r="A1389" s="182">
        <v>279</v>
      </c>
      <c r="B1389" s="183" t="s">
        <v>1656</v>
      </c>
      <c r="C1389" s="193" t="s">
        <v>1657</v>
      </c>
      <c r="D1389" s="184" t="s">
        <v>779</v>
      </c>
      <c r="E1389" s="185">
        <v>1</v>
      </c>
      <c r="F1389" s="186"/>
      <c r="G1389" s="187">
        <f t="shared" si="35"/>
        <v>0</v>
      </c>
      <c r="H1389" s="186"/>
      <c r="I1389" s="187">
        <f t="shared" si="36"/>
        <v>0</v>
      </c>
      <c r="J1389" s="186"/>
      <c r="K1389" s="187">
        <f t="shared" si="37"/>
        <v>0</v>
      </c>
      <c r="L1389" s="187">
        <v>21</v>
      </c>
      <c r="M1389" s="187">
        <f t="shared" si="38"/>
        <v>0</v>
      </c>
      <c r="N1389" s="185">
        <v>0</v>
      </c>
      <c r="O1389" s="185">
        <f t="shared" si="39"/>
        <v>0</v>
      </c>
      <c r="P1389" s="185">
        <v>0</v>
      </c>
      <c r="Q1389" s="185">
        <f t="shared" si="40"/>
        <v>0</v>
      </c>
      <c r="R1389" s="187"/>
      <c r="S1389" s="187" t="s">
        <v>560</v>
      </c>
      <c r="T1389" s="188" t="s">
        <v>739</v>
      </c>
      <c r="U1389" s="158">
        <v>0</v>
      </c>
      <c r="V1389" s="158">
        <f t="shared" si="41"/>
        <v>0</v>
      </c>
      <c r="W1389" s="158"/>
      <c r="X1389" s="158" t="s">
        <v>432</v>
      </c>
      <c r="Y1389" s="158" t="s">
        <v>433</v>
      </c>
      <c r="Z1389" s="148"/>
      <c r="AA1389" s="148"/>
      <c r="AB1389" s="148"/>
      <c r="AC1389" s="148"/>
      <c r="AD1389" s="148"/>
      <c r="AE1389" s="148"/>
      <c r="AF1389" s="148"/>
      <c r="AG1389" s="148" t="s">
        <v>434</v>
      </c>
      <c r="AH1389" s="148"/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ht="30.6" outlineLevel="1" x14ac:dyDescent="0.25">
      <c r="A1390" s="182">
        <v>280</v>
      </c>
      <c r="B1390" s="183" t="s">
        <v>1658</v>
      </c>
      <c r="C1390" s="193" t="s">
        <v>1659</v>
      </c>
      <c r="D1390" s="184" t="s">
        <v>779</v>
      </c>
      <c r="E1390" s="185">
        <v>2</v>
      </c>
      <c r="F1390" s="186"/>
      <c r="G1390" s="187">
        <f t="shared" si="35"/>
        <v>0</v>
      </c>
      <c r="H1390" s="186"/>
      <c r="I1390" s="187">
        <f t="shared" si="36"/>
        <v>0</v>
      </c>
      <c r="J1390" s="186"/>
      <c r="K1390" s="187">
        <f t="shared" si="37"/>
        <v>0</v>
      </c>
      <c r="L1390" s="187">
        <v>21</v>
      </c>
      <c r="M1390" s="187">
        <f t="shared" si="38"/>
        <v>0</v>
      </c>
      <c r="N1390" s="185">
        <v>0</v>
      </c>
      <c r="O1390" s="185">
        <f t="shared" si="39"/>
        <v>0</v>
      </c>
      <c r="P1390" s="185">
        <v>0</v>
      </c>
      <c r="Q1390" s="185">
        <f t="shared" si="40"/>
        <v>0</v>
      </c>
      <c r="R1390" s="187"/>
      <c r="S1390" s="187" t="s">
        <v>560</v>
      </c>
      <c r="T1390" s="188" t="s">
        <v>739</v>
      </c>
      <c r="U1390" s="158">
        <v>0</v>
      </c>
      <c r="V1390" s="158">
        <f t="shared" si="41"/>
        <v>0</v>
      </c>
      <c r="W1390" s="158"/>
      <c r="X1390" s="158" t="s">
        <v>432</v>
      </c>
      <c r="Y1390" s="158" t="s">
        <v>433</v>
      </c>
      <c r="Z1390" s="148"/>
      <c r="AA1390" s="148"/>
      <c r="AB1390" s="148"/>
      <c r="AC1390" s="148"/>
      <c r="AD1390" s="148"/>
      <c r="AE1390" s="148"/>
      <c r="AF1390" s="148"/>
      <c r="AG1390" s="148" t="s">
        <v>434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40.799999999999997" outlineLevel="1" x14ac:dyDescent="0.25">
      <c r="A1391" s="182">
        <v>281</v>
      </c>
      <c r="B1391" s="183" t="s">
        <v>1660</v>
      </c>
      <c r="C1391" s="193" t="s">
        <v>1661</v>
      </c>
      <c r="D1391" s="184" t="s">
        <v>779</v>
      </c>
      <c r="E1391" s="185">
        <v>1</v>
      </c>
      <c r="F1391" s="186"/>
      <c r="G1391" s="187">
        <f t="shared" si="35"/>
        <v>0</v>
      </c>
      <c r="H1391" s="186"/>
      <c r="I1391" s="187">
        <f t="shared" si="36"/>
        <v>0</v>
      </c>
      <c r="J1391" s="186"/>
      <c r="K1391" s="187">
        <f t="shared" si="37"/>
        <v>0</v>
      </c>
      <c r="L1391" s="187">
        <v>21</v>
      </c>
      <c r="M1391" s="187">
        <f t="shared" si="38"/>
        <v>0</v>
      </c>
      <c r="N1391" s="185">
        <v>0</v>
      </c>
      <c r="O1391" s="185">
        <f t="shared" si="39"/>
        <v>0</v>
      </c>
      <c r="P1391" s="185">
        <v>0</v>
      </c>
      <c r="Q1391" s="185">
        <f t="shared" si="40"/>
        <v>0</v>
      </c>
      <c r="R1391" s="187"/>
      <c r="S1391" s="187" t="s">
        <v>560</v>
      </c>
      <c r="T1391" s="188" t="s">
        <v>739</v>
      </c>
      <c r="U1391" s="158">
        <v>0</v>
      </c>
      <c r="V1391" s="158">
        <f t="shared" si="41"/>
        <v>0</v>
      </c>
      <c r="W1391" s="158"/>
      <c r="X1391" s="158" t="s">
        <v>432</v>
      </c>
      <c r="Y1391" s="158" t="s">
        <v>433</v>
      </c>
      <c r="Z1391" s="148"/>
      <c r="AA1391" s="148"/>
      <c r="AB1391" s="148"/>
      <c r="AC1391" s="148"/>
      <c r="AD1391" s="148"/>
      <c r="AE1391" s="148"/>
      <c r="AF1391" s="148"/>
      <c r="AG1391" s="148" t="s">
        <v>434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ht="30.6" outlineLevel="1" x14ac:dyDescent="0.25">
      <c r="A1392" s="182">
        <v>282</v>
      </c>
      <c r="B1392" s="183" t="s">
        <v>1662</v>
      </c>
      <c r="C1392" s="193" t="s">
        <v>1663</v>
      </c>
      <c r="D1392" s="184" t="s">
        <v>779</v>
      </c>
      <c r="E1392" s="185">
        <v>2</v>
      </c>
      <c r="F1392" s="186"/>
      <c r="G1392" s="187">
        <f t="shared" si="35"/>
        <v>0</v>
      </c>
      <c r="H1392" s="186"/>
      <c r="I1392" s="187">
        <f t="shared" si="36"/>
        <v>0</v>
      </c>
      <c r="J1392" s="186"/>
      <c r="K1392" s="187">
        <f t="shared" si="37"/>
        <v>0</v>
      </c>
      <c r="L1392" s="187">
        <v>21</v>
      </c>
      <c r="M1392" s="187">
        <f t="shared" si="38"/>
        <v>0</v>
      </c>
      <c r="N1392" s="185">
        <v>0</v>
      </c>
      <c r="O1392" s="185">
        <f t="shared" si="39"/>
        <v>0</v>
      </c>
      <c r="P1392" s="185">
        <v>0</v>
      </c>
      <c r="Q1392" s="185">
        <f t="shared" si="40"/>
        <v>0</v>
      </c>
      <c r="R1392" s="187"/>
      <c r="S1392" s="187" t="s">
        <v>560</v>
      </c>
      <c r="T1392" s="188" t="s">
        <v>739</v>
      </c>
      <c r="U1392" s="158">
        <v>0</v>
      </c>
      <c r="V1392" s="158">
        <f t="shared" si="41"/>
        <v>0</v>
      </c>
      <c r="W1392" s="158"/>
      <c r="X1392" s="158" t="s">
        <v>432</v>
      </c>
      <c r="Y1392" s="158" t="s">
        <v>433</v>
      </c>
      <c r="Z1392" s="148"/>
      <c r="AA1392" s="148"/>
      <c r="AB1392" s="148"/>
      <c r="AC1392" s="148"/>
      <c r="AD1392" s="148"/>
      <c r="AE1392" s="148"/>
      <c r="AF1392" s="148"/>
      <c r="AG1392" s="148" t="s">
        <v>434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ht="40.799999999999997" outlineLevel="1" x14ac:dyDescent="0.25">
      <c r="A1393" s="182">
        <v>283</v>
      </c>
      <c r="B1393" s="183" t="s">
        <v>1664</v>
      </c>
      <c r="C1393" s="193" t="s">
        <v>1665</v>
      </c>
      <c r="D1393" s="184" t="s">
        <v>738</v>
      </c>
      <c r="E1393" s="185">
        <v>7.6</v>
      </c>
      <c r="F1393" s="186"/>
      <c r="G1393" s="187">
        <f t="shared" si="35"/>
        <v>0</v>
      </c>
      <c r="H1393" s="186"/>
      <c r="I1393" s="187">
        <f t="shared" si="36"/>
        <v>0</v>
      </c>
      <c r="J1393" s="186"/>
      <c r="K1393" s="187">
        <f t="shared" si="37"/>
        <v>0</v>
      </c>
      <c r="L1393" s="187">
        <v>21</v>
      </c>
      <c r="M1393" s="187">
        <f t="shared" si="38"/>
        <v>0</v>
      </c>
      <c r="N1393" s="185">
        <v>0</v>
      </c>
      <c r="O1393" s="185">
        <f t="shared" si="39"/>
        <v>0</v>
      </c>
      <c r="P1393" s="185">
        <v>0</v>
      </c>
      <c r="Q1393" s="185">
        <f t="shared" si="40"/>
        <v>0</v>
      </c>
      <c r="R1393" s="187"/>
      <c r="S1393" s="187" t="s">
        <v>560</v>
      </c>
      <c r="T1393" s="188" t="s">
        <v>739</v>
      </c>
      <c r="U1393" s="158">
        <v>0</v>
      </c>
      <c r="V1393" s="158">
        <f t="shared" si="41"/>
        <v>0</v>
      </c>
      <c r="W1393" s="158"/>
      <c r="X1393" s="158" t="s">
        <v>432</v>
      </c>
      <c r="Y1393" s="158" t="s">
        <v>433</v>
      </c>
      <c r="Z1393" s="148"/>
      <c r="AA1393" s="148"/>
      <c r="AB1393" s="148"/>
      <c r="AC1393" s="148"/>
      <c r="AD1393" s="148"/>
      <c r="AE1393" s="148"/>
      <c r="AF1393" s="148"/>
      <c r="AG1393" s="148" t="s">
        <v>434</v>
      </c>
      <c r="AH1393" s="148"/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ht="40.799999999999997" outlineLevel="1" x14ac:dyDescent="0.25">
      <c r="A1394" s="182">
        <v>284</v>
      </c>
      <c r="B1394" s="183" t="s">
        <v>1666</v>
      </c>
      <c r="C1394" s="193" t="s">
        <v>1667</v>
      </c>
      <c r="D1394" s="184" t="s">
        <v>738</v>
      </c>
      <c r="E1394" s="185">
        <v>12.4</v>
      </c>
      <c r="F1394" s="186"/>
      <c r="G1394" s="187">
        <f t="shared" si="35"/>
        <v>0</v>
      </c>
      <c r="H1394" s="186"/>
      <c r="I1394" s="187">
        <f t="shared" si="36"/>
        <v>0</v>
      </c>
      <c r="J1394" s="186"/>
      <c r="K1394" s="187">
        <f t="shared" si="37"/>
        <v>0</v>
      </c>
      <c r="L1394" s="187">
        <v>21</v>
      </c>
      <c r="M1394" s="187">
        <f t="shared" si="38"/>
        <v>0</v>
      </c>
      <c r="N1394" s="185">
        <v>0</v>
      </c>
      <c r="O1394" s="185">
        <f t="shared" si="39"/>
        <v>0</v>
      </c>
      <c r="P1394" s="185">
        <v>0</v>
      </c>
      <c r="Q1394" s="185">
        <f t="shared" si="40"/>
        <v>0</v>
      </c>
      <c r="R1394" s="187"/>
      <c r="S1394" s="187" t="s">
        <v>560</v>
      </c>
      <c r="T1394" s="188" t="s">
        <v>739</v>
      </c>
      <c r="U1394" s="158">
        <v>0</v>
      </c>
      <c r="V1394" s="158">
        <f t="shared" si="41"/>
        <v>0</v>
      </c>
      <c r="W1394" s="158"/>
      <c r="X1394" s="158" t="s">
        <v>432</v>
      </c>
      <c r="Y1394" s="158" t="s">
        <v>433</v>
      </c>
      <c r="Z1394" s="148"/>
      <c r="AA1394" s="148"/>
      <c r="AB1394" s="148"/>
      <c r="AC1394" s="148"/>
      <c r="AD1394" s="148"/>
      <c r="AE1394" s="148"/>
      <c r="AF1394" s="148"/>
      <c r="AG1394" s="148" t="s">
        <v>434</v>
      </c>
      <c r="AH1394" s="148"/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ht="40.799999999999997" outlineLevel="1" x14ac:dyDescent="0.25">
      <c r="A1395" s="182">
        <v>285</v>
      </c>
      <c r="B1395" s="183" t="s">
        <v>1668</v>
      </c>
      <c r="C1395" s="193" t="s">
        <v>1669</v>
      </c>
      <c r="D1395" s="184" t="s">
        <v>738</v>
      </c>
      <c r="E1395" s="185">
        <v>4.8</v>
      </c>
      <c r="F1395" s="186"/>
      <c r="G1395" s="187">
        <f t="shared" si="35"/>
        <v>0</v>
      </c>
      <c r="H1395" s="186"/>
      <c r="I1395" s="187">
        <f t="shared" si="36"/>
        <v>0</v>
      </c>
      <c r="J1395" s="186"/>
      <c r="K1395" s="187">
        <f t="shared" si="37"/>
        <v>0</v>
      </c>
      <c r="L1395" s="187">
        <v>21</v>
      </c>
      <c r="M1395" s="187">
        <f t="shared" si="38"/>
        <v>0</v>
      </c>
      <c r="N1395" s="185">
        <v>0</v>
      </c>
      <c r="O1395" s="185">
        <f t="shared" si="39"/>
        <v>0</v>
      </c>
      <c r="P1395" s="185">
        <v>0</v>
      </c>
      <c r="Q1395" s="185">
        <f t="shared" si="40"/>
        <v>0</v>
      </c>
      <c r="R1395" s="187"/>
      <c r="S1395" s="187" t="s">
        <v>560</v>
      </c>
      <c r="T1395" s="188" t="s">
        <v>739</v>
      </c>
      <c r="U1395" s="158">
        <v>0</v>
      </c>
      <c r="V1395" s="158">
        <f t="shared" si="41"/>
        <v>0</v>
      </c>
      <c r="W1395" s="158"/>
      <c r="X1395" s="158" t="s">
        <v>432</v>
      </c>
      <c r="Y1395" s="158" t="s">
        <v>433</v>
      </c>
      <c r="Z1395" s="148"/>
      <c r="AA1395" s="148"/>
      <c r="AB1395" s="148"/>
      <c r="AC1395" s="148"/>
      <c r="AD1395" s="148"/>
      <c r="AE1395" s="148"/>
      <c r="AF1395" s="148"/>
      <c r="AG1395" s="148" t="s">
        <v>434</v>
      </c>
      <c r="AH1395" s="148"/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ht="40.799999999999997" outlineLevel="1" x14ac:dyDescent="0.25">
      <c r="A1396" s="182">
        <v>286</v>
      </c>
      <c r="B1396" s="183" t="s">
        <v>1670</v>
      </c>
      <c r="C1396" s="193" t="s">
        <v>1671</v>
      </c>
      <c r="D1396" s="184" t="s">
        <v>738</v>
      </c>
      <c r="E1396" s="185">
        <v>44</v>
      </c>
      <c r="F1396" s="186"/>
      <c r="G1396" s="187">
        <f t="shared" si="35"/>
        <v>0</v>
      </c>
      <c r="H1396" s="186"/>
      <c r="I1396" s="187">
        <f t="shared" si="36"/>
        <v>0</v>
      </c>
      <c r="J1396" s="186"/>
      <c r="K1396" s="187">
        <f t="shared" si="37"/>
        <v>0</v>
      </c>
      <c r="L1396" s="187">
        <v>21</v>
      </c>
      <c r="M1396" s="187">
        <f t="shared" si="38"/>
        <v>0</v>
      </c>
      <c r="N1396" s="185">
        <v>0</v>
      </c>
      <c r="O1396" s="185">
        <f t="shared" si="39"/>
        <v>0</v>
      </c>
      <c r="P1396" s="185">
        <v>0</v>
      </c>
      <c r="Q1396" s="185">
        <f t="shared" si="40"/>
        <v>0</v>
      </c>
      <c r="R1396" s="187"/>
      <c r="S1396" s="187" t="s">
        <v>560</v>
      </c>
      <c r="T1396" s="188" t="s">
        <v>739</v>
      </c>
      <c r="U1396" s="158">
        <v>0</v>
      </c>
      <c r="V1396" s="158">
        <f t="shared" si="41"/>
        <v>0</v>
      </c>
      <c r="W1396" s="158"/>
      <c r="X1396" s="158" t="s">
        <v>432</v>
      </c>
      <c r="Y1396" s="158" t="s">
        <v>433</v>
      </c>
      <c r="Z1396" s="148"/>
      <c r="AA1396" s="148"/>
      <c r="AB1396" s="148"/>
      <c r="AC1396" s="148"/>
      <c r="AD1396" s="148"/>
      <c r="AE1396" s="148"/>
      <c r="AF1396" s="148"/>
      <c r="AG1396" s="148" t="s">
        <v>434</v>
      </c>
      <c r="AH1396" s="148"/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ht="30.6" outlineLevel="1" x14ac:dyDescent="0.25">
      <c r="A1397" s="182">
        <v>287</v>
      </c>
      <c r="B1397" s="183" t="s">
        <v>1672</v>
      </c>
      <c r="C1397" s="193" t="s">
        <v>1673</v>
      </c>
      <c r="D1397" s="184" t="s">
        <v>1435</v>
      </c>
      <c r="E1397" s="185">
        <v>1</v>
      </c>
      <c r="F1397" s="186"/>
      <c r="G1397" s="187">
        <f t="shared" si="35"/>
        <v>0</v>
      </c>
      <c r="H1397" s="186"/>
      <c r="I1397" s="187">
        <f t="shared" si="36"/>
        <v>0</v>
      </c>
      <c r="J1397" s="186"/>
      <c r="K1397" s="187">
        <f t="shared" si="37"/>
        <v>0</v>
      </c>
      <c r="L1397" s="187">
        <v>21</v>
      </c>
      <c r="M1397" s="187">
        <f t="shared" si="38"/>
        <v>0</v>
      </c>
      <c r="N1397" s="185">
        <v>0</v>
      </c>
      <c r="O1397" s="185">
        <f t="shared" si="39"/>
        <v>0</v>
      </c>
      <c r="P1397" s="185">
        <v>0</v>
      </c>
      <c r="Q1397" s="185">
        <f t="shared" si="40"/>
        <v>0</v>
      </c>
      <c r="R1397" s="187"/>
      <c r="S1397" s="187" t="s">
        <v>560</v>
      </c>
      <c r="T1397" s="188" t="s">
        <v>739</v>
      </c>
      <c r="U1397" s="158">
        <v>0</v>
      </c>
      <c r="V1397" s="158">
        <f t="shared" si="41"/>
        <v>0</v>
      </c>
      <c r="W1397" s="158"/>
      <c r="X1397" s="158" t="s">
        <v>432</v>
      </c>
      <c r="Y1397" s="158" t="s">
        <v>433</v>
      </c>
      <c r="Z1397" s="148"/>
      <c r="AA1397" s="148"/>
      <c r="AB1397" s="148"/>
      <c r="AC1397" s="148"/>
      <c r="AD1397" s="148"/>
      <c r="AE1397" s="148"/>
      <c r="AF1397" s="148"/>
      <c r="AG1397" s="148" t="s">
        <v>434</v>
      </c>
      <c r="AH1397" s="148"/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ht="30.6" outlineLevel="1" x14ac:dyDescent="0.25">
      <c r="A1398" s="182">
        <v>288</v>
      </c>
      <c r="B1398" s="183" t="s">
        <v>1674</v>
      </c>
      <c r="C1398" s="193" t="s">
        <v>1675</v>
      </c>
      <c r="D1398" s="184" t="s">
        <v>779</v>
      </c>
      <c r="E1398" s="185">
        <v>9</v>
      </c>
      <c r="F1398" s="186"/>
      <c r="G1398" s="187">
        <f t="shared" si="35"/>
        <v>0</v>
      </c>
      <c r="H1398" s="186"/>
      <c r="I1398" s="187">
        <f t="shared" si="36"/>
        <v>0</v>
      </c>
      <c r="J1398" s="186"/>
      <c r="K1398" s="187">
        <f t="shared" si="37"/>
        <v>0</v>
      </c>
      <c r="L1398" s="187">
        <v>21</v>
      </c>
      <c r="M1398" s="187">
        <f t="shared" si="38"/>
        <v>0</v>
      </c>
      <c r="N1398" s="185">
        <v>0</v>
      </c>
      <c r="O1398" s="185">
        <f t="shared" si="39"/>
        <v>0</v>
      </c>
      <c r="P1398" s="185">
        <v>0</v>
      </c>
      <c r="Q1398" s="185">
        <f t="shared" si="40"/>
        <v>0</v>
      </c>
      <c r="R1398" s="187"/>
      <c r="S1398" s="187" t="s">
        <v>560</v>
      </c>
      <c r="T1398" s="188" t="s">
        <v>739</v>
      </c>
      <c r="U1398" s="158">
        <v>0</v>
      </c>
      <c r="V1398" s="158">
        <f t="shared" si="41"/>
        <v>0</v>
      </c>
      <c r="W1398" s="158"/>
      <c r="X1398" s="158" t="s">
        <v>432</v>
      </c>
      <c r="Y1398" s="158" t="s">
        <v>433</v>
      </c>
      <c r="Z1398" s="148"/>
      <c r="AA1398" s="148"/>
      <c r="AB1398" s="148"/>
      <c r="AC1398" s="148"/>
      <c r="AD1398" s="148"/>
      <c r="AE1398" s="148"/>
      <c r="AF1398" s="148"/>
      <c r="AG1398" s="148" t="s">
        <v>434</v>
      </c>
      <c r="AH1398" s="148"/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ht="30.6" outlineLevel="1" x14ac:dyDescent="0.25">
      <c r="A1399" s="182">
        <v>289</v>
      </c>
      <c r="B1399" s="183" t="s">
        <v>1676</v>
      </c>
      <c r="C1399" s="193" t="s">
        <v>1677</v>
      </c>
      <c r="D1399" s="184" t="s">
        <v>738</v>
      </c>
      <c r="E1399" s="185">
        <v>62</v>
      </c>
      <c r="F1399" s="186"/>
      <c r="G1399" s="187">
        <f t="shared" si="35"/>
        <v>0</v>
      </c>
      <c r="H1399" s="186"/>
      <c r="I1399" s="187">
        <f t="shared" si="36"/>
        <v>0</v>
      </c>
      <c r="J1399" s="186"/>
      <c r="K1399" s="187">
        <f t="shared" si="37"/>
        <v>0</v>
      </c>
      <c r="L1399" s="187">
        <v>21</v>
      </c>
      <c r="M1399" s="187">
        <f t="shared" si="38"/>
        <v>0</v>
      </c>
      <c r="N1399" s="185">
        <v>0</v>
      </c>
      <c r="O1399" s="185">
        <f t="shared" si="39"/>
        <v>0</v>
      </c>
      <c r="P1399" s="185">
        <v>0</v>
      </c>
      <c r="Q1399" s="185">
        <f t="shared" si="40"/>
        <v>0</v>
      </c>
      <c r="R1399" s="187"/>
      <c r="S1399" s="187" t="s">
        <v>560</v>
      </c>
      <c r="T1399" s="188" t="s">
        <v>739</v>
      </c>
      <c r="U1399" s="158">
        <v>0</v>
      </c>
      <c r="V1399" s="158">
        <f t="shared" si="41"/>
        <v>0</v>
      </c>
      <c r="W1399" s="158"/>
      <c r="X1399" s="158" t="s">
        <v>432</v>
      </c>
      <c r="Y1399" s="158" t="s">
        <v>433</v>
      </c>
      <c r="Z1399" s="148"/>
      <c r="AA1399" s="148"/>
      <c r="AB1399" s="148"/>
      <c r="AC1399" s="148"/>
      <c r="AD1399" s="148"/>
      <c r="AE1399" s="148"/>
      <c r="AF1399" s="148"/>
      <c r="AG1399" s="148" t="s">
        <v>434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ht="40.799999999999997" outlineLevel="1" x14ac:dyDescent="0.25">
      <c r="A1400" s="182">
        <v>290</v>
      </c>
      <c r="B1400" s="183" t="s">
        <v>1678</v>
      </c>
      <c r="C1400" s="193" t="s">
        <v>1679</v>
      </c>
      <c r="D1400" s="184" t="s">
        <v>779</v>
      </c>
      <c r="E1400" s="185">
        <v>2</v>
      </c>
      <c r="F1400" s="186"/>
      <c r="G1400" s="187">
        <f t="shared" si="35"/>
        <v>0</v>
      </c>
      <c r="H1400" s="186"/>
      <c r="I1400" s="187">
        <f t="shared" si="36"/>
        <v>0</v>
      </c>
      <c r="J1400" s="186"/>
      <c r="K1400" s="187">
        <f t="shared" si="37"/>
        <v>0</v>
      </c>
      <c r="L1400" s="187">
        <v>21</v>
      </c>
      <c r="M1400" s="187">
        <f t="shared" si="38"/>
        <v>0</v>
      </c>
      <c r="N1400" s="185">
        <v>0</v>
      </c>
      <c r="O1400" s="185">
        <f t="shared" si="39"/>
        <v>0</v>
      </c>
      <c r="P1400" s="185">
        <v>0</v>
      </c>
      <c r="Q1400" s="185">
        <f t="shared" si="40"/>
        <v>0</v>
      </c>
      <c r="R1400" s="187"/>
      <c r="S1400" s="187" t="s">
        <v>560</v>
      </c>
      <c r="T1400" s="188" t="s">
        <v>739</v>
      </c>
      <c r="U1400" s="158">
        <v>0</v>
      </c>
      <c r="V1400" s="158">
        <f t="shared" si="41"/>
        <v>0</v>
      </c>
      <c r="W1400" s="158"/>
      <c r="X1400" s="158" t="s">
        <v>432</v>
      </c>
      <c r="Y1400" s="158" t="s">
        <v>433</v>
      </c>
      <c r="Z1400" s="148"/>
      <c r="AA1400" s="148"/>
      <c r="AB1400" s="148"/>
      <c r="AC1400" s="148"/>
      <c r="AD1400" s="148"/>
      <c r="AE1400" s="148"/>
      <c r="AF1400" s="148"/>
      <c r="AG1400" s="148" t="s">
        <v>434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ht="40.799999999999997" outlineLevel="1" x14ac:dyDescent="0.25">
      <c r="A1401" s="182">
        <v>291</v>
      </c>
      <c r="B1401" s="183" t="s">
        <v>1680</v>
      </c>
      <c r="C1401" s="193" t="s">
        <v>1681</v>
      </c>
      <c r="D1401" s="184" t="s">
        <v>779</v>
      </c>
      <c r="E1401" s="185">
        <v>1</v>
      </c>
      <c r="F1401" s="186"/>
      <c r="G1401" s="187">
        <f t="shared" si="35"/>
        <v>0</v>
      </c>
      <c r="H1401" s="186"/>
      <c r="I1401" s="187">
        <f t="shared" si="36"/>
        <v>0</v>
      </c>
      <c r="J1401" s="186"/>
      <c r="K1401" s="187">
        <f t="shared" si="37"/>
        <v>0</v>
      </c>
      <c r="L1401" s="187">
        <v>21</v>
      </c>
      <c r="M1401" s="187">
        <f t="shared" si="38"/>
        <v>0</v>
      </c>
      <c r="N1401" s="185">
        <v>0</v>
      </c>
      <c r="O1401" s="185">
        <f t="shared" si="39"/>
        <v>0</v>
      </c>
      <c r="P1401" s="185">
        <v>0</v>
      </c>
      <c r="Q1401" s="185">
        <f t="shared" si="40"/>
        <v>0</v>
      </c>
      <c r="R1401" s="187"/>
      <c r="S1401" s="187" t="s">
        <v>560</v>
      </c>
      <c r="T1401" s="188" t="s">
        <v>739</v>
      </c>
      <c r="U1401" s="158">
        <v>0</v>
      </c>
      <c r="V1401" s="158">
        <f t="shared" si="41"/>
        <v>0</v>
      </c>
      <c r="W1401" s="158"/>
      <c r="X1401" s="158" t="s">
        <v>432</v>
      </c>
      <c r="Y1401" s="158" t="s">
        <v>433</v>
      </c>
      <c r="Z1401" s="148"/>
      <c r="AA1401" s="148"/>
      <c r="AB1401" s="148"/>
      <c r="AC1401" s="148"/>
      <c r="AD1401" s="148"/>
      <c r="AE1401" s="148"/>
      <c r="AF1401" s="148"/>
      <c r="AG1401" s="148" t="s">
        <v>434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ht="40.799999999999997" outlineLevel="1" x14ac:dyDescent="0.25">
      <c r="A1402" s="182">
        <v>292</v>
      </c>
      <c r="B1402" s="183" t="s">
        <v>1682</v>
      </c>
      <c r="C1402" s="193" t="s">
        <v>1683</v>
      </c>
      <c r="D1402" s="184" t="s">
        <v>779</v>
      </c>
      <c r="E1402" s="185">
        <v>1</v>
      </c>
      <c r="F1402" s="186"/>
      <c r="G1402" s="187">
        <f t="shared" si="35"/>
        <v>0</v>
      </c>
      <c r="H1402" s="186"/>
      <c r="I1402" s="187">
        <f t="shared" si="36"/>
        <v>0</v>
      </c>
      <c r="J1402" s="186"/>
      <c r="K1402" s="187">
        <f t="shared" si="37"/>
        <v>0</v>
      </c>
      <c r="L1402" s="187">
        <v>21</v>
      </c>
      <c r="M1402" s="187">
        <f t="shared" si="38"/>
        <v>0</v>
      </c>
      <c r="N1402" s="185">
        <v>0</v>
      </c>
      <c r="O1402" s="185">
        <f t="shared" si="39"/>
        <v>0</v>
      </c>
      <c r="P1402" s="185">
        <v>0</v>
      </c>
      <c r="Q1402" s="185">
        <f t="shared" si="40"/>
        <v>0</v>
      </c>
      <c r="R1402" s="187"/>
      <c r="S1402" s="187" t="s">
        <v>560</v>
      </c>
      <c r="T1402" s="188" t="s">
        <v>739</v>
      </c>
      <c r="U1402" s="158">
        <v>0</v>
      </c>
      <c r="V1402" s="158">
        <f t="shared" si="41"/>
        <v>0</v>
      </c>
      <c r="W1402" s="158"/>
      <c r="X1402" s="158" t="s">
        <v>432</v>
      </c>
      <c r="Y1402" s="158" t="s">
        <v>433</v>
      </c>
      <c r="Z1402" s="148"/>
      <c r="AA1402" s="148"/>
      <c r="AB1402" s="148"/>
      <c r="AC1402" s="148"/>
      <c r="AD1402" s="148"/>
      <c r="AE1402" s="148"/>
      <c r="AF1402" s="148"/>
      <c r="AG1402" s="148" t="s">
        <v>434</v>
      </c>
      <c r="AH1402" s="148"/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ht="40.799999999999997" outlineLevel="1" x14ac:dyDescent="0.25">
      <c r="A1403" s="182">
        <v>293</v>
      </c>
      <c r="B1403" s="183" t="s">
        <v>1684</v>
      </c>
      <c r="C1403" s="193" t="s">
        <v>1685</v>
      </c>
      <c r="D1403" s="184" t="s">
        <v>779</v>
      </c>
      <c r="E1403" s="185">
        <v>3</v>
      </c>
      <c r="F1403" s="186"/>
      <c r="G1403" s="187">
        <f t="shared" si="35"/>
        <v>0</v>
      </c>
      <c r="H1403" s="186"/>
      <c r="I1403" s="187">
        <f t="shared" si="36"/>
        <v>0</v>
      </c>
      <c r="J1403" s="186"/>
      <c r="K1403" s="187">
        <f t="shared" si="37"/>
        <v>0</v>
      </c>
      <c r="L1403" s="187">
        <v>21</v>
      </c>
      <c r="M1403" s="187">
        <f t="shared" si="38"/>
        <v>0</v>
      </c>
      <c r="N1403" s="185">
        <v>0</v>
      </c>
      <c r="O1403" s="185">
        <f t="shared" si="39"/>
        <v>0</v>
      </c>
      <c r="P1403" s="185">
        <v>0</v>
      </c>
      <c r="Q1403" s="185">
        <f t="shared" si="40"/>
        <v>0</v>
      </c>
      <c r="R1403" s="187"/>
      <c r="S1403" s="187" t="s">
        <v>560</v>
      </c>
      <c r="T1403" s="188" t="s">
        <v>739</v>
      </c>
      <c r="U1403" s="158">
        <v>0</v>
      </c>
      <c r="V1403" s="158">
        <f t="shared" si="41"/>
        <v>0</v>
      </c>
      <c r="W1403" s="158"/>
      <c r="X1403" s="158" t="s">
        <v>432</v>
      </c>
      <c r="Y1403" s="158" t="s">
        <v>433</v>
      </c>
      <c r="Z1403" s="148"/>
      <c r="AA1403" s="148"/>
      <c r="AB1403" s="148"/>
      <c r="AC1403" s="148"/>
      <c r="AD1403" s="148"/>
      <c r="AE1403" s="148"/>
      <c r="AF1403" s="148"/>
      <c r="AG1403" s="148" t="s">
        <v>434</v>
      </c>
      <c r="AH1403" s="148"/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ht="30.6" outlineLevel="1" x14ac:dyDescent="0.25">
      <c r="A1404" s="182">
        <v>294</v>
      </c>
      <c r="B1404" s="183" t="s">
        <v>1686</v>
      </c>
      <c r="C1404" s="193" t="s">
        <v>1687</v>
      </c>
      <c r="D1404" s="184" t="s">
        <v>779</v>
      </c>
      <c r="E1404" s="185">
        <v>4</v>
      </c>
      <c r="F1404" s="186"/>
      <c r="G1404" s="187">
        <f t="shared" si="35"/>
        <v>0</v>
      </c>
      <c r="H1404" s="186"/>
      <c r="I1404" s="187">
        <f t="shared" si="36"/>
        <v>0</v>
      </c>
      <c r="J1404" s="186"/>
      <c r="K1404" s="187">
        <f t="shared" si="37"/>
        <v>0</v>
      </c>
      <c r="L1404" s="187">
        <v>21</v>
      </c>
      <c r="M1404" s="187">
        <f t="shared" si="38"/>
        <v>0</v>
      </c>
      <c r="N1404" s="185">
        <v>0</v>
      </c>
      <c r="O1404" s="185">
        <f t="shared" si="39"/>
        <v>0</v>
      </c>
      <c r="P1404" s="185">
        <v>0</v>
      </c>
      <c r="Q1404" s="185">
        <f t="shared" si="40"/>
        <v>0</v>
      </c>
      <c r="R1404" s="187"/>
      <c r="S1404" s="187" t="s">
        <v>560</v>
      </c>
      <c r="T1404" s="188" t="s">
        <v>739</v>
      </c>
      <c r="U1404" s="158">
        <v>0</v>
      </c>
      <c r="V1404" s="158">
        <f t="shared" si="41"/>
        <v>0</v>
      </c>
      <c r="W1404" s="158"/>
      <c r="X1404" s="158" t="s">
        <v>432</v>
      </c>
      <c r="Y1404" s="158" t="s">
        <v>433</v>
      </c>
      <c r="Z1404" s="148"/>
      <c r="AA1404" s="148"/>
      <c r="AB1404" s="148"/>
      <c r="AC1404" s="148"/>
      <c r="AD1404" s="148"/>
      <c r="AE1404" s="148"/>
      <c r="AF1404" s="148"/>
      <c r="AG1404" s="148" t="s">
        <v>434</v>
      </c>
      <c r="AH1404" s="148"/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ht="40.799999999999997" outlineLevel="1" x14ac:dyDescent="0.25">
      <c r="A1405" s="182">
        <v>295</v>
      </c>
      <c r="B1405" s="183" t="s">
        <v>1688</v>
      </c>
      <c r="C1405" s="193" t="s">
        <v>1689</v>
      </c>
      <c r="D1405" s="184" t="s">
        <v>1435</v>
      </c>
      <c r="E1405" s="185">
        <v>1</v>
      </c>
      <c r="F1405" s="186"/>
      <c r="G1405" s="187">
        <f t="shared" si="35"/>
        <v>0</v>
      </c>
      <c r="H1405" s="186"/>
      <c r="I1405" s="187">
        <f t="shared" si="36"/>
        <v>0</v>
      </c>
      <c r="J1405" s="186"/>
      <c r="K1405" s="187">
        <f t="shared" si="37"/>
        <v>0</v>
      </c>
      <c r="L1405" s="187">
        <v>21</v>
      </c>
      <c r="M1405" s="187">
        <f t="shared" si="38"/>
        <v>0</v>
      </c>
      <c r="N1405" s="185">
        <v>0</v>
      </c>
      <c r="O1405" s="185">
        <f t="shared" si="39"/>
        <v>0</v>
      </c>
      <c r="P1405" s="185">
        <v>0</v>
      </c>
      <c r="Q1405" s="185">
        <f t="shared" si="40"/>
        <v>0</v>
      </c>
      <c r="R1405" s="187"/>
      <c r="S1405" s="187" t="s">
        <v>560</v>
      </c>
      <c r="T1405" s="188" t="s">
        <v>739</v>
      </c>
      <c r="U1405" s="158">
        <v>0</v>
      </c>
      <c r="V1405" s="158">
        <f t="shared" si="41"/>
        <v>0</v>
      </c>
      <c r="W1405" s="158"/>
      <c r="X1405" s="158" t="s">
        <v>432</v>
      </c>
      <c r="Y1405" s="158" t="s">
        <v>433</v>
      </c>
      <c r="Z1405" s="148"/>
      <c r="AA1405" s="148"/>
      <c r="AB1405" s="148"/>
      <c r="AC1405" s="148"/>
      <c r="AD1405" s="148"/>
      <c r="AE1405" s="148"/>
      <c r="AF1405" s="148"/>
      <c r="AG1405" s="148" t="s">
        <v>434</v>
      </c>
      <c r="AH1405" s="148"/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ht="40.799999999999997" outlineLevel="1" x14ac:dyDescent="0.25">
      <c r="A1406" s="182">
        <v>296</v>
      </c>
      <c r="B1406" s="183" t="s">
        <v>1690</v>
      </c>
      <c r="C1406" s="193" t="s">
        <v>1691</v>
      </c>
      <c r="D1406" s="184" t="s">
        <v>779</v>
      </c>
      <c r="E1406" s="185">
        <v>1</v>
      </c>
      <c r="F1406" s="186"/>
      <c r="G1406" s="187">
        <f t="shared" si="35"/>
        <v>0</v>
      </c>
      <c r="H1406" s="186"/>
      <c r="I1406" s="187">
        <f t="shared" si="36"/>
        <v>0</v>
      </c>
      <c r="J1406" s="186"/>
      <c r="K1406" s="187">
        <f t="shared" si="37"/>
        <v>0</v>
      </c>
      <c r="L1406" s="187">
        <v>21</v>
      </c>
      <c r="M1406" s="187">
        <f t="shared" si="38"/>
        <v>0</v>
      </c>
      <c r="N1406" s="185">
        <v>0</v>
      </c>
      <c r="O1406" s="185">
        <f t="shared" si="39"/>
        <v>0</v>
      </c>
      <c r="P1406" s="185">
        <v>0</v>
      </c>
      <c r="Q1406" s="185">
        <f t="shared" si="40"/>
        <v>0</v>
      </c>
      <c r="R1406" s="187"/>
      <c r="S1406" s="187" t="s">
        <v>560</v>
      </c>
      <c r="T1406" s="188" t="s">
        <v>739</v>
      </c>
      <c r="U1406" s="158">
        <v>0</v>
      </c>
      <c r="V1406" s="158">
        <f t="shared" si="41"/>
        <v>0</v>
      </c>
      <c r="W1406" s="158"/>
      <c r="X1406" s="158" t="s">
        <v>432</v>
      </c>
      <c r="Y1406" s="158" t="s">
        <v>433</v>
      </c>
      <c r="Z1406" s="148"/>
      <c r="AA1406" s="148"/>
      <c r="AB1406" s="148"/>
      <c r="AC1406" s="148"/>
      <c r="AD1406" s="148"/>
      <c r="AE1406" s="148"/>
      <c r="AF1406" s="148"/>
      <c r="AG1406" s="148" t="s">
        <v>434</v>
      </c>
      <c r="AH1406" s="148"/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ht="30.6" outlineLevel="1" x14ac:dyDescent="0.25">
      <c r="A1407" s="182">
        <v>297</v>
      </c>
      <c r="B1407" s="183" t="s">
        <v>1692</v>
      </c>
      <c r="C1407" s="193" t="s">
        <v>1693</v>
      </c>
      <c r="D1407" s="184" t="s">
        <v>779</v>
      </c>
      <c r="E1407" s="185">
        <v>1</v>
      </c>
      <c r="F1407" s="186"/>
      <c r="G1407" s="187">
        <f t="shared" si="35"/>
        <v>0</v>
      </c>
      <c r="H1407" s="186"/>
      <c r="I1407" s="187">
        <f t="shared" si="36"/>
        <v>0</v>
      </c>
      <c r="J1407" s="186"/>
      <c r="K1407" s="187">
        <f t="shared" si="37"/>
        <v>0</v>
      </c>
      <c r="L1407" s="187">
        <v>21</v>
      </c>
      <c r="M1407" s="187">
        <f t="shared" si="38"/>
        <v>0</v>
      </c>
      <c r="N1407" s="185">
        <v>0</v>
      </c>
      <c r="O1407" s="185">
        <f t="shared" si="39"/>
        <v>0</v>
      </c>
      <c r="P1407" s="185">
        <v>0</v>
      </c>
      <c r="Q1407" s="185">
        <f t="shared" si="40"/>
        <v>0</v>
      </c>
      <c r="R1407" s="187"/>
      <c r="S1407" s="187" t="s">
        <v>560</v>
      </c>
      <c r="T1407" s="188" t="s">
        <v>739</v>
      </c>
      <c r="U1407" s="158">
        <v>0</v>
      </c>
      <c r="V1407" s="158">
        <f t="shared" si="41"/>
        <v>0</v>
      </c>
      <c r="W1407" s="158"/>
      <c r="X1407" s="158" t="s">
        <v>432</v>
      </c>
      <c r="Y1407" s="158" t="s">
        <v>433</v>
      </c>
      <c r="Z1407" s="148"/>
      <c r="AA1407" s="148"/>
      <c r="AB1407" s="148"/>
      <c r="AC1407" s="148"/>
      <c r="AD1407" s="148"/>
      <c r="AE1407" s="148"/>
      <c r="AF1407" s="148"/>
      <c r="AG1407" s="148" t="s">
        <v>434</v>
      </c>
      <c r="AH1407" s="148"/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ht="40.799999999999997" outlineLevel="1" x14ac:dyDescent="0.25">
      <c r="A1408" s="182">
        <v>298</v>
      </c>
      <c r="B1408" s="183" t="s">
        <v>1694</v>
      </c>
      <c r="C1408" s="193" t="s">
        <v>1695</v>
      </c>
      <c r="D1408" s="184" t="s">
        <v>779</v>
      </c>
      <c r="E1408" s="185">
        <v>1</v>
      </c>
      <c r="F1408" s="186"/>
      <c r="G1408" s="187">
        <f t="shared" si="35"/>
        <v>0</v>
      </c>
      <c r="H1408" s="186"/>
      <c r="I1408" s="187">
        <f t="shared" si="36"/>
        <v>0</v>
      </c>
      <c r="J1408" s="186"/>
      <c r="K1408" s="187">
        <f t="shared" si="37"/>
        <v>0</v>
      </c>
      <c r="L1408" s="187">
        <v>21</v>
      </c>
      <c r="M1408" s="187">
        <f t="shared" si="38"/>
        <v>0</v>
      </c>
      <c r="N1408" s="185">
        <v>0</v>
      </c>
      <c r="O1408" s="185">
        <f t="shared" si="39"/>
        <v>0</v>
      </c>
      <c r="P1408" s="185">
        <v>0</v>
      </c>
      <c r="Q1408" s="185">
        <f t="shared" si="40"/>
        <v>0</v>
      </c>
      <c r="R1408" s="187"/>
      <c r="S1408" s="187" t="s">
        <v>560</v>
      </c>
      <c r="T1408" s="188" t="s">
        <v>739</v>
      </c>
      <c r="U1408" s="158">
        <v>0</v>
      </c>
      <c r="V1408" s="158">
        <f t="shared" si="41"/>
        <v>0</v>
      </c>
      <c r="W1408" s="158"/>
      <c r="X1408" s="158" t="s">
        <v>432</v>
      </c>
      <c r="Y1408" s="158" t="s">
        <v>433</v>
      </c>
      <c r="Z1408" s="148"/>
      <c r="AA1408" s="148"/>
      <c r="AB1408" s="148"/>
      <c r="AC1408" s="148"/>
      <c r="AD1408" s="148"/>
      <c r="AE1408" s="148"/>
      <c r="AF1408" s="148"/>
      <c r="AG1408" s="148" t="s">
        <v>434</v>
      </c>
      <c r="AH1408" s="148"/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ht="40.799999999999997" outlineLevel="1" x14ac:dyDescent="0.25">
      <c r="A1409" s="182">
        <v>299</v>
      </c>
      <c r="B1409" s="183" t="s">
        <v>1696</v>
      </c>
      <c r="C1409" s="193" t="s">
        <v>1697</v>
      </c>
      <c r="D1409" s="184" t="s">
        <v>779</v>
      </c>
      <c r="E1409" s="185">
        <v>1</v>
      </c>
      <c r="F1409" s="186"/>
      <c r="G1409" s="187">
        <f t="shared" si="35"/>
        <v>0</v>
      </c>
      <c r="H1409" s="186"/>
      <c r="I1409" s="187">
        <f t="shared" si="36"/>
        <v>0</v>
      </c>
      <c r="J1409" s="186"/>
      <c r="K1409" s="187">
        <f t="shared" si="37"/>
        <v>0</v>
      </c>
      <c r="L1409" s="187">
        <v>21</v>
      </c>
      <c r="M1409" s="187">
        <f t="shared" si="38"/>
        <v>0</v>
      </c>
      <c r="N1409" s="185">
        <v>0</v>
      </c>
      <c r="O1409" s="185">
        <f t="shared" si="39"/>
        <v>0</v>
      </c>
      <c r="P1409" s="185">
        <v>0</v>
      </c>
      <c r="Q1409" s="185">
        <f t="shared" si="40"/>
        <v>0</v>
      </c>
      <c r="R1409" s="187"/>
      <c r="S1409" s="187" t="s">
        <v>560</v>
      </c>
      <c r="T1409" s="188" t="s">
        <v>739</v>
      </c>
      <c r="U1409" s="158">
        <v>0</v>
      </c>
      <c r="V1409" s="158">
        <f t="shared" si="41"/>
        <v>0</v>
      </c>
      <c r="W1409" s="158"/>
      <c r="X1409" s="158" t="s">
        <v>432</v>
      </c>
      <c r="Y1409" s="158" t="s">
        <v>433</v>
      </c>
      <c r="Z1409" s="148"/>
      <c r="AA1409" s="148"/>
      <c r="AB1409" s="148"/>
      <c r="AC1409" s="148"/>
      <c r="AD1409" s="148"/>
      <c r="AE1409" s="148"/>
      <c r="AF1409" s="148"/>
      <c r="AG1409" s="148" t="s">
        <v>434</v>
      </c>
      <c r="AH1409" s="148"/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ht="40.799999999999997" outlineLevel="1" x14ac:dyDescent="0.25">
      <c r="A1410" s="182">
        <v>300</v>
      </c>
      <c r="B1410" s="183" t="s">
        <v>1698</v>
      </c>
      <c r="C1410" s="193" t="s">
        <v>1699</v>
      </c>
      <c r="D1410" s="184" t="s">
        <v>779</v>
      </c>
      <c r="E1410" s="185">
        <v>1</v>
      </c>
      <c r="F1410" s="186"/>
      <c r="G1410" s="187">
        <f t="shared" si="35"/>
        <v>0</v>
      </c>
      <c r="H1410" s="186"/>
      <c r="I1410" s="187">
        <f t="shared" si="36"/>
        <v>0</v>
      </c>
      <c r="J1410" s="186"/>
      <c r="K1410" s="187">
        <f t="shared" si="37"/>
        <v>0</v>
      </c>
      <c r="L1410" s="187">
        <v>21</v>
      </c>
      <c r="M1410" s="187">
        <f t="shared" si="38"/>
        <v>0</v>
      </c>
      <c r="N1410" s="185">
        <v>0</v>
      </c>
      <c r="O1410" s="185">
        <f t="shared" si="39"/>
        <v>0</v>
      </c>
      <c r="P1410" s="185">
        <v>0</v>
      </c>
      <c r="Q1410" s="185">
        <f t="shared" si="40"/>
        <v>0</v>
      </c>
      <c r="R1410" s="187"/>
      <c r="S1410" s="187" t="s">
        <v>560</v>
      </c>
      <c r="T1410" s="188" t="s">
        <v>739</v>
      </c>
      <c r="U1410" s="158">
        <v>0</v>
      </c>
      <c r="V1410" s="158">
        <f t="shared" si="41"/>
        <v>0</v>
      </c>
      <c r="W1410" s="158"/>
      <c r="X1410" s="158" t="s">
        <v>432</v>
      </c>
      <c r="Y1410" s="158" t="s">
        <v>433</v>
      </c>
      <c r="Z1410" s="148"/>
      <c r="AA1410" s="148"/>
      <c r="AB1410" s="148"/>
      <c r="AC1410" s="148"/>
      <c r="AD1410" s="148"/>
      <c r="AE1410" s="148"/>
      <c r="AF1410" s="148"/>
      <c r="AG1410" s="148" t="s">
        <v>434</v>
      </c>
      <c r="AH1410" s="148"/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ht="40.799999999999997" outlineLevel="1" x14ac:dyDescent="0.25">
      <c r="A1411" s="182">
        <v>301</v>
      </c>
      <c r="B1411" s="183" t="s">
        <v>1700</v>
      </c>
      <c r="C1411" s="193" t="s">
        <v>1701</v>
      </c>
      <c r="D1411" s="184" t="s">
        <v>779</v>
      </c>
      <c r="E1411" s="185">
        <v>1</v>
      </c>
      <c r="F1411" s="186"/>
      <c r="G1411" s="187">
        <f t="shared" si="35"/>
        <v>0</v>
      </c>
      <c r="H1411" s="186"/>
      <c r="I1411" s="187">
        <f t="shared" si="36"/>
        <v>0</v>
      </c>
      <c r="J1411" s="186"/>
      <c r="K1411" s="187">
        <f t="shared" si="37"/>
        <v>0</v>
      </c>
      <c r="L1411" s="187">
        <v>21</v>
      </c>
      <c r="M1411" s="187">
        <f t="shared" si="38"/>
        <v>0</v>
      </c>
      <c r="N1411" s="185">
        <v>0</v>
      </c>
      <c r="O1411" s="185">
        <f t="shared" si="39"/>
        <v>0</v>
      </c>
      <c r="P1411" s="185">
        <v>0</v>
      </c>
      <c r="Q1411" s="185">
        <f t="shared" si="40"/>
        <v>0</v>
      </c>
      <c r="R1411" s="187"/>
      <c r="S1411" s="187" t="s">
        <v>560</v>
      </c>
      <c r="T1411" s="188" t="s">
        <v>739</v>
      </c>
      <c r="U1411" s="158">
        <v>0</v>
      </c>
      <c r="V1411" s="158">
        <f t="shared" si="41"/>
        <v>0</v>
      </c>
      <c r="W1411" s="158"/>
      <c r="X1411" s="158" t="s">
        <v>432</v>
      </c>
      <c r="Y1411" s="158" t="s">
        <v>433</v>
      </c>
      <c r="Z1411" s="148"/>
      <c r="AA1411" s="148"/>
      <c r="AB1411" s="148"/>
      <c r="AC1411" s="148"/>
      <c r="AD1411" s="148"/>
      <c r="AE1411" s="148"/>
      <c r="AF1411" s="148"/>
      <c r="AG1411" s="148" t="s">
        <v>434</v>
      </c>
      <c r="AH1411" s="148"/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ht="30.6" outlineLevel="1" x14ac:dyDescent="0.25">
      <c r="A1412" s="182">
        <v>302</v>
      </c>
      <c r="B1412" s="183" t="s">
        <v>1702</v>
      </c>
      <c r="C1412" s="193" t="s">
        <v>1703</v>
      </c>
      <c r="D1412" s="184" t="s">
        <v>779</v>
      </c>
      <c r="E1412" s="185">
        <v>5</v>
      </c>
      <c r="F1412" s="186"/>
      <c r="G1412" s="187">
        <f t="shared" si="35"/>
        <v>0</v>
      </c>
      <c r="H1412" s="186"/>
      <c r="I1412" s="187">
        <f t="shared" si="36"/>
        <v>0</v>
      </c>
      <c r="J1412" s="186"/>
      <c r="K1412" s="187">
        <f t="shared" si="37"/>
        <v>0</v>
      </c>
      <c r="L1412" s="187">
        <v>21</v>
      </c>
      <c r="M1412" s="187">
        <f t="shared" si="38"/>
        <v>0</v>
      </c>
      <c r="N1412" s="185">
        <v>0</v>
      </c>
      <c r="O1412" s="185">
        <f t="shared" si="39"/>
        <v>0</v>
      </c>
      <c r="P1412" s="185">
        <v>0</v>
      </c>
      <c r="Q1412" s="185">
        <f t="shared" si="40"/>
        <v>0</v>
      </c>
      <c r="R1412" s="187"/>
      <c r="S1412" s="187" t="s">
        <v>560</v>
      </c>
      <c r="T1412" s="188" t="s">
        <v>739</v>
      </c>
      <c r="U1412" s="158">
        <v>0</v>
      </c>
      <c r="V1412" s="158">
        <f t="shared" si="41"/>
        <v>0</v>
      </c>
      <c r="W1412" s="158"/>
      <c r="X1412" s="158" t="s">
        <v>432</v>
      </c>
      <c r="Y1412" s="158" t="s">
        <v>433</v>
      </c>
      <c r="Z1412" s="148"/>
      <c r="AA1412" s="148"/>
      <c r="AB1412" s="148"/>
      <c r="AC1412" s="148"/>
      <c r="AD1412" s="148"/>
      <c r="AE1412" s="148"/>
      <c r="AF1412" s="148"/>
      <c r="AG1412" s="148" t="s">
        <v>434</v>
      </c>
      <c r="AH1412" s="148"/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ht="40.799999999999997" outlineLevel="1" x14ac:dyDescent="0.25">
      <c r="A1413" s="182">
        <v>303</v>
      </c>
      <c r="B1413" s="183" t="s">
        <v>1704</v>
      </c>
      <c r="C1413" s="193" t="s">
        <v>1705</v>
      </c>
      <c r="D1413" s="184" t="s">
        <v>779</v>
      </c>
      <c r="E1413" s="185">
        <v>8</v>
      </c>
      <c r="F1413" s="186"/>
      <c r="G1413" s="187">
        <f t="shared" si="35"/>
        <v>0</v>
      </c>
      <c r="H1413" s="186"/>
      <c r="I1413" s="187">
        <f t="shared" si="36"/>
        <v>0</v>
      </c>
      <c r="J1413" s="186"/>
      <c r="K1413" s="187">
        <f t="shared" si="37"/>
        <v>0</v>
      </c>
      <c r="L1413" s="187">
        <v>21</v>
      </c>
      <c r="M1413" s="187">
        <f t="shared" si="38"/>
        <v>0</v>
      </c>
      <c r="N1413" s="185">
        <v>0</v>
      </c>
      <c r="O1413" s="185">
        <f t="shared" si="39"/>
        <v>0</v>
      </c>
      <c r="P1413" s="185">
        <v>0</v>
      </c>
      <c r="Q1413" s="185">
        <f t="shared" si="40"/>
        <v>0</v>
      </c>
      <c r="R1413" s="187"/>
      <c r="S1413" s="187" t="s">
        <v>560</v>
      </c>
      <c r="T1413" s="188" t="s">
        <v>739</v>
      </c>
      <c r="U1413" s="158">
        <v>0</v>
      </c>
      <c r="V1413" s="158">
        <f t="shared" si="41"/>
        <v>0</v>
      </c>
      <c r="W1413" s="158"/>
      <c r="X1413" s="158" t="s">
        <v>432</v>
      </c>
      <c r="Y1413" s="158" t="s">
        <v>433</v>
      </c>
      <c r="Z1413" s="148"/>
      <c r="AA1413" s="148"/>
      <c r="AB1413" s="148"/>
      <c r="AC1413" s="148"/>
      <c r="AD1413" s="148"/>
      <c r="AE1413" s="148"/>
      <c r="AF1413" s="148"/>
      <c r="AG1413" s="148" t="s">
        <v>434</v>
      </c>
      <c r="AH1413" s="148"/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ht="30.6" outlineLevel="1" x14ac:dyDescent="0.25">
      <c r="A1414" s="182">
        <v>304</v>
      </c>
      <c r="B1414" s="183" t="s">
        <v>1706</v>
      </c>
      <c r="C1414" s="193" t="s">
        <v>1707</v>
      </c>
      <c r="D1414" s="184" t="s">
        <v>779</v>
      </c>
      <c r="E1414" s="185">
        <v>1</v>
      </c>
      <c r="F1414" s="186"/>
      <c r="G1414" s="187">
        <f t="shared" si="35"/>
        <v>0</v>
      </c>
      <c r="H1414" s="186"/>
      <c r="I1414" s="187">
        <f t="shared" si="36"/>
        <v>0</v>
      </c>
      <c r="J1414" s="186"/>
      <c r="K1414" s="187">
        <f t="shared" si="37"/>
        <v>0</v>
      </c>
      <c r="L1414" s="187">
        <v>21</v>
      </c>
      <c r="M1414" s="187">
        <f t="shared" si="38"/>
        <v>0</v>
      </c>
      <c r="N1414" s="185">
        <v>0</v>
      </c>
      <c r="O1414" s="185">
        <f t="shared" si="39"/>
        <v>0</v>
      </c>
      <c r="P1414" s="185">
        <v>0</v>
      </c>
      <c r="Q1414" s="185">
        <f t="shared" si="40"/>
        <v>0</v>
      </c>
      <c r="R1414" s="187"/>
      <c r="S1414" s="187" t="s">
        <v>560</v>
      </c>
      <c r="T1414" s="188" t="s">
        <v>739</v>
      </c>
      <c r="U1414" s="158">
        <v>0</v>
      </c>
      <c r="V1414" s="158">
        <f t="shared" si="41"/>
        <v>0</v>
      </c>
      <c r="W1414" s="158"/>
      <c r="X1414" s="158" t="s">
        <v>432</v>
      </c>
      <c r="Y1414" s="158" t="s">
        <v>433</v>
      </c>
      <c r="Z1414" s="148"/>
      <c r="AA1414" s="148"/>
      <c r="AB1414" s="148"/>
      <c r="AC1414" s="148"/>
      <c r="AD1414" s="148"/>
      <c r="AE1414" s="148"/>
      <c r="AF1414" s="148"/>
      <c r="AG1414" s="148" t="s">
        <v>434</v>
      </c>
      <c r="AH1414" s="148"/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ht="40.799999999999997" outlineLevel="1" x14ac:dyDescent="0.25">
      <c r="A1415" s="182">
        <v>305</v>
      </c>
      <c r="B1415" s="183" t="s">
        <v>1708</v>
      </c>
      <c r="C1415" s="193" t="s">
        <v>1709</v>
      </c>
      <c r="D1415" s="184" t="s">
        <v>779</v>
      </c>
      <c r="E1415" s="185">
        <v>1</v>
      </c>
      <c r="F1415" s="186"/>
      <c r="G1415" s="187">
        <f t="shared" si="35"/>
        <v>0</v>
      </c>
      <c r="H1415" s="186"/>
      <c r="I1415" s="187">
        <f t="shared" si="36"/>
        <v>0</v>
      </c>
      <c r="J1415" s="186"/>
      <c r="K1415" s="187">
        <f t="shared" si="37"/>
        <v>0</v>
      </c>
      <c r="L1415" s="187">
        <v>21</v>
      </c>
      <c r="M1415" s="187">
        <f t="shared" si="38"/>
        <v>0</v>
      </c>
      <c r="N1415" s="185">
        <v>0</v>
      </c>
      <c r="O1415" s="185">
        <f t="shared" si="39"/>
        <v>0</v>
      </c>
      <c r="P1415" s="185">
        <v>0</v>
      </c>
      <c r="Q1415" s="185">
        <f t="shared" si="40"/>
        <v>0</v>
      </c>
      <c r="R1415" s="187"/>
      <c r="S1415" s="187" t="s">
        <v>560</v>
      </c>
      <c r="T1415" s="188" t="s">
        <v>739</v>
      </c>
      <c r="U1415" s="158">
        <v>0</v>
      </c>
      <c r="V1415" s="158">
        <f t="shared" si="41"/>
        <v>0</v>
      </c>
      <c r="W1415" s="158"/>
      <c r="X1415" s="158" t="s">
        <v>432</v>
      </c>
      <c r="Y1415" s="158" t="s">
        <v>433</v>
      </c>
      <c r="Z1415" s="148"/>
      <c r="AA1415" s="148"/>
      <c r="AB1415" s="148"/>
      <c r="AC1415" s="148"/>
      <c r="AD1415" s="148"/>
      <c r="AE1415" s="148"/>
      <c r="AF1415" s="148"/>
      <c r="AG1415" s="148" t="s">
        <v>434</v>
      </c>
      <c r="AH1415" s="148"/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ht="40.799999999999997" outlineLevel="1" x14ac:dyDescent="0.25">
      <c r="A1416" s="182">
        <v>306</v>
      </c>
      <c r="B1416" s="183" t="s">
        <v>1710</v>
      </c>
      <c r="C1416" s="193" t="s">
        <v>1711</v>
      </c>
      <c r="D1416" s="184" t="s">
        <v>1435</v>
      </c>
      <c r="E1416" s="185">
        <v>1</v>
      </c>
      <c r="F1416" s="186"/>
      <c r="G1416" s="187">
        <f t="shared" si="35"/>
        <v>0</v>
      </c>
      <c r="H1416" s="186"/>
      <c r="I1416" s="187">
        <f t="shared" si="36"/>
        <v>0</v>
      </c>
      <c r="J1416" s="186"/>
      <c r="K1416" s="187">
        <f t="shared" si="37"/>
        <v>0</v>
      </c>
      <c r="L1416" s="187">
        <v>21</v>
      </c>
      <c r="M1416" s="187">
        <f t="shared" si="38"/>
        <v>0</v>
      </c>
      <c r="N1416" s="185">
        <v>0</v>
      </c>
      <c r="O1416" s="185">
        <f t="shared" si="39"/>
        <v>0</v>
      </c>
      <c r="P1416" s="185">
        <v>0</v>
      </c>
      <c r="Q1416" s="185">
        <f t="shared" si="40"/>
        <v>0</v>
      </c>
      <c r="R1416" s="187"/>
      <c r="S1416" s="187" t="s">
        <v>560</v>
      </c>
      <c r="T1416" s="188" t="s">
        <v>739</v>
      </c>
      <c r="U1416" s="158">
        <v>0</v>
      </c>
      <c r="V1416" s="158">
        <f t="shared" si="41"/>
        <v>0</v>
      </c>
      <c r="W1416" s="158"/>
      <c r="X1416" s="158" t="s">
        <v>432</v>
      </c>
      <c r="Y1416" s="158" t="s">
        <v>433</v>
      </c>
      <c r="Z1416" s="148"/>
      <c r="AA1416" s="148"/>
      <c r="AB1416" s="148"/>
      <c r="AC1416" s="148"/>
      <c r="AD1416" s="148"/>
      <c r="AE1416" s="148"/>
      <c r="AF1416" s="148"/>
      <c r="AG1416" s="148" t="s">
        <v>434</v>
      </c>
      <c r="AH1416" s="148"/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ht="40.799999999999997" outlineLevel="1" x14ac:dyDescent="0.25">
      <c r="A1417" s="182">
        <v>307</v>
      </c>
      <c r="B1417" s="183" t="s">
        <v>1712</v>
      </c>
      <c r="C1417" s="193" t="s">
        <v>1713</v>
      </c>
      <c r="D1417" s="184" t="s">
        <v>1435</v>
      </c>
      <c r="E1417" s="185">
        <v>1</v>
      </c>
      <c r="F1417" s="186"/>
      <c r="G1417" s="187">
        <f t="shared" si="35"/>
        <v>0</v>
      </c>
      <c r="H1417" s="186"/>
      <c r="I1417" s="187">
        <f t="shared" si="36"/>
        <v>0</v>
      </c>
      <c r="J1417" s="186"/>
      <c r="K1417" s="187">
        <f t="shared" si="37"/>
        <v>0</v>
      </c>
      <c r="L1417" s="187">
        <v>21</v>
      </c>
      <c r="M1417" s="187">
        <f t="shared" si="38"/>
        <v>0</v>
      </c>
      <c r="N1417" s="185">
        <v>0</v>
      </c>
      <c r="O1417" s="185">
        <f t="shared" si="39"/>
        <v>0</v>
      </c>
      <c r="P1417" s="185">
        <v>0</v>
      </c>
      <c r="Q1417" s="185">
        <f t="shared" si="40"/>
        <v>0</v>
      </c>
      <c r="R1417" s="187"/>
      <c r="S1417" s="187" t="s">
        <v>560</v>
      </c>
      <c r="T1417" s="188" t="s">
        <v>739</v>
      </c>
      <c r="U1417" s="158">
        <v>0</v>
      </c>
      <c r="V1417" s="158">
        <f t="shared" si="41"/>
        <v>0</v>
      </c>
      <c r="W1417" s="158"/>
      <c r="X1417" s="158" t="s">
        <v>432</v>
      </c>
      <c r="Y1417" s="158" t="s">
        <v>433</v>
      </c>
      <c r="Z1417" s="148"/>
      <c r="AA1417" s="148"/>
      <c r="AB1417" s="148"/>
      <c r="AC1417" s="148"/>
      <c r="AD1417" s="148"/>
      <c r="AE1417" s="148"/>
      <c r="AF1417" s="148"/>
      <c r="AG1417" s="148" t="s">
        <v>434</v>
      </c>
      <c r="AH1417" s="148"/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ht="40.799999999999997" outlineLevel="1" x14ac:dyDescent="0.25">
      <c r="A1418" s="182">
        <v>308</v>
      </c>
      <c r="B1418" s="183" t="s">
        <v>1714</v>
      </c>
      <c r="C1418" s="193" t="s">
        <v>1715</v>
      </c>
      <c r="D1418" s="184" t="s">
        <v>1435</v>
      </c>
      <c r="E1418" s="185">
        <v>1</v>
      </c>
      <c r="F1418" s="186"/>
      <c r="G1418" s="187">
        <f t="shared" si="35"/>
        <v>0</v>
      </c>
      <c r="H1418" s="186"/>
      <c r="I1418" s="187">
        <f t="shared" si="36"/>
        <v>0</v>
      </c>
      <c r="J1418" s="186"/>
      <c r="K1418" s="187">
        <f t="shared" si="37"/>
        <v>0</v>
      </c>
      <c r="L1418" s="187">
        <v>21</v>
      </c>
      <c r="M1418" s="187">
        <f t="shared" si="38"/>
        <v>0</v>
      </c>
      <c r="N1418" s="185">
        <v>0</v>
      </c>
      <c r="O1418" s="185">
        <f t="shared" si="39"/>
        <v>0</v>
      </c>
      <c r="P1418" s="185">
        <v>0</v>
      </c>
      <c r="Q1418" s="185">
        <f t="shared" si="40"/>
        <v>0</v>
      </c>
      <c r="R1418" s="187"/>
      <c r="S1418" s="187" t="s">
        <v>560</v>
      </c>
      <c r="T1418" s="188" t="s">
        <v>739</v>
      </c>
      <c r="U1418" s="158">
        <v>0</v>
      </c>
      <c r="V1418" s="158">
        <f t="shared" si="41"/>
        <v>0</v>
      </c>
      <c r="W1418" s="158"/>
      <c r="X1418" s="158" t="s">
        <v>432</v>
      </c>
      <c r="Y1418" s="158" t="s">
        <v>433</v>
      </c>
      <c r="Z1418" s="148"/>
      <c r="AA1418" s="148"/>
      <c r="AB1418" s="148"/>
      <c r="AC1418" s="148"/>
      <c r="AD1418" s="148"/>
      <c r="AE1418" s="148"/>
      <c r="AF1418" s="148"/>
      <c r="AG1418" s="148" t="s">
        <v>434</v>
      </c>
      <c r="AH1418" s="148"/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ht="40.799999999999997" outlineLevel="1" x14ac:dyDescent="0.25">
      <c r="A1419" s="182">
        <v>309</v>
      </c>
      <c r="B1419" s="183" t="s">
        <v>1716</v>
      </c>
      <c r="C1419" s="193" t="s">
        <v>1717</v>
      </c>
      <c r="D1419" s="184" t="s">
        <v>1435</v>
      </c>
      <c r="E1419" s="185">
        <v>1</v>
      </c>
      <c r="F1419" s="186"/>
      <c r="G1419" s="187">
        <f t="shared" si="35"/>
        <v>0</v>
      </c>
      <c r="H1419" s="186"/>
      <c r="I1419" s="187">
        <f t="shared" si="36"/>
        <v>0</v>
      </c>
      <c r="J1419" s="186"/>
      <c r="K1419" s="187">
        <f t="shared" si="37"/>
        <v>0</v>
      </c>
      <c r="L1419" s="187">
        <v>21</v>
      </c>
      <c r="M1419" s="187">
        <f t="shared" si="38"/>
        <v>0</v>
      </c>
      <c r="N1419" s="185">
        <v>0</v>
      </c>
      <c r="O1419" s="185">
        <f t="shared" si="39"/>
        <v>0</v>
      </c>
      <c r="P1419" s="185">
        <v>0</v>
      </c>
      <c r="Q1419" s="185">
        <f t="shared" si="40"/>
        <v>0</v>
      </c>
      <c r="R1419" s="187"/>
      <c r="S1419" s="187" t="s">
        <v>560</v>
      </c>
      <c r="T1419" s="188" t="s">
        <v>739</v>
      </c>
      <c r="U1419" s="158">
        <v>0</v>
      </c>
      <c r="V1419" s="158">
        <f t="shared" si="41"/>
        <v>0</v>
      </c>
      <c r="W1419" s="158"/>
      <c r="X1419" s="158" t="s">
        <v>432</v>
      </c>
      <c r="Y1419" s="158" t="s">
        <v>433</v>
      </c>
      <c r="Z1419" s="148"/>
      <c r="AA1419" s="148"/>
      <c r="AB1419" s="148"/>
      <c r="AC1419" s="148"/>
      <c r="AD1419" s="148"/>
      <c r="AE1419" s="148"/>
      <c r="AF1419" s="148"/>
      <c r="AG1419" s="148" t="s">
        <v>434</v>
      </c>
      <c r="AH1419" s="148"/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ht="40.799999999999997" outlineLevel="1" x14ac:dyDescent="0.25">
      <c r="A1420" s="182">
        <v>310</v>
      </c>
      <c r="B1420" s="183" t="s">
        <v>1718</v>
      </c>
      <c r="C1420" s="193" t="s">
        <v>1719</v>
      </c>
      <c r="D1420" s="184" t="s">
        <v>1435</v>
      </c>
      <c r="E1420" s="185">
        <v>1</v>
      </c>
      <c r="F1420" s="186"/>
      <c r="G1420" s="187">
        <f t="shared" ref="G1420:G1424" si="42">ROUND(E1420*F1420,2)</f>
        <v>0</v>
      </c>
      <c r="H1420" s="186"/>
      <c r="I1420" s="187">
        <f t="shared" ref="I1420:I1424" si="43">ROUND(E1420*H1420,2)</f>
        <v>0</v>
      </c>
      <c r="J1420" s="186"/>
      <c r="K1420" s="187">
        <f t="shared" ref="K1420:K1424" si="44">ROUND(E1420*J1420,2)</f>
        <v>0</v>
      </c>
      <c r="L1420" s="187">
        <v>21</v>
      </c>
      <c r="M1420" s="187">
        <f t="shared" ref="M1420:M1424" si="45">G1420*(1+L1420/100)</f>
        <v>0</v>
      </c>
      <c r="N1420" s="185">
        <v>0</v>
      </c>
      <c r="O1420" s="185">
        <f t="shared" ref="O1420:O1424" si="46">ROUND(E1420*N1420,2)</f>
        <v>0</v>
      </c>
      <c r="P1420" s="185">
        <v>0</v>
      </c>
      <c r="Q1420" s="185">
        <f t="shared" ref="Q1420:Q1424" si="47">ROUND(E1420*P1420,2)</f>
        <v>0</v>
      </c>
      <c r="R1420" s="187"/>
      <c r="S1420" s="187" t="s">
        <v>560</v>
      </c>
      <c r="T1420" s="188" t="s">
        <v>739</v>
      </c>
      <c r="U1420" s="158">
        <v>0</v>
      </c>
      <c r="V1420" s="158">
        <f t="shared" ref="V1420:V1424" si="48">ROUND(E1420*U1420,2)</f>
        <v>0</v>
      </c>
      <c r="W1420" s="158"/>
      <c r="X1420" s="158" t="s">
        <v>432</v>
      </c>
      <c r="Y1420" s="158" t="s">
        <v>433</v>
      </c>
      <c r="Z1420" s="148"/>
      <c r="AA1420" s="148"/>
      <c r="AB1420" s="148"/>
      <c r="AC1420" s="148"/>
      <c r="AD1420" s="148"/>
      <c r="AE1420" s="148"/>
      <c r="AF1420" s="148"/>
      <c r="AG1420" s="148" t="s">
        <v>434</v>
      </c>
      <c r="AH1420" s="148"/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ht="40.799999999999997" outlineLevel="1" x14ac:dyDescent="0.25">
      <c r="A1421" s="182">
        <v>311</v>
      </c>
      <c r="B1421" s="183" t="s">
        <v>1720</v>
      </c>
      <c r="C1421" s="193" t="s">
        <v>1721</v>
      </c>
      <c r="D1421" s="184" t="s">
        <v>779</v>
      </c>
      <c r="E1421" s="185">
        <v>1</v>
      </c>
      <c r="F1421" s="186"/>
      <c r="G1421" s="187">
        <f t="shared" si="42"/>
        <v>0</v>
      </c>
      <c r="H1421" s="186"/>
      <c r="I1421" s="187">
        <f t="shared" si="43"/>
        <v>0</v>
      </c>
      <c r="J1421" s="186"/>
      <c r="K1421" s="187">
        <f t="shared" si="44"/>
        <v>0</v>
      </c>
      <c r="L1421" s="187">
        <v>21</v>
      </c>
      <c r="M1421" s="187">
        <f t="shared" si="45"/>
        <v>0</v>
      </c>
      <c r="N1421" s="185">
        <v>0</v>
      </c>
      <c r="O1421" s="185">
        <f t="shared" si="46"/>
        <v>0</v>
      </c>
      <c r="P1421" s="185">
        <v>0</v>
      </c>
      <c r="Q1421" s="185">
        <f t="shared" si="47"/>
        <v>0</v>
      </c>
      <c r="R1421" s="187"/>
      <c r="S1421" s="187" t="s">
        <v>560</v>
      </c>
      <c r="T1421" s="188" t="s">
        <v>739</v>
      </c>
      <c r="U1421" s="158">
        <v>0</v>
      </c>
      <c r="V1421" s="158">
        <f t="shared" si="48"/>
        <v>0</v>
      </c>
      <c r="W1421" s="158"/>
      <c r="X1421" s="158" t="s">
        <v>432</v>
      </c>
      <c r="Y1421" s="158" t="s">
        <v>433</v>
      </c>
      <c r="Z1421" s="148"/>
      <c r="AA1421" s="148"/>
      <c r="AB1421" s="148"/>
      <c r="AC1421" s="148"/>
      <c r="AD1421" s="148"/>
      <c r="AE1421" s="148"/>
      <c r="AF1421" s="148"/>
      <c r="AG1421" s="148" t="s">
        <v>434</v>
      </c>
      <c r="AH1421" s="148"/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ht="40.799999999999997" outlineLevel="1" x14ac:dyDescent="0.25">
      <c r="A1422" s="182">
        <v>312</v>
      </c>
      <c r="B1422" s="183" t="s">
        <v>1722</v>
      </c>
      <c r="C1422" s="193" t="s">
        <v>1723</v>
      </c>
      <c r="D1422" s="184" t="s">
        <v>1435</v>
      </c>
      <c r="E1422" s="185">
        <v>5</v>
      </c>
      <c r="F1422" s="186"/>
      <c r="G1422" s="187">
        <f t="shared" si="42"/>
        <v>0</v>
      </c>
      <c r="H1422" s="186"/>
      <c r="I1422" s="187">
        <f t="shared" si="43"/>
        <v>0</v>
      </c>
      <c r="J1422" s="186"/>
      <c r="K1422" s="187">
        <f t="shared" si="44"/>
        <v>0</v>
      </c>
      <c r="L1422" s="187">
        <v>21</v>
      </c>
      <c r="M1422" s="187">
        <f t="shared" si="45"/>
        <v>0</v>
      </c>
      <c r="N1422" s="185">
        <v>0</v>
      </c>
      <c r="O1422" s="185">
        <f t="shared" si="46"/>
        <v>0</v>
      </c>
      <c r="P1422" s="185">
        <v>0</v>
      </c>
      <c r="Q1422" s="185">
        <f t="shared" si="47"/>
        <v>0</v>
      </c>
      <c r="R1422" s="187"/>
      <c r="S1422" s="187" t="s">
        <v>560</v>
      </c>
      <c r="T1422" s="188" t="s">
        <v>739</v>
      </c>
      <c r="U1422" s="158">
        <v>0</v>
      </c>
      <c r="V1422" s="158">
        <f t="shared" si="48"/>
        <v>0</v>
      </c>
      <c r="W1422" s="158"/>
      <c r="X1422" s="158" t="s">
        <v>432</v>
      </c>
      <c r="Y1422" s="158" t="s">
        <v>433</v>
      </c>
      <c r="Z1422" s="148"/>
      <c r="AA1422" s="148"/>
      <c r="AB1422" s="148"/>
      <c r="AC1422" s="148"/>
      <c r="AD1422" s="148"/>
      <c r="AE1422" s="148"/>
      <c r="AF1422" s="148"/>
      <c r="AG1422" s="148" t="s">
        <v>434</v>
      </c>
      <c r="AH1422" s="148"/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ht="40.799999999999997" outlineLevel="1" x14ac:dyDescent="0.25">
      <c r="A1423" s="182">
        <v>313</v>
      </c>
      <c r="B1423" s="183" t="s">
        <v>1724</v>
      </c>
      <c r="C1423" s="193" t="s">
        <v>1725</v>
      </c>
      <c r="D1423" s="184" t="s">
        <v>1435</v>
      </c>
      <c r="E1423" s="185">
        <v>2</v>
      </c>
      <c r="F1423" s="186"/>
      <c r="G1423" s="187">
        <f t="shared" si="42"/>
        <v>0</v>
      </c>
      <c r="H1423" s="186"/>
      <c r="I1423" s="187">
        <f t="shared" si="43"/>
        <v>0</v>
      </c>
      <c r="J1423" s="186"/>
      <c r="K1423" s="187">
        <f t="shared" si="44"/>
        <v>0</v>
      </c>
      <c r="L1423" s="187">
        <v>21</v>
      </c>
      <c r="M1423" s="187">
        <f t="shared" si="45"/>
        <v>0</v>
      </c>
      <c r="N1423" s="185">
        <v>0</v>
      </c>
      <c r="O1423" s="185">
        <f t="shared" si="46"/>
        <v>0</v>
      </c>
      <c r="P1423" s="185">
        <v>0</v>
      </c>
      <c r="Q1423" s="185">
        <f t="shared" si="47"/>
        <v>0</v>
      </c>
      <c r="R1423" s="187"/>
      <c r="S1423" s="187" t="s">
        <v>560</v>
      </c>
      <c r="T1423" s="188" t="s">
        <v>739</v>
      </c>
      <c r="U1423" s="158">
        <v>0</v>
      </c>
      <c r="V1423" s="158">
        <f t="shared" si="48"/>
        <v>0</v>
      </c>
      <c r="W1423" s="158"/>
      <c r="X1423" s="158" t="s">
        <v>432</v>
      </c>
      <c r="Y1423" s="158" t="s">
        <v>433</v>
      </c>
      <c r="Z1423" s="148"/>
      <c r="AA1423" s="148"/>
      <c r="AB1423" s="148"/>
      <c r="AC1423" s="148"/>
      <c r="AD1423" s="148"/>
      <c r="AE1423" s="148"/>
      <c r="AF1423" s="148"/>
      <c r="AG1423" s="148" t="s">
        <v>434</v>
      </c>
      <c r="AH1423" s="148"/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ht="40.799999999999997" outlineLevel="1" x14ac:dyDescent="0.25">
      <c r="A1424" s="175">
        <v>314</v>
      </c>
      <c r="B1424" s="176" t="s">
        <v>1726</v>
      </c>
      <c r="C1424" s="191" t="s">
        <v>1727</v>
      </c>
      <c r="D1424" s="177" t="s">
        <v>1435</v>
      </c>
      <c r="E1424" s="178">
        <v>1</v>
      </c>
      <c r="F1424" s="179"/>
      <c r="G1424" s="180">
        <f t="shared" si="42"/>
        <v>0</v>
      </c>
      <c r="H1424" s="179"/>
      <c r="I1424" s="180">
        <f t="shared" si="43"/>
        <v>0</v>
      </c>
      <c r="J1424" s="179"/>
      <c r="K1424" s="180">
        <f t="shared" si="44"/>
        <v>0</v>
      </c>
      <c r="L1424" s="180">
        <v>21</v>
      </c>
      <c r="M1424" s="180">
        <f t="shared" si="45"/>
        <v>0</v>
      </c>
      <c r="N1424" s="178">
        <v>0</v>
      </c>
      <c r="O1424" s="178">
        <f t="shared" si="46"/>
        <v>0</v>
      </c>
      <c r="P1424" s="178">
        <v>0</v>
      </c>
      <c r="Q1424" s="178">
        <f t="shared" si="47"/>
        <v>0</v>
      </c>
      <c r="R1424" s="180"/>
      <c r="S1424" s="180" t="s">
        <v>560</v>
      </c>
      <c r="T1424" s="181" t="s">
        <v>739</v>
      </c>
      <c r="U1424" s="158">
        <v>0</v>
      </c>
      <c r="V1424" s="158">
        <f t="shared" si="48"/>
        <v>0</v>
      </c>
      <c r="W1424" s="158"/>
      <c r="X1424" s="158" t="s">
        <v>432</v>
      </c>
      <c r="Y1424" s="158" t="s">
        <v>433</v>
      </c>
      <c r="Z1424" s="148"/>
      <c r="AA1424" s="148"/>
      <c r="AB1424" s="148"/>
      <c r="AC1424" s="148"/>
      <c r="AD1424" s="148"/>
      <c r="AE1424" s="148"/>
      <c r="AF1424" s="148"/>
      <c r="AG1424" s="148" t="s">
        <v>434</v>
      </c>
      <c r="AH1424" s="148"/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2" x14ac:dyDescent="0.25">
      <c r="A1425" s="155"/>
      <c r="B1425" s="156"/>
      <c r="C1425" s="273" t="s">
        <v>1728</v>
      </c>
      <c r="D1425" s="274"/>
      <c r="E1425" s="274"/>
      <c r="F1425" s="274"/>
      <c r="G1425" s="274"/>
      <c r="H1425" s="158"/>
      <c r="I1425" s="158"/>
      <c r="J1425" s="158"/>
      <c r="K1425" s="158"/>
      <c r="L1425" s="158"/>
      <c r="M1425" s="158"/>
      <c r="N1425" s="157"/>
      <c r="O1425" s="157"/>
      <c r="P1425" s="157"/>
      <c r="Q1425" s="157"/>
      <c r="R1425" s="158"/>
      <c r="S1425" s="158"/>
      <c r="T1425" s="158"/>
      <c r="U1425" s="158"/>
      <c r="V1425" s="158"/>
      <c r="W1425" s="158"/>
      <c r="X1425" s="158"/>
      <c r="Y1425" s="158"/>
      <c r="Z1425" s="148"/>
      <c r="AA1425" s="148"/>
      <c r="AB1425" s="148"/>
      <c r="AC1425" s="148"/>
      <c r="AD1425" s="148"/>
      <c r="AE1425" s="148"/>
      <c r="AF1425" s="148"/>
      <c r="AG1425" s="148" t="s">
        <v>1586</v>
      </c>
      <c r="AH1425" s="148"/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ht="40.799999999999997" outlineLevel="1" x14ac:dyDescent="0.25">
      <c r="A1426" s="182">
        <v>315</v>
      </c>
      <c r="B1426" s="183" t="s">
        <v>1729</v>
      </c>
      <c r="C1426" s="193" t="s">
        <v>1730</v>
      </c>
      <c r="D1426" s="184" t="s">
        <v>1435</v>
      </c>
      <c r="E1426" s="185">
        <v>2</v>
      </c>
      <c r="F1426" s="186"/>
      <c r="G1426" s="187">
        <f t="shared" ref="G1426:G1462" si="49">ROUND(E1426*F1426,2)</f>
        <v>0</v>
      </c>
      <c r="H1426" s="186"/>
      <c r="I1426" s="187">
        <f t="shared" ref="I1426:I1462" si="50">ROUND(E1426*H1426,2)</f>
        <v>0</v>
      </c>
      <c r="J1426" s="186"/>
      <c r="K1426" s="187">
        <f t="shared" ref="K1426:K1462" si="51">ROUND(E1426*J1426,2)</f>
        <v>0</v>
      </c>
      <c r="L1426" s="187">
        <v>21</v>
      </c>
      <c r="M1426" s="187">
        <f t="shared" ref="M1426:M1462" si="52">G1426*(1+L1426/100)</f>
        <v>0</v>
      </c>
      <c r="N1426" s="185">
        <v>0</v>
      </c>
      <c r="O1426" s="185">
        <f t="shared" ref="O1426:O1462" si="53">ROUND(E1426*N1426,2)</f>
        <v>0</v>
      </c>
      <c r="P1426" s="185">
        <v>0</v>
      </c>
      <c r="Q1426" s="185">
        <f t="shared" ref="Q1426:Q1462" si="54">ROUND(E1426*P1426,2)</f>
        <v>0</v>
      </c>
      <c r="R1426" s="187"/>
      <c r="S1426" s="187" t="s">
        <v>560</v>
      </c>
      <c r="T1426" s="188" t="s">
        <v>739</v>
      </c>
      <c r="U1426" s="158">
        <v>0</v>
      </c>
      <c r="V1426" s="158">
        <f t="shared" ref="V1426:V1462" si="55">ROUND(E1426*U1426,2)</f>
        <v>0</v>
      </c>
      <c r="W1426" s="158"/>
      <c r="X1426" s="158" t="s">
        <v>432</v>
      </c>
      <c r="Y1426" s="158" t="s">
        <v>433</v>
      </c>
      <c r="Z1426" s="148"/>
      <c r="AA1426" s="148"/>
      <c r="AB1426" s="148"/>
      <c r="AC1426" s="148"/>
      <c r="AD1426" s="148"/>
      <c r="AE1426" s="148"/>
      <c r="AF1426" s="148"/>
      <c r="AG1426" s="148" t="s">
        <v>434</v>
      </c>
      <c r="AH1426" s="148"/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ht="40.799999999999997" outlineLevel="1" x14ac:dyDescent="0.25">
      <c r="A1427" s="182">
        <v>316</v>
      </c>
      <c r="B1427" s="183" t="s">
        <v>1731</v>
      </c>
      <c r="C1427" s="193" t="s">
        <v>1732</v>
      </c>
      <c r="D1427" s="184" t="s">
        <v>1435</v>
      </c>
      <c r="E1427" s="185">
        <v>1</v>
      </c>
      <c r="F1427" s="186"/>
      <c r="G1427" s="187">
        <f t="shared" si="49"/>
        <v>0</v>
      </c>
      <c r="H1427" s="186"/>
      <c r="I1427" s="187">
        <f t="shared" si="50"/>
        <v>0</v>
      </c>
      <c r="J1427" s="186"/>
      <c r="K1427" s="187">
        <f t="shared" si="51"/>
        <v>0</v>
      </c>
      <c r="L1427" s="187">
        <v>21</v>
      </c>
      <c r="M1427" s="187">
        <f t="shared" si="52"/>
        <v>0</v>
      </c>
      <c r="N1427" s="185">
        <v>0</v>
      </c>
      <c r="O1427" s="185">
        <f t="shared" si="53"/>
        <v>0</v>
      </c>
      <c r="P1427" s="185">
        <v>0</v>
      </c>
      <c r="Q1427" s="185">
        <f t="shared" si="54"/>
        <v>0</v>
      </c>
      <c r="R1427" s="187"/>
      <c r="S1427" s="187" t="s">
        <v>560</v>
      </c>
      <c r="T1427" s="188" t="s">
        <v>739</v>
      </c>
      <c r="U1427" s="158">
        <v>0</v>
      </c>
      <c r="V1427" s="158">
        <f t="shared" si="55"/>
        <v>0</v>
      </c>
      <c r="W1427" s="158"/>
      <c r="X1427" s="158" t="s">
        <v>432</v>
      </c>
      <c r="Y1427" s="158" t="s">
        <v>433</v>
      </c>
      <c r="Z1427" s="148"/>
      <c r="AA1427" s="148"/>
      <c r="AB1427" s="148"/>
      <c r="AC1427" s="148"/>
      <c r="AD1427" s="148"/>
      <c r="AE1427" s="148"/>
      <c r="AF1427" s="148"/>
      <c r="AG1427" s="148" t="s">
        <v>434</v>
      </c>
      <c r="AH1427" s="148"/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ht="30.6" outlineLevel="1" x14ac:dyDescent="0.25">
      <c r="A1428" s="182">
        <v>317</v>
      </c>
      <c r="B1428" s="183" t="s">
        <v>1733</v>
      </c>
      <c r="C1428" s="193" t="s">
        <v>1734</v>
      </c>
      <c r="D1428" s="184" t="s">
        <v>779</v>
      </c>
      <c r="E1428" s="185">
        <v>1</v>
      </c>
      <c r="F1428" s="186"/>
      <c r="G1428" s="187">
        <f t="shared" si="49"/>
        <v>0</v>
      </c>
      <c r="H1428" s="186"/>
      <c r="I1428" s="187">
        <f t="shared" si="50"/>
        <v>0</v>
      </c>
      <c r="J1428" s="186"/>
      <c r="K1428" s="187">
        <f t="shared" si="51"/>
        <v>0</v>
      </c>
      <c r="L1428" s="187">
        <v>21</v>
      </c>
      <c r="M1428" s="187">
        <f t="shared" si="52"/>
        <v>0</v>
      </c>
      <c r="N1428" s="185">
        <v>0</v>
      </c>
      <c r="O1428" s="185">
        <f t="shared" si="53"/>
        <v>0</v>
      </c>
      <c r="P1428" s="185">
        <v>0</v>
      </c>
      <c r="Q1428" s="185">
        <f t="shared" si="54"/>
        <v>0</v>
      </c>
      <c r="R1428" s="187"/>
      <c r="S1428" s="187" t="s">
        <v>560</v>
      </c>
      <c r="T1428" s="188" t="s">
        <v>739</v>
      </c>
      <c r="U1428" s="158">
        <v>0</v>
      </c>
      <c r="V1428" s="158">
        <f t="shared" si="55"/>
        <v>0</v>
      </c>
      <c r="W1428" s="158"/>
      <c r="X1428" s="158" t="s">
        <v>432</v>
      </c>
      <c r="Y1428" s="158" t="s">
        <v>433</v>
      </c>
      <c r="Z1428" s="148"/>
      <c r="AA1428" s="148"/>
      <c r="AB1428" s="148"/>
      <c r="AC1428" s="148"/>
      <c r="AD1428" s="148"/>
      <c r="AE1428" s="148"/>
      <c r="AF1428" s="148"/>
      <c r="AG1428" s="148" t="s">
        <v>434</v>
      </c>
      <c r="AH1428" s="148"/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ht="30.6" outlineLevel="1" x14ac:dyDescent="0.25">
      <c r="A1429" s="182">
        <v>318</v>
      </c>
      <c r="B1429" s="183" t="s">
        <v>1735</v>
      </c>
      <c r="C1429" s="193" t="s">
        <v>1736</v>
      </c>
      <c r="D1429" s="184" t="s">
        <v>779</v>
      </c>
      <c r="E1429" s="185">
        <v>3</v>
      </c>
      <c r="F1429" s="186"/>
      <c r="G1429" s="187">
        <f t="shared" si="49"/>
        <v>0</v>
      </c>
      <c r="H1429" s="186"/>
      <c r="I1429" s="187">
        <f t="shared" si="50"/>
        <v>0</v>
      </c>
      <c r="J1429" s="186"/>
      <c r="K1429" s="187">
        <f t="shared" si="51"/>
        <v>0</v>
      </c>
      <c r="L1429" s="187">
        <v>21</v>
      </c>
      <c r="M1429" s="187">
        <f t="shared" si="52"/>
        <v>0</v>
      </c>
      <c r="N1429" s="185">
        <v>0</v>
      </c>
      <c r="O1429" s="185">
        <f t="shared" si="53"/>
        <v>0</v>
      </c>
      <c r="P1429" s="185">
        <v>0</v>
      </c>
      <c r="Q1429" s="185">
        <f t="shared" si="54"/>
        <v>0</v>
      </c>
      <c r="R1429" s="187"/>
      <c r="S1429" s="187" t="s">
        <v>560</v>
      </c>
      <c r="T1429" s="188" t="s">
        <v>739</v>
      </c>
      <c r="U1429" s="158">
        <v>0</v>
      </c>
      <c r="V1429" s="158">
        <f t="shared" si="55"/>
        <v>0</v>
      </c>
      <c r="W1429" s="158"/>
      <c r="X1429" s="158" t="s">
        <v>432</v>
      </c>
      <c r="Y1429" s="158" t="s">
        <v>433</v>
      </c>
      <c r="Z1429" s="148"/>
      <c r="AA1429" s="148"/>
      <c r="AB1429" s="148"/>
      <c r="AC1429" s="148"/>
      <c r="AD1429" s="148"/>
      <c r="AE1429" s="148"/>
      <c r="AF1429" s="148"/>
      <c r="AG1429" s="148" t="s">
        <v>434</v>
      </c>
      <c r="AH1429" s="148"/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ht="30.6" outlineLevel="1" x14ac:dyDescent="0.25">
      <c r="A1430" s="182">
        <v>319</v>
      </c>
      <c r="B1430" s="183" t="s">
        <v>1737</v>
      </c>
      <c r="C1430" s="193" t="s">
        <v>1738</v>
      </c>
      <c r="D1430" s="184" t="s">
        <v>779</v>
      </c>
      <c r="E1430" s="185">
        <v>2</v>
      </c>
      <c r="F1430" s="186"/>
      <c r="G1430" s="187">
        <f t="shared" si="49"/>
        <v>0</v>
      </c>
      <c r="H1430" s="186"/>
      <c r="I1430" s="187">
        <f t="shared" si="50"/>
        <v>0</v>
      </c>
      <c r="J1430" s="186"/>
      <c r="K1430" s="187">
        <f t="shared" si="51"/>
        <v>0</v>
      </c>
      <c r="L1430" s="187">
        <v>21</v>
      </c>
      <c r="M1430" s="187">
        <f t="shared" si="52"/>
        <v>0</v>
      </c>
      <c r="N1430" s="185">
        <v>0</v>
      </c>
      <c r="O1430" s="185">
        <f t="shared" si="53"/>
        <v>0</v>
      </c>
      <c r="P1430" s="185">
        <v>0</v>
      </c>
      <c r="Q1430" s="185">
        <f t="shared" si="54"/>
        <v>0</v>
      </c>
      <c r="R1430" s="187"/>
      <c r="S1430" s="187" t="s">
        <v>560</v>
      </c>
      <c r="T1430" s="188" t="s">
        <v>739</v>
      </c>
      <c r="U1430" s="158">
        <v>0</v>
      </c>
      <c r="V1430" s="158">
        <f t="shared" si="55"/>
        <v>0</v>
      </c>
      <c r="W1430" s="158"/>
      <c r="X1430" s="158" t="s">
        <v>432</v>
      </c>
      <c r="Y1430" s="158" t="s">
        <v>433</v>
      </c>
      <c r="Z1430" s="148"/>
      <c r="AA1430" s="148"/>
      <c r="AB1430" s="148"/>
      <c r="AC1430" s="148"/>
      <c r="AD1430" s="148"/>
      <c r="AE1430" s="148"/>
      <c r="AF1430" s="148"/>
      <c r="AG1430" s="148" t="s">
        <v>434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ht="30.6" outlineLevel="1" x14ac:dyDescent="0.25">
      <c r="A1431" s="182">
        <v>320</v>
      </c>
      <c r="B1431" s="183" t="s">
        <v>1739</v>
      </c>
      <c r="C1431" s="193" t="s">
        <v>1740</v>
      </c>
      <c r="D1431" s="184" t="s">
        <v>779</v>
      </c>
      <c r="E1431" s="185">
        <v>1</v>
      </c>
      <c r="F1431" s="186"/>
      <c r="G1431" s="187">
        <f t="shared" si="49"/>
        <v>0</v>
      </c>
      <c r="H1431" s="186"/>
      <c r="I1431" s="187">
        <f t="shared" si="50"/>
        <v>0</v>
      </c>
      <c r="J1431" s="186"/>
      <c r="K1431" s="187">
        <f t="shared" si="51"/>
        <v>0</v>
      </c>
      <c r="L1431" s="187">
        <v>21</v>
      </c>
      <c r="M1431" s="187">
        <f t="shared" si="52"/>
        <v>0</v>
      </c>
      <c r="N1431" s="185">
        <v>0</v>
      </c>
      <c r="O1431" s="185">
        <f t="shared" si="53"/>
        <v>0</v>
      </c>
      <c r="P1431" s="185">
        <v>0</v>
      </c>
      <c r="Q1431" s="185">
        <f t="shared" si="54"/>
        <v>0</v>
      </c>
      <c r="R1431" s="187"/>
      <c r="S1431" s="187" t="s">
        <v>560</v>
      </c>
      <c r="T1431" s="188" t="s">
        <v>739</v>
      </c>
      <c r="U1431" s="158">
        <v>0</v>
      </c>
      <c r="V1431" s="158">
        <f t="shared" si="55"/>
        <v>0</v>
      </c>
      <c r="W1431" s="158"/>
      <c r="X1431" s="158" t="s">
        <v>432</v>
      </c>
      <c r="Y1431" s="158" t="s">
        <v>433</v>
      </c>
      <c r="Z1431" s="148"/>
      <c r="AA1431" s="148"/>
      <c r="AB1431" s="148"/>
      <c r="AC1431" s="148"/>
      <c r="AD1431" s="148"/>
      <c r="AE1431" s="148"/>
      <c r="AF1431" s="148"/>
      <c r="AG1431" s="148" t="s">
        <v>434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ht="30.6" outlineLevel="1" x14ac:dyDescent="0.25">
      <c r="A1432" s="182">
        <v>321</v>
      </c>
      <c r="B1432" s="183" t="s">
        <v>1741</v>
      </c>
      <c r="C1432" s="193" t="s">
        <v>1742</v>
      </c>
      <c r="D1432" s="184" t="s">
        <v>779</v>
      </c>
      <c r="E1432" s="185">
        <v>3</v>
      </c>
      <c r="F1432" s="186"/>
      <c r="G1432" s="187">
        <f t="shared" si="49"/>
        <v>0</v>
      </c>
      <c r="H1432" s="186"/>
      <c r="I1432" s="187">
        <f t="shared" si="50"/>
        <v>0</v>
      </c>
      <c r="J1432" s="186"/>
      <c r="K1432" s="187">
        <f t="shared" si="51"/>
        <v>0</v>
      </c>
      <c r="L1432" s="187">
        <v>21</v>
      </c>
      <c r="M1432" s="187">
        <f t="shared" si="52"/>
        <v>0</v>
      </c>
      <c r="N1432" s="185">
        <v>0</v>
      </c>
      <c r="O1432" s="185">
        <f t="shared" si="53"/>
        <v>0</v>
      </c>
      <c r="P1432" s="185">
        <v>0</v>
      </c>
      <c r="Q1432" s="185">
        <f t="shared" si="54"/>
        <v>0</v>
      </c>
      <c r="R1432" s="187"/>
      <c r="S1432" s="187" t="s">
        <v>560</v>
      </c>
      <c r="T1432" s="188" t="s">
        <v>739</v>
      </c>
      <c r="U1432" s="158">
        <v>0</v>
      </c>
      <c r="V1432" s="158">
        <f t="shared" si="55"/>
        <v>0</v>
      </c>
      <c r="W1432" s="158"/>
      <c r="X1432" s="158" t="s">
        <v>432</v>
      </c>
      <c r="Y1432" s="158" t="s">
        <v>433</v>
      </c>
      <c r="Z1432" s="148"/>
      <c r="AA1432" s="148"/>
      <c r="AB1432" s="148"/>
      <c r="AC1432" s="148"/>
      <c r="AD1432" s="148"/>
      <c r="AE1432" s="148"/>
      <c r="AF1432" s="148"/>
      <c r="AG1432" s="148" t="s">
        <v>434</v>
      </c>
      <c r="AH1432" s="148"/>
      <c r="AI1432" s="148"/>
      <c r="AJ1432" s="148"/>
      <c r="AK1432" s="148"/>
      <c r="AL1432" s="148"/>
      <c r="AM1432" s="148"/>
      <c r="AN1432" s="148"/>
      <c r="AO1432" s="148"/>
      <c r="AP1432" s="148"/>
      <c r="AQ1432" s="148"/>
      <c r="AR1432" s="148"/>
      <c r="AS1432" s="148"/>
      <c r="AT1432" s="148"/>
      <c r="AU1432" s="148"/>
      <c r="AV1432" s="148"/>
      <c r="AW1432" s="148"/>
      <c r="AX1432" s="148"/>
      <c r="AY1432" s="148"/>
      <c r="AZ1432" s="148"/>
      <c r="BA1432" s="148"/>
      <c r="BB1432" s="148"/>
      <c r="BC1432" s="148"/>
      <c r="BD1432" s="148"/>
      <c r="BE1432" s="148"/>
      <c r="BF1432" s="148"/>
      <c r="BG1432" s="148"/>
      <c r="BH1432" s="148"/>
    </row>
    <row r="1433" spans="1:60" ht="30.6" outlineLevel="1" x14ac:dyDescent="0.25">
      <c r="A1433" s="182">
        <v>322</v>
      </c>
      <c r="B1433" s="183" t="s">
        <v>1743</v>
      </c>
      <c r="C1433" s="193" t="s">
        <v>1744</v>
      </c>
      <c r="D1433" s="184" t="s">
        <v>779</v>
      </c>
      <c r="E1433" s="185">
        <v>1</v>
      </c>
      <c r="F1433" s="186"/>
      <c r="G1433" s="187">
        <f t="shared" si="49"/>
        <v>0</v>
      </c>
      <c r="H1433" s="186"/>
      <c r="I1433" s="187">
        <f t="shared" si="50"/>
        <v>0</v>
      </c>
      <c r="J1433" s="186"/>
      <c r="K1433" s="187">
        <f t="shared" si="51"/>
        <v>0</v>
      </c>
      <c r="L1433" s="187">
        <v>21</v>
      </c>
      <c r="M1433" s="187">
        <f t="shared" si="52"/>
        <v>0</v>
      </c>
      <c r="N1433" s="185">
        <v>0</v>
      </c>
      <c r="O1433" s="185">
        <f t="shared" si="53"/>
        <v>0</v>
      </c>
      <c r="P1433" s="185">
        <v>0</v>
      </c>
      <c r="Q1433" s="185">
        <f t="shared" si="54"/>
        <v>0</v>
      </c>
      <c r="R1433" s="187"/>
      <c r="S1433" s="187" t="s">
        <v>560</v>
      </c>
      <c r="T1433" s="188" t="s">
        <v>739</v>
      </c>
      <c r="U1433" s="158">
        <v>0</v>
      </c>
      <c r="V1433" s="158">
        <f t="shared" si="55"/>
        <v>0</v>
      </c>
      <c r="W1433" s="158"/>
      <c r="X1433" s="158" t="s">
        <v>432</v>
      </c>
      <c r="Y1433" s="158" t="s">
        <v>433</v>
      </c>
      <c r="Z1433" s="148"/>
      <c r="AA1433" s="148"/>
      <c r="AB1433" s="148"/>
      <c r="AC1433" s="148"/>
      <c r="AD1433" s="148"/>
      <c r="AE1433" s="148"/>
      <c r="AF1433" s="148"/>
      <c r="AG1433" s="148" t="s">
        <v>434</v>
      </c>
      <c r="AH1433" s="148"/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ht="40.799999999999997" outlineLevel="1" x14ac:dyDescent="0.25">
      <c r="A1434" s="182">
        <v>323</v>
      </c>
      <c r="B1434" s="183" t="s">
        <v>1745</v>
      </c>
      <c r="C1434" s="193" t="s">
        <v>1746</v>
      </c>
      <c r="D1434" s="184" t="s">
        <v>779</v>
      </c>
      <c r="E1434" s="185">
        <v>3</v>
      </c>
      <c r="F1434" s="186"/>
      <c r="G1434" s="187">
        <f t="shared" si="49"/>
        <v>0</v>
      </c>
      <c r="H1434" s="186"/>
      <c r="I1434" s="187">
        <f t="shared" si="50"/>
        <v>0</v>
      </c>
      <c r="J1434" s="186"/>
      <c r="K1434" s="187">
        <f t="shared" si="51"/>
        <v>0</v>
      </c>
      <c r="L1434" s="187">
        <v>21</v>
      </c>
      <c r="M1434" s="187">
        <f t="shared" si="52"/>
        <v>0</v>
      </c>
      <c r="N1434" s="185">
        <v>0</v>
      </c>
      <c r="O1434" s="185">
        <f t="shared" si="53"/>
        <v>0</v>
      </c>
      <c r="P1434" s="185">
        <v>0</v>
      </c>
      <c r="Q1434" s="185">
        <f t="shared" si="54"/>
        <v>0</v>
      </c>
      <c r="R1434" s="187"/>
      <c r="S1434" s="187" t="s">
        <v>560</v>
      </c>
      <c r="T1434" s="188" t="s">
        <v>739</v>
      </c>
      <c r="U1434" s="158">
        <v>0</v>
      </c>
      <c r="V1434" s="158">
        <f t="shared" si="55"/>
        <v>0</v>
      </c>
      <c r="W1434" s="158"/>
      <c r="X1434" s="158" t="s">
        <v>432</v>
      </c>
      <c r="Y1434" s="158" t="s">
        <v>433</v>
      </c>
      <c r="Z1434" s="148"/>
      <c r="AA1434" s="148"/>
      <c r="AB1434" s="148"/>
      <c r="AC1434" s="148"/>
      <c r="AD1434" s="148"/>
      <c r="AE1434" s="148"/>
      <c r="AF1434" s="148"/>
      <c r="AG1434" s="148" t="s">
        <v>434</v>
      </c>
      <c r="AH1434" s="148"/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ht="40.799999999999997" outlineLevel="1" x14ac:dyDescent="0.25">
      <c r="A1435" s="182">
        <v>324</v>
      </c>
      <c r="B1435" s="183" t="s">
        <v>1747</v>
      </c>
      <c r="C1435" s="193" t="s">
        <v>1748</v>
      </c>
      <c r="D1435" s="184" t="s">
        <v>779</v>
      </c>
      <c r="E1435" s="185">
        <v>6</v>
      </c>
      <c r="F1435" s="186"/>
      <c r="G1435" s="187">
        <f t="shared" si="49"/>
        <v>0</v>
      </c>
      <c r="H1435" s="186"/>
      <c r="I1435" s="187">
        <f t="shared" si="50"/>
        <v>0</v>
      </c>
      <c r="J1435" s="186"/>
      <c r="K1435" s="187">
        <f t="shared" si="51"/>
        <v>0</v>
      </c>
      <c r="L1435" s="187">
        <v>21</v>
      </c>
      <c r="M1435" s="187">
        <f t="shared" si="52"/>
        <v>0</v>
      </c>
      <c r="N1435" s="185">
        <v>0</v>
      </c>
      <c r="O1435" s="185">
        <f t="shared" si="53"/>
        <v>0</v>
      </c>
      <c r="P1435" s="185">
        <v>0</v>
      </c>
      <c r="Q1435" s="185">
        <f t="shared" si="54"/>
        <v>0</v>
      </c>
      <c r="R1435" s="187"/>
      <c r="S1435" s="187" t="s">
        <v>560</v>
      </c>
      <c r="T1435" s="188" t="s">
        <v>739</v>
      </c>
      <c r="U1435" s="158">
        <v>0</v>
      </c>
      <c r="V1435" s="158">
        <f t="shared" si="55"/>
        <v>0</v>
      </c>
      <c r="W1435" s="158"/>
      <c r="X1435" s="158" t="s">
        <v>432</v>
      </c>
      <c r="Y1435" s="158" t="s">
        <v>433</v>
      </c>
      <c r="Z1435" s="148"/>
      <c r="AA1435" s="148"/>
      <c r="AB1435" s="148"/>
      <c r="AC1435" s="148"/>
      <c r="AD1435" s="148"/>
      <c r="AE1435" s="148"/>
      <c r="AF1435" s="148"/>
      <c r="AG1435" s="148" t="s">
        <v>434</v>
      </c>
      <c r="AH1435" s="148"/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ht="40.799999999999997" outlineLevel="1" x14ac:dyDescent="0.25">
      <c r="A1436" s="182">
        <v>325</v>
      </c>
      <c r="B1436" s="183" t="s">
        <v>1749</v>
      </c>
      <c r="C1436" s="193" t="s">
        <v>1750</v>
      </c>
      <c r="D1436" s="184" t="s">
        <v>779</v>
      </c>
      <c r="E1436" s="185">
        <v>1</v>
      </c>
      <c r="F1436" s="186"/>
      <c r="G1436" s="187">
        <f t="shared" si="49"/>
        <v>0</v>
      </c>
      <c r="H1436" s="186"/>
      <c r="I1436" s="187">
        <f t="shared" si="50"/>
        <v>0</v>
      </c>
      <c r="J1436" s="186"/>
      <c r="K1436" s="187">
        <f t="shared" si="51"/>
        <v>0</v>
      </c>
      <c r="L1436" s="187">
        <v>21</v>
      </c>
      <c r="M1436" s="187">
        <f t="shared" si="52"/>
        <v>0</v>
      </c>
      <c r="N1436" s="185">
        <v>0</v>
      </c>
      <c r="O1436" s="185">
        <f t="shared" si="53"/>
        <v>0</v>
      </c>
      <c r="P1436" s="185">
        <v>0</v>
      </c>
      <c r="Q1436" s="185">
        <f t="shared" si="54"/>
        <v>0</v>
      </c>
      <c r="R1436" s="187"/>
      <c r="S1436" s="187" t="s">
        <v>560</v>
      </c>
      <c r="T1436" s="188" t="s">
        <v>739</v>
      </c>
      <c r="U1436" s="158">
        <v>0</v>
      </c>
      <c r="V1436" s="158">
        <f t="shared" si="55"/>
        <v>0</v>
      </c>
      <c r="W1436" s="158"/>
      <c r="X1436" s="158" t="s">
        <v>432</v>
      </c>
      <c r="Y1436" s="158" t="s">
        <v>433</v>
      </c>
      <c r="Z1436" s="148"/>
      <c r="AA1436" s="148"/>
      <c r="AB1436" s="148"/>
      <c r="AC1436" s="148"/>
      <c r="AD1436" s="148"/>
      <c r="AE1436" s="148"/>
      <c r="AF1436" s="148"/>
      <c r="AG1436" s="148" t="s">
        <v>434</v>
      </c>
      <c r="AH1436" s="148"/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ht="40.799999999999997" outlineLevel="1" x14ac:dyDescent="0.25">
      <c r="A1437" s="182">
        <v>326</v>
      </c>
      <c r="B1437" s="183" t="s">
        <v>1751</v>
      </c>
      <c r="C1437" s="193" t="s">
        <v>1752</v>
      </c>
      <c r="D1437" s="184" t="s">
        <v>779</v>
      </c>
      <c r="E1437" s="185">
        <v>2</v>
      </c>
      <c r="F1437" s="186"/>
      <c r="G1437" s="187">
        <f t="shared" si="49"/>
        <v>0</v>
      </c>
      <c r="H1437" s="186"/>
      <c r="I1437" s="187">
        <f t="shared" si="50"/>
        <v>0</v>
      </c>
      <c r="J1437" s="186"/>
      <c r="K1437" s="187">
        <f t="shared" si="51"/>
        <v>0</v>
      </c>
      <c r="L1437" s="187">
        <v>21</v>
      </c>
      <c r="M1437" s="187">
        <f t="shared" si="52"/>
        <v>0</v>
      </c>
      <c r="N1437" s="185">
        <v>0</v>
      </c>
      <c r="O1437" s="185">
        <f t="shared" si="53"/>
        <v>0</v>
      </c>
      <c r="P1437" s="185">
        <v>0</v>
      </c>
      <c r="Q1437" s="185">
        <f t="shared" si="54"/>
        <v>0</v>
      </c>
      <c r="R1437" s="187"/>
      <c r="S1437" s="187" t="s">
        <v>560</v>
      </c>
      <c r="T1437" s="188" t="s">
        <v>739</v>
      </c>
      <c r="U1437" s="158">
        <v>0</v>
      </c>
      <c r="V1437" s="158">
        <f t="shared" si="55"/>
        <v>0</v>
      </c>
      <c r="W1437" s="158"/>
      <c r="X1437" s="158" t="s">
        <v>432</v>
      </c>
      <c r="Y1437" s="158" t="s">
        <v>433</v>
      </c>
      <c r="Z1437" s="148"/>
      <c r="AA1437" s="148"/>
      <c r="AB1437" s="148"/>
      <c r="AC1437" s="148"/>
      <c r="AD1437" s="148"/>
      <c r="AE1437" s="148"/>
      <c r="AF1437" s="148"/>
      <c r="AG1437" s="148" t="s">
        <v>434</v>
      </c>
      <c r="AH1437" s="148"/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ht="40.799999999999997" outlineLevel="1" x14ac:dyDescent="0.25">
      <c r="A1438" s="182">
        <v>327</v>
      </c>
      <c r="B1438" s="183" t="s">
        <v>1753</v>
      </c>
      <c r="C1438" s="193" t="s">
        <v>1754</v>
      </c>
      <c r="D1438" s="184" t="s">
        <v>779</v>
      </c>
      <c r="E1438" s="185">
        <v>1</v>
      </c>
      <c r="F1438" s="186"/>
      <c r="G1438" s="187">
        <f t="shared" si="49"/>
        <v>0</v>
      </c>
      <c r="H1438" s="186"/>
      <c r="I1438" s="187">
        <f t="shared" si="50"/>
        <v>0</v>
      </c>
      <c r="J1438" s="186"/>
      <c r="K1438" s="187">
        <f t="shared" si="51"/>
        <v>0</v>
      </c>
      <c r="L1438" s="187">
        <v>21</v>
      </c>
      <c r="M1438" s="187">
        <f t="shared" si="52"/>
        <v>0</v>
      </c>
      <c r="N1438" s="185">
        <v>0</v>
      </c>
      <c r="O1438" s="185">
        <f t="shared" si="53"/>
        <v>0</v>
      </c>
      <c r="P1438" s="185">
        <v>0</v>
      </c>
      <c r="Q1438" s="185">
        <f t="shared" si="54"/>
        <v>0</v>
      </c>
      <c r="R1438" s="187"/>
      <c r="S1438" s="187" t="s">
        <v>560</v>
      </c>
      <c r="T1438" s="188" t="s">
        <v>739</v>
      </c>
      <c r="U1438" s="158">
        <v>0</v>
      </c>
      <c r="V1438" s="158">
        <f t="shared" si="55"/>
        <v>0</v>
      </c>
      <c r="W1438" s="158"/>
      <c r="X1438" s="158" t="s">
        <v>432</v>
      </c>
      <c r="Y1438" s="158" t="s">
        <v>433</v>
      </c>
      <c r="Z1438" s="148"/>
      <c r="AA1438" s="148"/>
      <c r="AB1438" s="148"/>
      <c r="AC1438" s="148"/>
      <c r="AD1438" s="148"/>
      <c r="AE1438" s="148"/>
      <c r="AF1438" s="148"/>
      <c r="AG1438" s="148" t="s">
        <v>434</v>
      </c>
      <c r="AH1438" s="148"/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ht="40.799999999999997" outlineLevel="1" x14ac:dyDescent="0.25">
      <c r="A1439" s="182">
        <v>328</v>
      </c>
      <c r="B1439" s="183" t="s">
        <v>1755</v>
      </c>
      <c r="C1439" s="193" t="s">
        <v>1756</v>
      </c>
      <c r="D1439" s="184" t="s">
        <v>779</v>
      </c>
      <c r="E1439" s="185">
        <v>2</v>
      </c>
      <c r="F1439" s="186"/>
      <c r="G1439" s="187">
        <f t="shared" si="49"/>
        <v>0</v>
      </c>
      <c r="H1439" s="186"/>
      <c r="I1439" s="187">
        <f t="shared" si="50"/>
        <v>0</v>
      </c>
      <c r="J1439" s="186"/>
      <c r="K1439" s="187">
        <f t="shared" si="51"/>
        <v>0</v>
      </c>
      <c r="L1439" s="187">
        <v>21</v>
      </c>
      <c r="M1439" s="187">
        <f t="shared" si="52"/>
        <v>0</v>
      </c>
      <c r="N1439" s="185">
        <v>0</v>
      </c>
      <c r="O1439" s="185">
        <f t="shared" si="53"/>
        <v>0</v>
      </c>
      <c r="P1439" s="185">
        <v>0</v>
      </c>
      <c r="Q1439" s="185">
        <f t="shared" si="54"/>
        <v>0</v>
      </c>
      <c r="R1439" s="187"/>
      <c r="S1439" s="187" t="s">
        <v>560</v>
      </c>
      <c r="T1439" s="188" t="s">
        <v>739</v>
      </c>
      <c r="U1439" s="158">
        <v>0</v>
      </c>
      <c r="V1439" s="158">
        <f t="shared" si="55"/>
        <v>0</v>
      </c>
      <c r="W1439" s="158"/>
      <c r="X1439" s="158" t="s">
        <v>432</v>
      </c>
      <c r="Y1439" s="158" t="s">
        <v>433</v>
      </c>
      <c r="Z1439" s="148"/>
      <c r="AA1439" s="148"/>
      <c r="AB1439" s="148"/>
      <c r="AC1439" s="148"/>
      <c r="AD1439" s="148"/>
      <c r="AE1439" s="148"/>
      <c r="AF1439" s="148"/>
      <c r="AG1439" s="148" t="s">
        <v>434</v>
      </c>
      <c r="AH1439" s="148"/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ht="40.799999999999997" outlineLevel="1" x14ac:dyDescent="0.25">
      <c r="A1440" s="182">
        <v>329</v>
      </c>
      <c r="B1440" s="183" t="s">
        <v>1757</v>
      </c>
      <c r="C1440" s="193" t="s">
        <v>1758</v>
      </c>
      <c r="D1440" s="184" t="s">
        <v>779</v>
      </c>
      <c r="E1440" s="185">
        <v>3</v>
      </c>
      <c r="F1440" s="186"/>
      <c r="G1440" s="187">
        <f t="shared" si="49"/>
        <v>0</v>
      </c>
      <c r="H1440" s="186"/>
      <c r="I1440" s="187">
        <f t="shared" si="50"/>
        <v>0</v>
      </c>
      <c r="J1440" s="186"/>
      <c r="K1440" s="187">
        <f t="shared" si="51"/>
        <v>0</v>
      </c>
      <c r="L1440" s="187">
        <v>21</v>
      </c>
      <c r="M1440" s="187">
        <f t="shared" si="52"/>
        <v>0</v>
      </c>
      <c r="N1440" s="185">
        <v>0</v>
      </c>
      <c r="O1440" s="185">
        <f t="shared" si="53"/>
        <v>0</v>
      </c>
      <c r="P1440" s="185">
        <v>0</v>
      </c>
      <c r="Q1440" s="185">
        <f t="shared" si="54"/>
        <v>0</v>
      </c>
      <c r="R1440" s="187"/>
      <c r="S1440" s="187" t="s">
        <v>560</v>
      </c>
      <c r="T1440" s="188" t="s">
        <v>739</v>
      </c>
      <c r="U1440" s="158">
        <v>0</v>
      </c>
      <c r="V1440" s="158">
        <f t="shared" si="55"/>
        <v>0</v>
      </c>
      <c r="W1440" s="158"/>
      <c r="X1440" s="158" t="s">
        <v>432</v>
      </c>
      <c r="Y1440" s="158" t="s">
        <v>433</v>
      </c>
      <c r="Z1440" s="148"/>
      <c r="AA1440" s="148"/>
      <c r="AB1440" s="148"/>
      <c r="AC1440" s="148"/>
      <c r="AD1440" s="148"/>
      <c r="AE1440" s="148"/>
      <c r="AF1440" s="148"/>
      <c r="AG1440" s="148" t="s">
        <v>434</v>
      </c>
      <c r="AH1440" s="148"/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ht="40.799999999999997" outlineLevel="1" x14ac:dyDescent="0.25">
      <c r="A1441" s="182">
        <v>330</v>
      </c>
      <c r="B1441" s="183" t="s">
        <v>1759</v>
      </c>
      <c r="C1441" s="193" t="s">
        <v>1760</v>
      </c>
      <c r="D1441" s="184" t="s">
        <v>779</v>
      </c>
      <c r="E1441" s="185">
        <v>1</v>
      </c>
      <c r="F1441" s="186"/>
      <c r="G1441" s="187">
        <f t="shared" si="49"/>
        <v>0</v>
      </c>
      <c r="H1441" s="186"/>
      <c r="I1441" s="187">
        <f t="shared" si="50"/>
        <v>0</v>
      </c>
      <c r="J1441" s="186"/>
      <c r="K1441" s="187">
        <f t="shared" si="51"/>
        <v>0</v>
      </c>
      <c r="L1441" s="187">
        <v>21</v>
      </c>
      <c r="M1441" s="187">
        <f t="shared" si="52"/>
        <v>0</v>
      </c>
      <c r="N1441" s="185">
        <v>0</v>
      </c>
      <c r="O1441" s="185">
        <f t="shared" si="53"/>
        <v>0</v>
      </c>
      <c r="P1441" s="185">
        <v>0</v>
      </c>
      <c r="Q1441" s="185">
        <f t="shared" si="54"/>
        <v>0</v>
      </c>
      <c r="R1441" s="187"/>
      <c r="S1441" s="187" t="s">
        <v>560</v>
      </c>
      <c r="T1441" s="188" t="s">
        <v>739</v>
      </c>
      <c r="U1441" s="158">
        <v>0</v>
      </c>
      <c r="V1441" s="158">
        <f t="shared" si="55"/>
        <v>0</v>
      </c>
      <c r="W1441" s="158"/>
      <c r="X1441" s="158" t="s">
        <v>432</v>
      </c>
      <c r="Y1441" s="158" t="s">
        <v>433</v>
      </c>
      <c r="Z1441" s="148"/>
      <c r="AA1441" s="148"/>
      <c r="AB1441" s="148"/>
      <c r="AC1441" s="148"/>
      <c r="AD1441" s="148"/>
      <c r="AE1441" s="148"/>
      <c r="AF1441" s="148"/>
      <c r="AG1441" s="148" t="s">
        <v>434</v>
      </c>
      <c r="AH1441" s="148"/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ht="40.799999999999997" outlineLevel="1" x14ac:dyDescent="0.25">
      <c r="A1442" s="182">
        <v>331</v>
      </c>
      <c r="B1442" s="183" t="s">
        <v>1761</v>
      </c>
      <c r="C1442" s="193" t="s">
        <v>1762</v>
      </c>
      <c r="D1442" s="184" t="s">
        <v>779</v>
      </c>
      <c r="E1442" s="185">
        <v>3</v>
      </c>
      <c r="F1442" s="186"/>
      <c r="G1442" s="187">
        <f t="shared" si="49"/>
        <v>0</v>
      </c>
      <c r="H1442" s="186"/>
      <c r="I1442" s="187">
        <f t="shared" si="50"/>
        <v>0</v>
      </c>
      <c r="J1442" s="186"/>
      <c r="K1442" s="187">
        <f t="shared" si="51"/>
        <v>0</v>
      </c>
      <c r="L1442" s="187">
        <v>21</v>
      </c>
      <c r="M1442" s="187">
        <f t="shared" si="52"/>
        <v>0</v>
      </c>
      <c r="N1442" s="185">
        <v>0</v>
      </c>
      <c r="O1442" s="185">
        <f t="shared" si="53"/>
        <v>0</v>
      </c>
      <c r="P1442" s="185">
        <v>0</v>
      </c>
      <c r="Q1442" s="185">
        <f t="shared" si="54"/>
        <v>0</v>
      </c>
      <c r="R1442" s="187"/>
      <c r="S1442" s="187" t="s">
        <v>560</v>
      </c>
      <c r="T1442" s="188" t="s">
        <v>739</v>
      </c>
      <c r="U1442" s="158">
        <v>0</v>
      </c>
      <c r="V1442" s="158">
        <f t="shared" si="55"/>
        <v>0</v>
      </c>
      <c r="W1442" s="158"/>
      <c r="X1442" s="158" t="s">
        <v>432</v>
      </c>
      <c r="Y1442" s="158" t="s">
        <v>433</v>
      </c>
      <c r="Z1442" s="148"/>
      <c r="AA1442" s="148"/>
      <c r="AB1442" s="148"/>
      <c r="AC1442" s="148"/>
      <c r="AD1442" s="148"/>
      <c r="AE1442" s="148"/>
      <c r="AF1442" s="148"/>
      <c r="AG1442" s="148" t="s">
        <v>434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ht="40.799999999999997" outlineLevel="1" x14ac:dyDescent="0.25">
      <c r="A1443" s="182">
        <v>332</v>
      </c>
      <c r="B1443" s="183" t="s">
        <v>1763</v>
      </c>
      <c r="C1443" s="193" t="s">
        <v>1764</v>
      </c>
      <c r="D1443" s="184" t="s">
        <v>779</v>
      </c>
      <c r="E1443" s="185">
        <v>1</v>
      </c>
      <c r="F1443" s="186"/>
      <c r="G1443" s="187">
        <f t="shared" si="49"/>
        <v>0</v>
      </c>
      <c r="H1443" s="186"/>
      <c r="I1443" s="187">
        <f t="shared" si="50"/>
        <v>0</v>
      </c>
      <c r="J1443" s="186"/>
      <c r="K1443" s="187">
        <f t="shared" si="51"/>
        <v>0</v>
      </c>
      <c r="L1443" s="187">
        <v>21</v>
      </c>
      <c r="M1443" s="187">
        <f t="shared" si="52"/>
        <v>0</v>
      </c>
      <c r="N1443" s="185">
        <v>0</v>
      </c>
      <c r="O1443" s="185">
        <f t="shared" si="53"/>
        <v>0</v>
      </c>
      <c r="P1443" s="185">
        <v>0</v>
      </c>
      <c r="Q1443" s="185">
        <f t="shared" si="54"/>
        <v>0</v>
      </c>
      <c r="R1443" s="187"/>
      <c r="S1443" s="187" t="s">
        <v>560</v>
      </c>
      <c r="T1443" s="188" t="s">
        <v>739</v>
      </c>
      <c r="U1443" s="158">
        <v>0</v>
      </c>
      <c r="V1443" s="158">
        <f t="shared" si="55"/>
        <v>0</v>
      </c>
      <c r="W1443" s="158"/>
      <c r="X1443" s="158" t="s">
        <v>432</v>
      </c>
      <c r="Y1443" s="158" t="s">
        <v>433</v>
      </c>
      <c r="Z1443" s="148"/>
      <c r="AA1443" s="148"/>
      <c r="AB1443" s="148"/>
      <c r="AC1443" s="148"/>
      <c r="AD1443" s="148"/>
      <c r="AE1443" s="148"/>
      <c r="AF1443" s="148"/>
      <c r="AG1443" s="148" t="s">
        <v>434</v>
      </c>
      <c r="AH1443" s="148"/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ht="40.799999999999997" outlineLevel="1" x14ac:dyDescent="0.25">
      <c r="A1444" s="182">
        <v>333</v>
      </c>
      <c r="B1444" s="183" t="s">
        <v>1765</v>
      </c>
      <c r="C1444" s="193" t="s">
        <v>1766</v>
      </c>
      <c r="D1444" s="184" t="s">
        <v>779</v>
      </c>
      <c r="E1444" s="185">
        <v>1</v>
      </c>
      <c r="F1444" s="186"/>
      <c r="G1444" s="187">
        <f t="shared" si="49"/>
        <v>0</v>
      </c>
      <c r="H1444" s="186"/>
      <c r="I1444" s="187">
        <f t="shared" si="50"/>
        <v>0</v>
      </c>
      <c r="J1444" s="186"/>
      <c r="K1444" s="187">
        <f t="shared" si="51"/>
        <v>0</v>
      </c>
      <c r="L1444" s="187">
        <v>21</v>
      </c>
      <c r="M1444" s="187">
        <f t="shared" si="52"/>
        <v>0</v>
      </c>
      <c r="N1444" s="185">
        <v>0</v>
      </c>
      <c r="O1444" s="185">
        <f t="shared" si="53"/>
        <v>0</v>
      </c>
      <c r="P1444" s="185">
        <v>0</v>
      </c>
      <c r="Q1444" s="185">
        <f t="shared" si="54"/>
        <v>0</v>
      </c>
      <c r="R1444" s="187"/>
      <c r="S1444" s="187" t="s">
        <v>560</v>
      </c>
      <c r="T1444" s="188" t="s">
        <v>739</v>
      </c>
      <c r="U1444" s="158">
        <v>0</v>
      </c>
      <c r="V1444" s="158">
        <f t="shared" si="55"/>
        <v>0</v>
      </c>
      <c r="W1444" s="158"/>
      <c r="X1444" s="158" t="s">
        <v>432</v>
      </c>
      <c r="Y1444" s="158" t="s">
        <v>433</v>
      </c>
      <c r="Z1444" s="148"/>
      <c r="AA1444" s="148"/>
      <c r="AB1444" s="148"/>
      <c r="AC1444" s="148"/>
      <c r="AD1444" s="148"/>
      <c r="AE1444" s="148"/>
      <c r="AF1444" s="148"/>
      <c r="AG1444" s="148" t="s">
        <v>434</v>
      </c>
      <c r="AH1444" s="148"/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ht="40.799999999999997" outlineLevel="1" x14ac:dyDescent="0.25">
      <c r="A1445" s="182">
        <v>334</v>
      </c>
      <c r="B1445" s="183" t="s">
        <v>1767</v>
      </c>
      <c r="C1445" s="193" t="s">
        <v>1768</v>
      </c>
      <c r="D1445" s="184" t="s">
        <v>779</v>
      </c>
      <c r="E1445" s="185">
        <v>3</v>
      </c>
      <c r="F1445" s="186"/>
      <c r="G1445" s="187">
        <f t="shared" si="49"/>
        <v>0</v>
      </c>
      <c r="H1445" s="186"/>
      <c r="I1445" s="187">
        <f t="shared" si="50"/>
        <v>0</v>
      </c>
      <c r="J1445" s="186"/>
      <c r="K1445" s="187">
        <f t="shared" si="51"/>
        <v>0</v>
      </c>
      <c r="L1445" s="187">
        <v>21</v>
      </c>
      <c r="M1445" s="187">
        <f t="shared" si="52"/>
        <v>0</v>
      </c>
      <c r="N1445" s="185">
        <v>0</v>
      </c>
      <c r="O1445" s="185">
        <f t="shared" si="53"/>
        <v>0</v>
      </c>
      <c r="P1445" s="185">
        <v>0</v>
      </c>
      <c r="Q1445" s="185">
        <f t="shared" si="54"/>
        <v>0</v>
      </c>
      <c r="R1445" s="187"/>
      <c r="S1445" s="187" t="s">
        <v>560</v>
      </c>
      <c r="T1445" s="188" t="s">
        <v>739</v>
      </c>
      <c r="U1445" s="158">
        <v>0</v>
      </c>
      <c r="V1445" s="158">
        <f t="shared" si="55"/>
        <v>0</v>
      </c>
      <c r="W1445" s="158"/>
      <c r="X1445" s="158" t="s">
        <v>432</v>
      </c>
      <c r="Y1445" s="158" t="s">
        <v>433</v>
      </c>
      <c r="Z1445" s="148"/>
      <c r="AA1445" s="148"/>
      <c r="AB1445" s="148"/>
      <c r="AC1445" s="148"/>
      <c r="AD1445" s="148"/>
      <c r="AE1445" s="148"/>
      <c r="AF1445" s="148"/>
      <c r="AG1445" s="148" t="s">
        <v>434</v>
      </c>
      <c r="AH1445" s="148"/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ht="40.799999999999997" outlineLevel="1" x14ac:dyDescent="0.25">
      <c r="A1446" s="182">
        <v>335</v>
      </c>
      <c r="B1446" s="183" t="s">
        <v>1769</v>
      </c>
      <c r="C1446" s="193" t="s">
        <v>1770</v>
      </c>
      <c r="D1446" s="184" t="s">
        <v>779</v>
      </c>
      <c r="E1446" s="185">
        <v>1</v>
      </c>
      <c r="F1446" s="186"/>
      <c r="G1446" s="187">
        <f t="shared" si="49"/>
        <v>0</v>
      </c>
      <c r="H1446" s="186"/>
      <c r="I1446" s="187">
        <f t="shared" si="50"/>
        <v>0</v>
      </c>
      <c r="J1446" s="186"/>
      <c r="K1446" s="187">
        <f t="shared" si="51"/>
        <v>0</v>
      </c>
      <c r="L1446" s="187">
        <v>21</v>
      </c>
      <c r="M1446" s="187">
        <f t="shared" si="52"/>
        <v>0</v>
      </c>
      <c r="N1446" s="185">
        <v>0</v>
      </c>
      <c r="O1446" s="185">
        <f t="shared" si="53"/>
        <v>0</v>
      </c>
      <c r="P1446" s="185">
        <v>0</v>
      </c>
      <c r="Q1446" s="185">
        <f t="shared" si="54"/>
        <v>0</v>
      </c>
      <c r="R1446" s="187"/>
      <c r="S1446" s="187" t="s">
        <v>560</v>
      </c>
      <c r="T1446" s="188" t="s">
        <v>739</v>
      </c>
      <c r="U1446" s="158">
        <v>0</v>
      </c>
      <c r="V1446" s="158">
        <f t="shared" si="55"/>
        <v>0</v>
      </c>
      <c r="W1446" s="158"/>
      <c r="X1446" s="158" t="s">
        <v>432</v>
      </c>
      <c r="Y1446" s="158" t="s">
        <v>433</v>
      </c>
      <c r="Z1446" s="148"/>
      <c r="AA1446" s="148"/>
      <c r="AB1446" s="148"/>
      <c r="AC1446" s="148"/>
      <c r="AD1446" s="148"/>
      <c r="AE1446" s="148"/>
      <c r="AF1446" s="148"/>
      <c r="AG1446" s="148" t="s">
        <v>434</v>
      </c>
      <c r="AH1446" s="148"/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ht="40.799999999999997" outlineLevel="1" x14ac:dyDescent="0.25">
      <c r="A1447" s="182">
        <v>336</v>
      </c>
      <c r="B1447" s="183" t="s">
        <v>1771</v>
      </c>
      <c r="C1447" s="193" t="s">
        <v>1772</v>
      </c>
      <c r="D1447" s="184" t="s">
        <v>779</v>
      </c>
      <c r="E1447" s="185">
        <v>1</v>
      </c>
      <c r="F1447" s="186"/>
      <c r="G1447" s="187">
        <f t="shared" si="49"/>
        <v>0</v>
      </c>
      <c r="H1447" s="186"/>
      <c r="I1447" s="187">
        <f t="shared" si="50"/>
        <v>0</v>
      </c>
      <c r="J1447" s="186"/>
      <c r="K1447" s="187">
        <f t="shared" si="51"/>
        <v>0</v>
      </c>
      <c r="L1447" s="187">
        <v>21</v>
      </c>
      <c r="M1447" s="187">
        <f t="shared" si="52"/>
        <v>0</v>
      </c>
      <c r="N1447" s="185">
        <v>0</v>
      </c>
      <c r="O1447" s="185">
        <f t="shared" si="53"/>
        <v>0</v>
      </c>
      <c r="P1447" s="185">
        <v>0</v>
      </c>
      <c r="Q1447" s="185">
        <f t="shared" si="54"/>
        <v>0</v>
      </c>
      <c r="R1447" s="187"/>
      <c r="S1447" s="187" t="s">
        <v>560</v>
      </c>
      <c r="T1447" s="188" t="s">
        <v>739</v>
      </c>
      <c r="U1447" s="158">
        <v>0</v>
      </c>
      <c r="V1447" s="158">
        <f t="shared" si="55"/>
        <v>0</v>
      </c>
      <c r="W1447" s="158"/>
      <c r="X1447" s="158" t="s">
        <v>432</v>
      </c>
      <c r="Y1447" s="158" t="s">
        <v>433</v>
      </c>
      <c r="Z1447" s="148"/>
      <c r="AA1447" s="148"/>
      <c r="AB1447" s="148"/>
      <c r="AC1447" s="148"/>
      <c r="AD1447" s="148"/>
      <c r="AE1447" s="148"/>
      <c r="AF1447" s="148"/>
      <c r="AG1447" s="148" t="s">
        <v>434</v>
      </c>
      <c r="AH1447" s="148"/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ht="40.799999999999997" outlineLevel="1" x14ac:dyDescent="0.25">
      <c r="A1448" s="182">
        <v>337</v>
      </c>
      <c r="B1448" s="183" t="s">
        <v>1773</v>
      </c>
      <c r="C1448" s="193" t="s">
        <v>1774</v>
      </c>
      <c r="D1448" s="184" t="s">
        <v>779</v>
      </c>
      <c r="E1448" s="185">
        <v>5</v>
      </c>
      <c r="F1448" s="186"/>
      <c r="G1448" s="187">
        <f t="shared" si="49"/>
        <v>0</v>
      </c>
      <c r="H1448" s="186"/>
      <c r="I1448" s="187">
        <f t="shared" si="50"/>
        <v>0</v>
      </c>
      <c r="J1448" s="186"/>
      <c r="K1448" s="187">
        <f t="shared" si="51"/>
        <v>0</v>
      </c>
      <c r="L1448" s="187">
        <v>21</v>
      </c>
      <c r="M1448" s="187">
        <f t="shared" si="52"/>
        <v>0</v>
      </c>
      <c r="N1448" s="185">
        <v>0</v>
      </c>
      <c r="O1448" s="185">
        <f t="shared" si="53"/>
        <v>0</v>
      </c>
      <c r="P1448" s="185">
        <v>0</v>
      </c>
      <c r="Q1448" s="185">
        <f t="shared" si="54"/>
        <v>0</v>
      </c>
      <c r="R1448" s="187"/>
      <c r="S1448" s="187" t="s">
        <v>560</v>
      </c>
      <c r="T1448" s="188" t="s">
        <v>739</v>
      </c>
      <c r="U1448" s="158">
        <v>0</v>
      </c>
      <c r="V1448" s="158">
        <f t="shared" si="55"/>
        <v>0</v>
      </c>
      <c r="W1448" s="158"/>
      <c r="X1448" s="158" t="s">
        <v>432</v>
      </c>
      <c r="Y1448" s="158" t="s">
        <v>433</v>
      </c>
      <c r="Z1448" s="148"/>
      <c r="AA1448" s="148"/>
      <c r="AB1448" s="148"/>
      <c r="AC1448" s="148"/>
      <c r="AD1448" s="148"/>
      <c r="AE1448" s="148"/>
      <c r="AF1448" s="148"/>
      <c r="AG1448" s="148" t="s">
        <v>434</v>
      </c>
      <c r="AH1448" s="148"/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ht="40.799999999999997" outlineLevel="1" x14ac:dyDescent="0.25">
      <c r="A1449" s="182">
        <v>338</v>
      </c>
      <c r="B1449" s="183" t="s">
        <v>1775</v>
      </c>
      <c r="C1449" s="193" t="s">
        <v>1776</v>
      </c>
      <c r="D1449" s="184" t="s">
        <v>779</v>
      </c>
      <c r="E1449" s="185">
        <v>5</v>
      </c>
      <c r="F1449" s="186"/>
      <c r="G1449" s="187">
        <f t="shared" si="49"/>
        <v>0</v>
      </c>
      <c r="H1449" s="186"/>
      <c r="I1449" s="187">
        <f t="shared" si="50"/>
        <v>0</v>
      </c>
      <c r="J1449" s="186"/>
      <c r="K1449" s="187">
        <f t="shared" si="51"/>
        <v>0</v>
      </c>
      <c r="L1449" s="187">
        <v>21</v>
      </c>
      <c r="M1449" s="187">
        <f t="shared" si="52"/>
        <v>0</v>
      </c>
      <c r="N1449" s="185">
        <v>0</v>
      </c>
      <c r="O1449" s="185">
        <f t="shared" si="53"/>
        <v>0</v>
      </c>
      <c r="P1449" s="185">
        <v>0</v>
      </c>
      <c r="Q1449" s="185">
        <f t="shared" si="54"/>
        <v>0</v>
      </c>
      <c r="R1449" s="187"/>
      <c r="S1449" s="187" t="s">
        <v>560</v>
      </c>
      <c r="T1449" s="188" t="s">
        <v>739</v>
      </c>
      <c r="U1449" s="158">
        <v>0</v>
      </c>
      <c r="V1449" s="158">
        <f t="shared" si="55"/>
        <v>0</v>
      </c>
      <c r="W1449" s="158"/>
      <c r="X1449" s="158" t="s">
        <v>432</v>
      </c>
      <c r="Y1449" s="158" t="s">
        <v>433</v>
      </c>
      <c r="Z1449" s="148"/>
      <c r="AA1449" s="148"/>
      <c r="AB1449" s="148"/>
      <c r="AC1449" s="148"/>
      <c r="AD1449" s="148"/>
      <c r="AE1449" s="148"/>
      <c r="AF1449" s="148"/>
      <c r="AG1449" s="148" t="s">
        <v>434</v>
      </c>
      <c r="AH1449" s="148"/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ht="40.799999999999997" outlineLevel="1" x14ac:dyDescent="0.25">
      <c r="A1450" s="182">
        <v>339</v>
      </c>
      <c r="B1450" s="183" t="s">
        <v>1777</v>
      </c>
      <c r="C1450" s="193" t="s">
        <v>1778</v>
      </c>
      <c r="D1450" s="184" t="s">
        <v>779</v>
      </c>
      <c r="E1450" s="185">
        <v>1</v>
      </c>
      <c r="F1450" s="186"/>
      <c r="G1450" s="187">
        <f t="shared" si="49"/>
        <v>0</v>
      </c>
      <c r="H1450" s="186"/>
      <c r="I1450" s="187">
        <f t="shared" si="50"/>
        <v>0</v>
      </c>
      <c r="J1450" s="186"/>
      <c r="K1450" s="187">
        <f t="shared" si="51"/>
        <v>0</v>
      </c>
      <c r="L1450" s="187">
        <v>21</v>
      </c>
      <c r="M1450" s="187">
        <f t="shared" si="52"/>
        <v>0</v>
      </c>
      <c r="N1450" s="185">
        <v>0</v>
      </c>
      <c r="O1450" s="185">
        <f t="shared" si="53"/>
        <v>0</v>
      </c>
      <c r="P1450" s="185">
        <v>0</v>
      </c>
      <c r="Q1450" s="185">
        <f t="shared" si="54"/>
        <v>0</v>
      </c>
      <c r="R1450" s="187"/>
      <c r="S1450" s="187" t="s">
        <v>560</v>
      </c>
      <c r="T1450" s="188" t="s">
        <v>739</v>
      </c>
      <c r="U1450" s="158">
        <v>0</v>
      </c>
      <c r="V1450" s="158">
        <f t="shared" si="55"/>
        <v>0</v>
      </c>
      <c r="W1450" s="158"/>
      <c r="X1450" s="158" t="s">
        <v>432</v>
      </c>
      <c r="Y1450" s="158" t="s">
        <v>433</v>
      </c>
      <c r="Z1450" s="148"/>
      <c r="AA1450" s="148"/>
      <c r="AB1450" s="148"/>
      <c r="AC1450" s="148"/>
      <c r="AD1450" s="148"/>
      <c r="AE1450" s="148"/>
      <c r="AF1450" s="148"/>
      <c r="AG1450" s="148" t="s">
        <v>434</v>
      </c>
      <c r="AH1450" s="148"/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ht="40.799999999999997" outlineLevel="1" x14ac:dyDescent="0.25">
      <c r="A1451" s="182">
        <v>340</v>
      </c>
      <c r="B1451" s="183" t="s">
        <v>1779</v>
      </c>
      <c r="C1451" s="193" t="s">
        <v>1780</v>
      </c>
      <c r="D1451" s="184" t="s">
        <v>779</v>
      </c>
      <c r="E1451" s="185">
        <v>1</v>
      </c>
      <c r="F1451" s="186"/>
      <c r="G1451" s="187">
        <f t="shared" si="49"/>
        <v>0</v>
      </c>
      <c r="H1451" s="186"/>
      <c r="I1451" s="187">
        <f t="shared" si="50"/>
        <v>0</v>
      </c>
      <c r="J1451" s="186"/>
      <c r="K1451" s="187">
        <f t="shared" si="51"/>
        <v>0</v>
      </c>
      <c r="L1451" s="187">
        <v>21</v>
      </c>
      <c r="M1451" s="187">
        <f t="shared" si="52"/>
        <v>0</v>
      </c>
      <c r="N1451" s="185">
        <v>0</v>
      </c>
      <c r="O1451" s="185">
        <f t="shared" si="53"/>
        <v>0</v>
      </c>
      <c r="P1451" s="185">
        <v>0</v>
      </c>
      <c r="Q1451" s="185">
        <f t="shared" si="54"/>
        <v>0</v>
      </c>
      <c r="R1451" s="187"/>
      <c r="S1451" s="187" t="s">
        <v>560</v>
      </c>
      <c r="T1451" s="188" t="s">
        <v>739</v>
      </c>
      <c r="U1451" s="158">
        <v>0</v>
      </c>
      <c r="V1451" s="158">
        <f t="shared" si="55"/>
        <v>0</v>
      </c>
      <c r="W1451" s="158"/>
      <c r="X1451" s="158" t="s">
        <v>432</v>
      </c>
      <c r="Y1451" s="158" t="s">
        <v>433</v>
      </c>
      <c r="Z1451" s="148"/>
      <c r="AA1451" s="148"/>
      <c r="AB1451" s="148"/>
      <c r="AC1451" s="148"/>
      <c r="AD1451" s="148"/>
      <c r="AE1451" s="148"/>
      <c r="AF1451" s="148"/>
      <c r="AG1451" s="148" t="s">
        <v>434</v>
      </c>
      <c r="AH1451" s="148"/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ht="40.799999999999997" outlineLevel="1" x14ac:dyDescent="0.25">
      <c r="A1452" s="182">
        <v>341</v>
      </c>
      <c r="B1452" s="183" t="s">
        <v>1781</v>
      </c>
      <c r="C1452" s="193" t="s">
        <v>1782</v>
      </c>
      <c r="D1452" s="184" t="s">
        <v>779</v>
      </c>
      <c r="E1452" s="185">
        <v>5</v>
      </c>
      <c r="F1452" s="186"/>
      <c r="G1452" s="187">
        <f t="shared" si="49"/>
        <v>0</v>
      </c>
      <c r="H1452" s="186"/>
      <c r="I1452" s="187">
        <f t="shared" si="50"/>
        <v>0</v>
      </c>
      <c r="J1452" s="186"/>
      <c r="K1452" s="187">
        <f t="shared" si="51"/>
        <v>0</v>
      </c>
      <c r="L1452" s="187">
        <v>21</v>
      </c>
      <c r="M1452" s="187">
        <f t="shared" si="52"/>
        <v>0</v>
      </c>
      <c r="N1452" s="185">
        <v>0</v>
      </c>
      <c r="O1452" s="185">
        <f t="shared" si="53"/>
        <v>0</v>
      </c>
      <c r="P1452" s="185">
        <v>0</v>
      </c>
      <c r="Q1452" s="185">
        <f t="shared" si="54"/>
        <v>0</v>
      </c>
      <c r="R1452" s="187"/>
      <c r="S1452" s="187" t="s">
        <v>560</v>
      </c>
      <c r="T1452" s="188" t="s">
        <v>739</v>
      </c>
      <c r="U1452" s="158">
        <v>0</v>
      </c>
      <c r="V1452" s="158">
        <f t="shared" si="55"/>
        <v>0</v>
      </c>
      <c r="W1452" s="158"/>
      <c r="X1452" s="158" t="s">
        <v>432</v>
      </c>
      <c r="Y1452" s="158" t="s">
        <v>433</v>
      </c>
      <c r="Z1452" s="148"/>
      <c r="AA1452" s="148"/>
      <c r="AB1452" s="148"/>
      <c r="AC1452" s="148"/>
      <c r="AD1452" s="148"/>
      <c r="AE1452" s="148"/>
      <c r="AF1452" s="148"/>
      <c r="AG1452" s="148" t="s">
        <v>434</v>
      </c>
      <c r="AH1452" s="148"/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ht="40.799999999999997" outlineLevel="1" x14ac:dyDescent="0.25">
      <c r="A1453" s="182">
        <v>342</v>
      </c>
      <c r="B1453" s="183" t="s">
        <v>1783</v>
      </c>
      <c r="C1453" s="193" t="s">
        <v>1784</v>
      </c>
      <c r="D1453" s="184" t="s">
        <v>779</v>
      </c>
      <c r="E1453" s="185">
        <v>1</v>
      </c>
      <c r="F1453" s="186"/>
      <c r="G1453" s="187">
        <f t="shared" si="49"/>
        <v>0</v>
      </c>
      <c r="H1453" s="186"/>
      <c r="I1453" s="187">
        <f t="shared" si="50"/>
        <v>0</v>
      </c>
      <c r="J1453" s="186"/>
      <c r="K1453" s="187">
        <f t="shared" si="51"/>
        <v>0</v>
      </c>
      <c r="L1453" s="187">
        <v>21</v>
      </c>
      <c r="M1453" s="187">
        <f t="shared" si="52"/>
        <v>0</v>
      </c>
      <c r="N1453" s="185">
        <v>0</v>
      </c>
      <c r="O1453" s="185">
        <f t="shared" si="53"/>
        <v>0</v>
      </c>
      <c r="P1453" s="185">
        <v>0</v>
      </c>
      <c r="Q1453" s="185">
        <f t="shared" si="54"/>
        <v>0</v>
      </c>
      <c r="R1453" s="187"/>
      <c r="S1453" s="187" t="s">
        <v>560</v>
      </c>
      <c r="T1453" s="188" t="s">
        <v>739</v>
      </c>
      <c r="U1453" s="158">
        <v>0</v>
      </c>
      <c r="V1453" s="158">
        <f t="shared" si="55"/>
        <v>0</v>
      </c>
      <c r="W1453" s="158"/>
      <c r="X1453" s="158" t="s">
        <v>432</v>
      </c>
      <c r="Y1453" s="158" t="s">
        <v>433</v>
      </c>
      <c r="Z1453" s="148"/>
      <c r="AA1453" s="148"/>
      <c r="AB1453" s="148"/>
      <c r="AC1453" s="148"/>
      <c r="AD1453" s="148"/>
      <c r="AE1453" s="148"/>
      <c r="AF1453" s="148"/>
      <c r="AG1453" s="148" t="s">
        <v>434</v>
      </c>
      <c r="AH1453" s="148"/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ht="40.799999999999997" outlineLevel="1" x14ac:dyDescent="0.25">
      <c r="A1454" s="182">
        <v>343</v>
      </c>
      <c r="B1454" s="183" t="s">
        <v>1785</v>
      </c>
      <c r="C1454" s="193" t="s">
        <v>1786</v>
      </c>
      <c r="D1454" s="184" t="s">
        <v>779</v>
      </c>
      <c r="E1454" s="185">
        <v>1</v>
      </c>
      <c r="F1454" s="186"/>
      <c r="G1454" s="187">
        <f t="shared" si="49"/>
        <v>0</v>
      </c>
      <c r="H1454" s="186"/>
      <c r="I1454" s="187">
        <f t="shared" si="50"/>
        <v>0</v>
      </c>
      <c r="J1454" s="186"/>
      <c r="K1454" s="187">
        <f t="shared" si="51"/>
        <v>0</v>
      </c>
      <c r="L1454" s="187">
        <v>21</v>
      </c>
      <c r="M1454" s="187">
        <f t="shared" si="52"/>
        <v>0</v>
      </c>
      <c r="N1454" s="185">
        <v>0</v>
      </c>
      <c r="O1454" s="185">
        <f t="shared" si="53"/>
        <v>0</v>
      </c>
      <c r="P1454" s="185">
        <v>0</v>
      </c>
      <c r="Q1454" s="185">
        <f t="shared" si="54"/>
        <v>0</v>
      </c>
      <c r="R1454" s="187"/>
      <c r="S1454" s="187" t="s">
        <v>560</v>
      </c>
      <c r="T1454" s="188" t="s">
        <v>739</v>
      </c>
      <c r="U1454" s="158">
        <v>0</v>
      </c>
      <c r="V1454" s="158">
        <f t="shared" si="55"/>
        <v>0</v>
      </c>
      <c r="W1454" s="158"/>
      <c r="X1454" s="158" t="s">
        <v>432</v>
      </c>
      <c r="Y1454" s="158" t="s">
        <v>433</v>
      </c>
      <c r="Z1454" s="148"/>
      <c r="AA1454" s="148"/>
      <c r="AB1454" s="148"/>
      <c r="AC1454" s="148"/>
      <c r="AD1454" s="148"/>
      <c r="AE1454" s="148"/>
      <c r="AF1454" s="148"/>
      <c r="AG1454" s="148" t="s">
        <v>434</v>
      </c>
      <c r="AH1454" s="148"/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ht="40.799999999999997" outlineLevel="1" x14ac:dyDescent="0.25">
      <c r="A1455" s="182">
        <v>344</v>
      </c>
      <c r="B1455" s="183" t="s">
        <v>1787</v>
      </c>
      <c r="C1455" s="193" t="s">
        <v>1788</v>
      </c>
      <c r="D1455" s="184" t="s">
        <v>779</v>
      </c>
      <c r="E1455" s="185">
        <v>1</v>
      </c>
      <c r="F1455" s="186"/>
      <c r="G1455" s="187">
        <f t="shared" si="49"/>
        <v>0</v>
      </c>
      <c r="H1455" s="186"/>
      <c r="I1455" s="187">
        <f t="shared" si="50"/>
        <v>0</v>
      </c>
      <c r="J1455" s="186"/>
      <c r="K1455" s="187">
        <f t="shared" si="51"/>
        <v>0</v>
      </c>
      <c r="L1455" s="187">
        <v>21</v>
      </c>
      <c r="M1455" s="187">
        <f t="shared" si="52"/>
        <v>0</v>
      </c>
      <c r="N1455" s="185">
        <v>0</v>
      </c>
      <c r="O1455" s="185">
        <f t="shared" si="53"/>
        <v>0</v>
      </c>
      <c r="P1455" s="185">
        <v>0</v>
      </c>
      <c r="Q1455" s="185">
        <f t="shared" si="54"/>
        <v>0</v>
      </c>
      <c r="R1455" s="187"/>
      <c r="S1455" s="187" t="s">
        <v>560</v>
      </c>
      <c r="T1455" s="188" t="s">
        <v>739</v>
      </c>
      <c r="U1455" s="158">
        <v>0</v>
      </c>
      <c r="V1455" s="158">
        <f t="shared" si="55"/>
        <v>0</v>
      </c>
      <c r="W1455" s="158"/>
      <c r="X1455" s="158" t="s">
        <v>432</v>
      </c>
      <c r="Y1455" s="158" t="s">
        <v>433</v>
      </c>
      <c r="Z1455" s="148"/>
      <c r="AA1455" s="148"/>
      <c r="AB1455" s="148"/>
      <c r="AC1455" s="148"/>
      <c r="AD1455" s="148"/>
      <c r="AE1455" s="148"/>
      <c r="AF1455" s="148"/>
      <c r="AG1455" s="148" t="s">
        <v>434</v>
      </c>
      <c r="AH1455" s="148"/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ht="40.799999999999997" outlineLevel="1" x14ac:dyDescent="0.25">
      <c r="A1456" s="182">
        <v>345</v>
      </c>
      <c r="B1456" s="183" t="s">
        <v>1789</v>
      </c>
      <c r="C1456" s="193" t="s">
        <v>1790</v>
      </c>
      <c r="D1456" s="184" t="s">
        <v>779</v>
      </c>
      <c r="E1456" s="185">
        <v>1</v>
      </c>
      <c r="F1456" s="186"/>
      <c r="G1456" s="187">
        <f t="shared" si="49"/>
        <v>0</v>
      </c>
      <c r="H1456" s="186"/>
      <c r="I1456" s="187">
        <f t="shared" si="50"/>
        <v>0</v>
      </c>
      <c r="J1456" s="186"/>
      <c r="K1456" s="187">
        <f t="shared" si="51"/>
        <v>0</v>
      </c>
      <c r="L1456" s="187">
        <v>21</v>
      </c>
      <c r="M1456" s="187">
        <f t="shared" si="52"/>
        <v>0</v>
      </c>
      <c r="N1456" s="185">
        <v>0</v>
      </c>
      <c r="O1456" s="185">
        <f t="shared" si="53"/>
        <v>0</v>
      </c>
      <c r="P1456" s="185">
        <v>0</v>
      </c>
      <c r="Q1456" s="185">
        <f t="shared" si="54"/>
        <v>0</v>
      </c>
      <c r="R1456" s="187"/>
      <c r="S1456" s="187" t="s">
        <v>560</v>
      </c>
      <c r="T1456" s="188" t="s">
        <v>739</v>
      </c>
      <c r="U1456" s="158">
        <v>0</v>
      </c>
      <c r="V1456" s="158">
        <f t="shared" si="55"/>
        <v>0</v>
      </c>
      <c r="W1456" s="158"/>
      <c r="X1456" s="158" t="s">
        <v>432</v>
      </c>
      <c r="Y1456" s="158" t="s">
        <v>433</v>
      </c>
      <c r="Z1456" s="148"/>
      <c r="AA1456" s="148"/>
      <c r="AB1456" s="148"/>
      <c r="AC1456" s="148"/>
      <c r="AD1456" s="148"/>
      <c r="AE1456" s="148"/>
      <c r="AF1456" s="148"/>
      <c r="AG1456" s="148" t="s">
        <v>434</v>
      </c>
      <c r="AH1456" s="148"/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ht="40.799999999999997" outlineLevel="1" x14ac:dyDescent="0.25">
      <c r="A1457" s="182">
        <v>346</v>
      </c>
      <c r="B1457" s="183" t="s">
        <v>1791</v>
      </c>
      <c r="C1457" s="193" t="s">
        <v>1792</v>
      </c>
      <c r="D1457" s="184" t="s">
        <v>779</v>
      </c>
      <c r="E1457" s="185">
        <v>4</v>
      </c>
      <c r="F1457" s="186"/>
      <c r="G1457" s="187">
        <f t="shared" si="49"/>
        <v>0</v>
      </c>
      <c r="H1457" s="186"/>
      <c r="I1457" s="187">
        <f t="shared" si="50"/>
        <v>0</v>
      </c>
      <c r="J1457" s="186"/>
      <c r="K1457" s="187">
        <f t="shared" si="51"/>
        <v>0</v>
      </c>
      <c r="L1457" s="187">
        <v>21</v>
      </c>
      <c r="M1457" s="187">
        <f t="shared" si="52"/>
        <v>0</v>
      </c>
      <c r="N1457" s="185">
        <v>0</v>
      </c>
      <c r="O1457" s="185">
        <f t="shared" si="53"/>
        <v>0</v>
      </c>
      <c r="P1457" s="185">
        <v>0</v>
      </c>
      <c r="Q1457" s="185">
        <f t="shared" si="54"/>
        <v>0</v>
      </c>
      <c r="R1457" s="187"/>
      <c r="S1457" s="187" t="s">
        <v>560</v>
      </c>
      <c r="T1457" s="188" t="s">
        <v>739</v>
      </c>
      <c r="U1457" s="158">
        <v>0</v>
      </c>
      <c r="V1457" s="158">
        <f t="shared" si="55"/>
        <v>0</v>
      </c>
      <c r="W1457" s="158"/>
      <c r="X1457" s="158" t="s">
        <v>432</v>
      </c>
      <c r="Y1457" s="158" t="s">
        <v>433</v>
      </c>
      <c r="Z1457" s="148"/>
      <c r="AA1457" s="148"/>
      <c r="AB1457" s="148"/>
      <c r="AC1457" s="148"/>
      <c r="AD1457" s="148"/>
      <c r="AE1457" s="148"/>
      <c r="AF1457" s="148"/>
      <c r="AG1457" s="148" t="s">
        <v>434</v>
      </c>
      <c r="AH1457" s="148"/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ht="40.799999999999997" outlineLevel="1" x14ac:dyDescent="0.25">
      <c r="A1458" s="182">
        <v>347</v>
      </c>
      <c r="B1458" s="183" t="s">
        <v>1793</v>
      </c>
      <c r="C1458" s="193" t="s">
        <v>1794</v>
      </c>
      <c r="D1458" s="184" t="s">
        <v>779</v>
      </c>
      <c r="E1458" s="185">
        <v>1</v>
      </c>
      <c r="F1458" s="186"/>
      <c r="G1458" s="187">
        <f t="shared" si="49"/>
        <v>0</v>
      </c>
      <c r="H1458" s="186"/>
      <c r="I1458" s="187">
        <f t="shared" si="50"/>
        <v>0</v>
      </c>
      <c r="J1458" s="186"/>
      <c r="K1458" s="187">
        <f t="shared" si="51"/>
        <v>0</v>
      </c>
      <c r="L1458" s="187">
        <v>21</v>
      </c>
      <c r="M1458" s="187">
        <f t="shared" si="52"/>
        <v>0</v>
      </c>
      <c r="N1458" s="185">
        <v>0</v>
      </c>
      <c r="O1458" s="185">
        <f t="shared" si="53"/>
        <v>0</v>
      </c>
      <c r="P1458" s="185">
        <v>0</v>
      </c>
      <c r="Q1458" s="185">
        <f t="shared" si="54"/>
        <v>0</v>
      </c>
      <c r="R1458" s="187"/>
      <c r="S1458" s="187" t="s">
        <v>560</v>
      </c>
      <c r="T1458" s="188" t="s">
        <v>739</v>
      </c>
      <c r="U1458" s="158">
        <v>0</v>
      </c>
      <c r="V1458" s="158">
        <f t="shared" si="55"/>
        <v>0</v>
      </c>
      <c r="W1458" s="158"/>
      <c r="X1458" s="158" t="s">
        <v>432</v>
      </c>
      <c r="Y1458" s="158" t="s">
        <v>433</v>
      </c>
      <c r="Z1458" s="148"/>
      <c r="AA1458" s="148"/>
      <c r="AB1458" s="148"/>
      <c r="AC1458" s="148"/>
      <c r="AD1458" s="148"/>
      <c r="AE1458" s="148"/>
      <c r="AF1458" s="148"/>
      <c r="AG1458" s="148" t="s">
        <v>434</v>
      </c>
      <c r="AH1458" s="148"/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ht="40.799999999999997" outlineLevel="1" x14ac:dyDescent="0.25">
      <c r="A1459" s="182">
        <v>348</v>
      </c>
      <c r="B1459" s="183" t="s">
        <v>1795</v>
      </c>
      <c r="C1459" s="193" t="s">
        <v>1796</v>
      </c>
      <c r="D1459" s="184" t="s">
        <v>779</v>
      </c>
      <c r="E1459" s="185">
        <v>1</v>
      </c>
      <c r="F1459" s="186"/>
      <c r="G1459" s="187">
        <f t="shared" si="49"/>
        <v>0</v>
      </c>
      <c r="H1459" s="186"/>
      <c r="I1459" s="187">
        <f t="shared" si="50"/>
        <v>0</v>
      </c>
      <c r="J1459" s="186"/>
      <c r="K1459" s="187">
        <f t="shared" si="51"/>
        <v>0</v>
      </c>
      <c r="L1459" s="187">
        <v>21</v>
      </c>
      <c r="M1459" s="187">
        <f t="shared" si="52"/>
        <v>0</v>
      </c>
      <c r="N1459" s="185">
        <v>0</v>
      </c>
      <c r="O1459" s="185">
        <f t="shared" si="53"/>
        <v>0</v>
      </c>
      <c r="P1459" s="185">
        <v>0</v>
      </c>
      <c r="Q1459" s="185">
        <f t="shared" si="54"/>
        <v>0</v>
      </c>
      <c r="R1459" s="187"/>
      <c r="S1459" s="187" t="s">
        <v>560</v>
      </c>
      <c r="T1459" s="188" t="s">
        <v>739</v>
      </c>
      <c r="U1459" s="158">
        <v>0</v>
      </c>
      <c r="V1459" s="158">
        <f t="shared" si="55"/>
        <v>0</v>
      </c>
      <c r="W1459" s="158"/>
      <c r="X1459" s="158" t="s">
        <v>432</v>
      </c>
      <c r="Y1459" s="158" t="s">
        <v>433</v>
      </c>
      <c r="Z1459" s="148"/>
      <c r="AA1459" s="148"/>
      <c r="AB1459" s="148"/>
      <c r="AC1459" s="148"/>
      <c r="AD1459" s="148"/>
      <c r="AE1459" s="148"/>
      <c r="AF1459" s="148"/>
      <c r="AG1459" s="148" t="s">
        <v>434</v>
      </c>
      <c r="AH1459" s="148"/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ht="40.799999999999997" outlineLevel="1" x14ac:dyDescent="0.25">
      <c r="A1460" s="182">
        <v>349</v>
      </c>
      <c r="B1460" s="183" t="s">
        <v>1797</v>
      </c>
      <c r="C1460" s="193" t="s">
        <v>1798</v>
      </c>
      <c r="D1460" s="184" t="s">
        <v>779</v>
      </c>
      <c r="E1460" s="185">
        <v>2</v>
      </c>
      <c r="F1460" s="186"/>
      <c r="G1460" s="187">
        <f t="shared" si="49"/>
        <v>0</v>
      </c>
      <c r="H1460" s="186"/>
      <c r="I1460" s="187">
        <f t="shared" si="50"/>
        <v>0</v>
      </c>
      <c r="J1460" s="186"/>
      <c r="K1460" s="187">
        <f t="shared" si="51"/>
        <v>0</v>
      </c>
      <c r="L1460" s="187">
        <v>21</v>
      </c>
      <c r="M1460" s="187">
        <f t="shared" si="52"/>
        <v>0</v>
      </c>
      <c r="N1460" s="185">
        <v>0</v>
      </c>
      <c r="O1460" s="185">
        <f t="shared" si="53"/>
        <v>0</v>
      </c>
      <c r="P1460" s="185">
        <v>0</v>
      </c>
      <c r="Q1460" s="185">
        <f t="shared" si="54"/>
        <v>0</v>
      </c>
      <c r="R1460" s="187"/>
      <c r="S1460" s="187" t="s">
        <v>560</v>
      </c>
      <c r="T1460" s="188" t="s">
        <v>739</v>
      </c>
      <c r="U1460" s="158">
        <v>0</v>
      </c>
      <c r="V1460" s="158">
        <f t="shared" si="55"/>
        <v>0</v>
      </c>
      <c r="W1460" s="158"/>
      <c r="X1460" s="158" t="s">
        <v>432</v>
      </c>
      <c r="Y1460" s="158" t="s">
        <v>433</v>
      </c>
      <c r="Z1460" s="148"/>
      <c r="AA1460" s="148"/>
      <c r="AB1460" s="148"/>
      <c r="AC1460" s="148"/>
      <c r="AD1460" s="148"/>
      <c r="AE1460" s="148"/>
      <c r="AF1460" s="148"/>
      <c r="AG1460" s="148" t="s">
        <v>434</v>
      </c>
      <c r="AH1460" s="148"/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ht="40.799999999999997" outlineLevel="1" x14ac:dyDescent="0.25">
      <c r="A1461" s="182">
        <v>350</v>
      </c>
      <c r="B1461" s="183" t="s">
        <v>1799</v>
      </c>
      <c r="C1461" s="193" t="s">
        <v>1800</v>
      </c>
      <c r="D1461" s="184" t="s">
        <v>779</v>
      </c>
      <c r="E1461" s="185">
        <v>3</v>
      </c>
      <c r="F1461" s="186"/>
      <c r="G1461" s="187">
        <f t="shared" si="49"/>
        <v>0</v>
      </c>
      <c r="H1461" s="186"/>
      <c r="I1461" s="187">
        <f t="shared" si="50"/>
        <v>0</v>
      </c>
      <c r="J1461" s="186"/>
      <c r="K1461" s="187">
        <f t="shared" si="51"/>
        <v>0</v>
      </c>
      <c r="L1461" s="187">
        <v>21</v>
      </c>
      <c r="M1461" s="187">
        <f t="shared" si="52"/>
        <v>0</v>
      </c>
      <c r="N1461" s="185">
        <v>0</v>
      </c>
      <c r="O1461" s="185">
        <f t="shared" si="53"/>
        <v>0</v>
      </c>
      <c r="P1461" s="185">
        <v>0</v>
      </c>
      <c r="Q1461" s="185">
        <f t="shared" si="54"/>
        <v>0</v>
      </c>
      <c r="R1461" s="187"/>
      <c r="S1461" s="187" t="s">
        <v>560</v>
      </c>
      <c r="T1461" s="188" t="s">
        <v>739</v>
      </c>
      <c r="U1461" s="158">
        <v>0</v>
      </c>
      <c r="V1461" s="158">
        <f t="shared" si="55"/>
        <v>0</v>
      </c>
      <c r="W1461" s="158"/>
      <c r="X1461" s="158" t="s">
        <v>432</v>
      </c>
      <c r="Y1461" s="158" t="s">
        <v>433</v>
      </c>
      <c r="Z1461" s="148"/>
      <c r="AA1461" s="148"/>
      <c r="AB1461" s="148"/>
      <c r="AC1461" s="148"/>
      <c r="AD1461" s="148"/>
      <c r="AE1461" s="148"/>
      <c r="AF1461" s="148"/>
      <c r="AG1461" s="148" t="s">
        <v>434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ht="40.799999999999997" outlineLevel="1" x14ac:dyDescent="0.25">
      <c r="A1462" s="182">
        <v>351</v>
      </c>
      <c r="B1462" s="183" t="s">
        <v>1801</v>
      </c>
      <c r="C1462" s="193" t="s">
        <v>1802</v>
      </c>
      <c r="D1462" s="184" t="s">
        <v>779</v>
      </c>
      <c r="E1462" s="185">
        <v>1</v>
      </c>
      <c r="F1462" s="186"/>
      <c r="G1462" s="187">
        <f t="shared" si="49"/>
        <v>0</v>
      </c>
      <c r="H1462" s="186"/>
      <c r="I1462" s="187">
        <f t="shared" si="50"/>
        <v>0</v>
      </c>
      <c r="J1462" s="186"/>
      <c r="K1462" s="187">
        <f t="shared" si="51"/>
        <v>0</v>
      </c>
      <c r="L1462" s="187">
        <v>21</v>
      </c>
      <c r="M1462" s="187">
        <f t="shared" si="52"/>
        <v>0</v>
      </c>
      <c r="N1462" s="185">
        <v>0</v>
      </c>
      <c r="O1462" s="185">
        <f t="shared" si="53"/>
        <v>0</v>
      </c>
      <c r="P1462" s="185">
        <v>0</v>
      </c>
      <c r="Q1462" s="185">
        <f t="shared" si="54"/>
        <v>0</v>
      </c>
      <c r="R1462" s="187"/>
      <c r="S1462" s="187" t="s">
        <v>560</v>
      </c>
      <c r="T1462" s="188" t="s">
        <v>739</v>
      </c>
      <c r="U1462" s="158">
        <v>0</v>
      </c>
      <c r="V1462" s="158">
        <f t="shared" si="55"/>
        <v>0</v>
      </c>
      <c r="W1462" s="158"/>
      <c r="X1462" s="158" t="s">
        <v>432</v>
      </c>
      <c r="Y1462" s="158" t="s">
        <v>433</v>
      </c>
      <c r="Z1462" s="148"/>
      <c r="AA1462" s="148"/>
      <c r="AB1462" s="148"/>
      <c r="AC1462" s="148"/>
      <c r="AD1462" s="148"/>
      <c r="AE1462" s="148"/>
      <c r="AF1462" s="148"/>
      <c r="AG1462" s="148" t="s">
        <v>434</v>
      </c>
      <c r="AH1462" s="148"/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x14ac:dyDescent="0.25">
      <c r="A1463" s="168" t="s">
        <v>425</v>
      </c>
      <c r="B1463" s="169" t="s">
        <v>333</v>
      </c>
      <c r="C1463" s="190" t="s">
        <v>334</v>
      </c>
      <c r="D1463" s="170"/>
      <c r="E1463" s="171"/>
      <c r="F1463" s="172"/>
      <c r="G1463" s="172">
        <f>SUMIF(AG1464:AG1467,"&lt;&gt;NOR",G1464:G1467)</f>
        <v>0</v>
      </c>
      <c r="H1463" s="172"/>
      <c r="I1463" s="172">
        <f>SUM(I1464:I1467)</f>
        <v>0</v>
      </c>
      <c r="J1463" s="172"/>
      <c r="K1463" s="172">
        <f>SUM(K1464:K1467)</f>
        <v>0</v>
      </c>
      <c r="L1463" s="172"/>
      <c r="M1463" s="172">
        <f>SUM(M1464:M1467)</f>
        <v>0</v>
      </c>
      <c r="N1463" s="171"/>
      <c r="O1463" s="171">
        <f>SUM(O1464:O1467)</f>
        <v>0</v>
      </c>
      <c r="P1463" s="171"/>
      <c r="Q1463" s="171">
        <f>SUM(Q1464:Q1467)</f>
        <v>0</v>
      </c>
      <c r="R1463" s="172"/>
      <c r="S1463" s="172"/>
      <c r="T1463" s="173"/>
      <c r="U1463" s="167"/>
      <c r="V1463" s="167">
        <f>SUM(V1464:V1467)</f>
        <v>0</v>
      </c>
      <c r="W1463" s="167"/>
      <c r="X1463" s="167"/>
      <c r="Y1463" s="167"/>
      <c r="AG1463" t="s">
        <v>426</v>
      </c>
    </row>
    <row r="1464" spans="1:60" ht="40.799999999999997" outlineLevel="1" x14ac:dyDescent="0.25">
      <c r="A1464" s="182">
        <v>352</v>
      </c>
      <c r="B1464" s="183" t="s">
        <v>1803</v>
      </c>
      <c r="C1464" s="193" t="s">
        <v>1804</v>
      </c>
      <c r="D1464" s="184" t="s">
        <v>779</v>
      </c>
      <c r="E1464" s="185">
        <v>40</v>
      </c>
      <c r="F1464" s="186"/>
      <c r="G1464" s="187">
        <f>ROUND(E1464*F1464,2)</f>
        <v>0</v>
      </c>
      <c r="H1464" s="186"/>
      <c r="I1464" s="187">
        <f>ROUND(E1464*H1464,2)</f>
        <v>0</v>
      </c>
      <c r="J1464" s="186"/>
      <c r="K1464" s="187">
        <f>ROUND(E1464*J1464,2)</f>
        <v>0</v>
      </c>
      <c r="L1464" s="187">
        <v>21</v>
      </c>
      <c r="M1464" s="187">
        <f>G1464*(1+L1464/100)</f>
        <v>0</v>
      </c>
      <c r="N1464" s="185">
        <v>0</v>
      </c>
      <c r="O1464" s="185">
        <f>ROUND(E1464*N1464,2)</f>
        <v>0</v>
      </c>
      <c r="P1464" s="185">
        <v>0</v>
      </c>
      <c r="Q1464" s="185">
        <f>ROUND(E1464*P1464,2)</f>
        <v>0</v>
      </c>
      <c r="R1464" s="187"/>
      <c r="S1464" s="187" t="s">
        <v>560</v>
      </c>
      <c r="T1464" s="188" t="s">
        <v>739</v>
      </c>
      <c r="U1464" s="158">
        <v>0</v>
      </c>
      <c r="V1464" s="158">
        <f>ROUND(E1464*U1464,2)</f>
        <v>0</v>
      </c>
      <c r="W1464" s="158"/>
      <c r="X1464" s="158" t="s">
        <v>432</v>
      </c>
      <c r="Y1464" s="158" t="s">
        <v>433</v>
      </c>
      <c r="Z1464" s="148"/>
      <c r="AA1464" s="148"/>
      <c r="AB1464" s="148"/>
      <c r="AC1464" s="148"/>
      <c r="AD1464" s="148"/>
      <c r="AE1464" s="148"/>
      <c r="AF1464" s="148"/>
      <c r="AG1464" s="148" t="s">
        <v>434</v>
      </c>
      <c r="AH1464" s="148"/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ht="30.6" outlineLevel="1" x14ac:dyDescent="0.25">
      <c r="A1465" s="182">
        <v>353</v>
      </c>
      <c r="B1465" s="183" t="s">
        <v>1805</v>
      </c>
      <c r="C1465" s="193" t="s">
        <v>1806</v>
      </c>
      <c r="D1465" s="184" t="s">
        <v>779</v>
      </c>
      <c r="E1465" s="185">
        <v>20</v>
      </c>
      <c r="F1465" s="186"/>
      <c r="G1465" s="187">
        <f>ROUND(E1465*F1465,2)</f>
        <v>0</v>
      </c>
      <c r="H1465" s="186"/>
      <c r="I1465" s="187">
        <f>ROUND(E1465*H1465,2)</f>
        <v>0</v>
      </c>
      <c r="J1465" s="186"/>
      <c r="K1465" s="187">
        <f>ROUND(E1465*J1465,2)</f>
        <v>0</v>
      </c>
      <c r="L1465" s="187">
        <v>21</v>
      </c>
      <c r="M1465" s="187">
        <f>G1465*(1+L1465/100)</f>
        <v>0</v>
      </c>
      <c r="N1465" s="185">
        <v>0</v>
      </c>
      <c r="O1465" s="185">
        <f>ROUND(E1465*N1465,2)</f>
        <v>0</v>
      </c>
      <c r="P1465" s="185">
        <v>0</v>
      </c>
      <c r="Q1465" s="185">
        <f>ROUND(E1465*P1465,2)</f>
        <v>0</v>
      </c>
      <c r="R1465" s="187"/>
      <c r="S1465" s="187" t="s">
        <v>560</v>
      </c>
      <c r="T1465" s="188" t="s">
        <v>739</v>
      </c>
      <c r="U1465" s="158">
        <v>0</v>
      </c>
      <c r="V1465" s="158">
        <f>ROUND(E1465*U1465,2)</f>
        <v>0</v>
      </c>
      <c r="W1465" s="158"/>
      <c r="X1465" s="158" t="s">
        <v>432</v>
      </c>
      <c r="Y1465" s="158" t="s">
        <v>433</v>
      </c>
      <c r="Z1465" s="148"/>
      <c r="AA1465" s="148"/>
      <c r="AB1465" s="148"/>
      <c r="AC1465" s="148"/>
      <c r="AD1465" s="148"/>
      <c r="AE1465" s="148"/>
      <c r="AF1465" s="148"/>
      <c r="AG1465" s="148" t="s">
        <v>434</v>
      </c>
      <c r="AH1465" s="148"/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ht="40.799999999999997" outlineLevel="1" x14ac:dyDescent="0.25">
      <c r="A1466" s="182">
        <v>354</v>
      </c>
      <c r="B1466" s="183" t="s">
        <v>1807</v>
      </c>
      <c r="C1466" s="193" t="s">
        <v>1808</v>
      </c>
      <c r="D1466" s="184" t="s">
        <v>779</v>
      </c>
      <c r="E1466" s="185">
        <v>27</v>
      </c>
      <c r="F1466" s="186"/>
      <c r="G1466" s="187">
        <f>ROUND(E1466*F1466,2)</f>
        <v>0</v>
      </c>
      <c r="H1466" s="186"/>
      <c r="I1466" s="187">
        <f>ROUND(E1466*H1466,2)</f>
        <v>0</v>
      </c>
      <c r="J1466" s="186"/>
      <c r="K1466" s="187">
        <f>ROUND(E1466*J1466,2)</f>
        <v>0</v>
      </c>
      <c r="L1466" s="187">
        <v>21</v>
      </c>
      <c r="M1466" s="187">
        <f>G1466*(1+L1466/100)</f>
        <v>0</v>
      </c>
      <c r="N1466" s="185">
        <v>0</v>
      </c>
      <c r="O1466" s="185">
        <f>ROUND(E1466*N1466,2)</f>
        <v>0</v>
      </c>
      <c r="P1466" s="185">
        <v>0</v>
      </c>
      <c r="Q1466" s="185">
        <f>ROUND(E1466*P1466,2)</f>
        <v>0</v>
      </c>
      <c r="R1466" s="187"/>
      <c r="S1466" s="187" t="s">
        <v>560</v>
      </c>
      <c r="T1466" s="188" t="s">
        <v>739</v>
      </c>
      <c r="U1466" s="158">
        <v>0</v>
      </c>
      <c r="V1466" s="158">
        <f>ROUND(E1466*U1466,2)</f>
        <v>0</v>
      </c>
      <c r="W1466" s="158"/>
      <c r="X1466" s="158" t="s">
        <v>432</v>
      </c>
      <c r="Y1466" s="158" t="s">
        <v>433</v>
      </c>
      <c r="Z1466" s="148"/>
      <c r="AA1466" s="148"/>
      <c r="AB1466" s="148"/>
      <c r="AC1466" s="148"/>
      <c r="AD1466" s="148"/>
      <c r="AE1466" s="148"/>
      <c r="AF1466" s="148"/>
      <c r="AG1466" s="148" t="s">
        <v>434</v>
      </c>
      <c r="AH1466" s="148"/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ht="40.799999999999997" outlineLevel="1" x14ac:dyDescent="0.25">
      <c r="A1467" s="182">
        <v>355</v>
      </c>
      <c r="B1467" s="183" t="s">
        <v>1809</v>
      </c>
      <c r="C1467" s="193" t="s">
        <v>1810</v>
      </c>
      <c r="D1467" s="184" t="s">
        <v>779</v>
      </c>
      <c r="E1467" s="185">
        <v>10</v>
      </c>
      <c r="F1467" s="186"/>
      <c r="G1467" s="187">
        <f>ROUND(E1467*F1467,2)</f>
        <v>0</v>
      </c>
      <c r="H1467" s="186"/>
      <c r="I1467" s="187">
        <f>ROUND(E1467*H1467,2)</f>
        <v>0</v>
      </c>
      <c r="J1467" s="186"/>
      <c r="K1467" s="187">
        <f>ROUND(E1467*J1467,2)</f>
        <v>0</v>
      </c>
      <c r="L1467" s="187">
        <v>21</v>
      </c>
      <c r="M1467" s="187">
        <f>G1467*(1+L1467/100)</f>
        <v>0</v>
      </c>
      <c r="N1467" s="185">
        <v>0</v>
      </c>
      <c r="O1467" s="185">
        <f>ROUND(E1467*N1467,2)</f>
        <v>0</v>
      </c>
      <c r="P1467" s="185">
        <v>0</v>
      </c>
      <c r="Q1467" s="185">
        <f>ROUND(E1467*P1467,2)</f>
        <v>0</v>
      </c>
      <c r="R1467" s="187"/>
      <c r="S1467" s="187" t="s">
        <v>560</v>
      </c>
      <c r="T1467" s="188" t="s">
        <v>739</v>
      </c>
      <c r="U1467" s="158">
        <v>0</v>
      </c>
      <c r="V1467" s="158">
        <f>ROUND(E1467*U1467,2)</f>
        <v>0</v>
      </c>
      <c r="W1467" s="158"/>
      <c r="X1467" s="158" t="s">
        <v>432</v>
      </c>
      <c r="Y1467" s="158" t="s">
        <v>433</v>
      </c>
      <c r="Z1467" s="148"/>
      <c r="AA1467" s="148"/>
      <c r="AB1467" s="148"/>
      <c r="AC1467" s="148"/>
      <c r="AD1467" s="148"/>
      <c r="AE1467" s="148"/>
      <c r="AF1467" s="148"/>
      <c r="AG1467" s="148" t="s">
        <v>434</v>
      </c>
      <c r="AH1467" s="148"/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x14ac:dyDescent="0.25">
      <c r="A1468" s="168" t="s">
        <v>425</v>
      </c>
      <c r="B1468" s="169" t="s">
        <v>335</v>
      </c>
      <c r="C1468" s="190" t="s">
        <v>336</v>
      </c>
      <c r="D1468" s="170"/>
      <c r="E1468" s="171"/>
      <c r="F1468" s="172"/>
      <c r="G1468" s="172">
        <f>SUMIF(AG1469:AG1533,"&lt;&gt;NOR",G1469:G1533)</f>
        <v>0</v>
      </c>
      <c r="H1468" s="172"/>
      <c r="I1468" s="172">
        <f>SUM(I1469:I1533)</f>
        <v>0</v>
      </c>
      <c r="J1468" s="172"/>
      <c r="K1468" s="172">
        <f>SUM(K1469:K1533)</f>
        <v>0</v>
      </c>
      <c r="L1468" s="172"/>
      <c r="M1468" s="172">
        <f>SUM(M1469:M1533)</f>
        <v>0</v>
      </c>
      <c r="N1468" s="171"/>
      <c r="O1468" s="171">
        <f>SUM(O1469:O1533)</f>
        <v>5.41</v>
      </c>
      <c r="P1468" s="171"/>
      <c r="Q1468" s="171">
        <f>SUM(Q1469:Q1533)</f>
        <v>0</v>
      </c>
      <c r="R1468" s="172"/>
      <c r="S1468" s="172"/>
      <c r="T1468" s="173"/>
      <c r="U1468" s="167"/>
      <c r="V1468" s="167">
        <f>SUM(V1469:V1533)</f>
        <v>238.48</v>
      </c>
      <c r="W1468" s="167"/>
      <c r="X1468" s="167"/>
      <c r="Y1468" s="167"/>
      <c r="AG1468" t="s">
        <v>426</v>
      </c>
    </row>
    <row r="1469" spans="1:60" outlineLevel="1" x14ac:dyDescent="0.25">
      <c r="A1469" s="175">
        <v>356</v>
      </c>
      <c r="B1469" s="176" t="s">
        <v>1811</v>
      </c>
      <c r="C1469" s="191" t="s">
        <v>1812</v>
      </c>
      <c r="D1469" s="177" t="s">
        <v>738</v>
      </c>
      <c r="E1469" s="178">
        <v>73.521000000000001</v>
      </c>
      <c r="F1469" s="179"/>
      <c r="G1469" s="180">
        <f>ROUND(E1469*F1469,2)</f>
        <v>0</v>
      </c>
      <c r="H1469" s="179"/>
      <c r="I1469" s="180">
        <f>ROUND(E1469*H1469,2)</f>
        <v>0</v>
      </c>
      <c r="J1469" s="179"/>
      <c r="K1469" s="180">
        <f>ROUND(E1469*J1469,2)</f>
        <v>0</v>
      </c>
      <c r="L1469" s="180">
        <v>21</v>
      </c>
      <c r="M1469" s="180">
        <f>G1469*(1+L1469/100)</f>
        <v>0</v>
      </c>
      <c r="N1469" s="178">
        <v>3.2000000000000003E-4</v>
      </c>
      <c r="O1469" s="178">
        <f>ROUND(E1469*N1469,2)</f>
        <v>0.02</v>
      </c>
      <c r="P1469" s="178">
        <v>0</v>
      </c>
      <c r="Q1469" s="178">
        <f>ROUND(E1469*P1469,2)</f>
        <v>0</v>
      </c>
      <c r="R1469" s="180"/>
      <c r="S1469" s="180" t="s">
        <v>430</v>
      </c>
      <c r="T1469" s="181" t="s">
        <v>431</v>
      </c>
      <c r="U1469" s="158">
        <v>0.23599999999999999</v>
      </c>
      <c r="V1469" s="158">
        <f>ROUND(E1469*U1469,2)</f>
        <v>17.350000000000001</v>
      </c>
      <c r="W1469" s="158"/>
      <c r="X1469" s="158" t="s">
        <v>432</v>
      </c>
      <c r="Y1469" s="158" t="s">
        <v>433</v>
      </c>
      <c r="Z1469" s="148"/>
      <c r="AA1469" s="148"/>
      <c r="AB1469" s="148"/>
      <c r="AC1469" s="148"/>
      <c r="AD1469" s="148"/>
      <c r="AE1469" s="148"/>
      <c r="AF1469" s="148"/>
      <c r="AG1469" s="148" t="s">
        <v>434</v>
      </c>
      <c r="AH1469" s="148"/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2" x14ac:dyDescent="0.25">
      <c r="A1470" s="155"/>
      <c r="B1470" s="156"/>
      <c r="C1470" s="192" t="s">
        <v>540</v>
      </c>
      <c r="D1470" s="159"/>
      <c r="E1470" s="160"/>
      <c r="F1470" s="158"/>
      <c r="G1470" s="158"/>
      <c r="H1470" s="158"/>
      <c r="I1470" s="158"/>
      <c r="J1470" s="158"/>
      <c r="K1470" s="158"/>
      <c r="L1470" s="158"/>
      <c r="M1470" s="158"/>
      <c r="N1470" s="157"/>
      <c r="O1470" s="157"/>
      <c r="P1470" s="157"/>
      <c r="Q1470" s="157"/>
      <c r="R1470" s="158"/>
      <c r="S1470" s="158"/>
      <c r="T1470" s="158"/>
      <c r="U1470" s="158"/>
      <c r="V1470" s="158"/>
      <c r="W1470" s="158"/>
      <c r="X1470" s="158"/>
      <c r="Y1470" s="158"/>
      <c r="Z1470" s="148"/>
      <c r="AA1470" s="148"/>
      <c r="AB1470" s="148"/>
      <c r="AC1470" s="148"/>
      <c r="AD1470" s="148"/>
      <c r="AE1470" s="148"/>
      <c r="AF1470" s="148"/>
      <c r="AG1470" s="148" t="s">
        <v>436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outlineLevel="3" x14ac:dyDescent="0.25">
      <c r="A1471" s="155"/>
      <c r="B1471" s="156"/>
      <c r="C1471" s="192" t="s">
        <v>1279</v>
      </c>
      <c r="D1471" s="159"/>
      <c r="E1471" s="160">
        <v>26.536000000000001</v>
      </c>
      <c r="F1471" s="158"/>
      <c r="G1471" s="158"/>
      <c r="H1471" s="158"/>
      <c r="I1471" s="158"/>
      <c r="J1471" s="158"/>
      <c r="K1471" s="158"/>
      <c r="L1471" s="158"/>
      <c r="M1471" s="158"/>
      <c r="N1471" s="157"/>
      <c r="O1471" s="157"/>
      <c r="P1471" s="157"/>
      <c r="Q1471" s="157"/>
      <c r="R1471" s="158"/>
      <c r="S1471" s="158"/>
      <c r="T1471" s="158"/>
      <c r="U1471" s="158"/>
      <c r="V1471" s="158"/>
      <c r="W1471" s="158"/>
      <c r="X1471" s="158"/>
      <c r="Y1471" s="158"/>
      <c r="Z1471" s="148"/>
      <c r="AA1471" s="148"/>
      <c r="AB1471" s="148"/>
      <c r="AC1471" s="148"/>
      <c r="AD1471" s="148"/>
      <c r="AE1471" s="148"/>
      <c r="AF1471" s="148"/>
      <c r="AG1471" s="148" t="s">
        <v>436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25">
      <c r="A1472" s="155"/>
      <c r="B1472" s="156"/>
      <c r="C1472" s="192" t="s">
        <v>1813</v>
      </c>
      <c r="D1472" s="159"/>
      <c r="E1472" s="160">
        <v>-1.1000000000000001</v>
      </c>
      <c r="F1472" s="158"/>
      <c r="G1472" s="158"/>
      <c r="H1472" s="158"/>
      <c r="I1472" s="158"/>
      <c r="J1472" s="158"/>
      <c r="K1472" s="158"/>
      <c r="L1472" s="158"/>
      <c r="M1472" s="158"/>
      <c r="N1472" s="157"/>
      <c r="O1472" s="157"/>
      <c r="P1472" s="157"/>
      <c r="Q1472" s="157"/>
      <c r="R1472" s="158"/>
      <c r="S1472" s="158"/>
      <c r="T1472" s="158"/>
      <c r="U1472" s="158"/>
      <c r="V1472" s="158"/>
      <c r="W1472" s="158"/>
      <c r="X1472" s="158"/>
      <c r="Y1472" s="158"/>
      <c r="Z1472" s="148"/>
      <c r="AA1472" s="148"/>
      <c r="AB1472" s="148"/>
      <c r="AC1472" s="148"/>
      <c r="AD1472" s="148"/>
      <c r="AE1472" s="148"/>
      <c r="AF1472" s="148"/>
      <c r="AG1472" s="148" t="s">
        <v>436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25">
      <c r="A1473" s="155"/>
      <c r="B1473" s="156"/>
      <c r="C1473" s="192" t="s">
        <v>1280</v>
      </c>
      <c r="D1473" s="159"/>
      <c r="E1473" s="160">
        <v>9.9600000000000009</v>
      </c>
      <c r="F1473" s="158"/>
      <c r="G1473" s="158"/>
      <c r="H1473" s="158"/>
      <c r="I1473" s="158"/>
      <c r="J1473" s="158"/>
      <c r="K1473" s="158"/>
      <c r="L1473" s="158"/>
      <c r="M1473" s="158"/>
      <c r="N1473" s="157"/>
      <c r="O1473" s="157"/>
      <c r="P1473" s="157"/>
      <c r="Q1473" s="157"/>
      <c r="R1473" s="158"/>
      <c r="S1473" s="158"/>
      <c r="T1473" s="158"/>
      <c r="U1473" s="158"/>
      <c r="V1473" s="158"/>
      <c r="W1473" s="158"/>
      <c r="X1473" s="158"/>
      <c r="Y1473" s="158"/>
      <c r="Z1473" s="148"/>
      <c r="AA1473" s="148"/>
      <c r="AB1473" s="148"/>
      <c r="AC1473" s="148"/>
      <c r="AD1473" s="148"/>
      <c r="AE1473" s="148"/>
      <c r="AF1473" s="148"/>
      <c r="AG1473" s="148" t="s">
        <v>436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25">
      <c r="A1474" s="155"/>
      <c r="B1474" s="156"/>
      <c r="C1474" s="192" t="s">
        <v>1814</v>
      </c>
      <c r="D1474" s="159"/>
      <c r="E1474" s="160">
        <v>-0.9</v>
      </c>
      <c r="F1474" s="158"/>
      <c r="G1474" s="158"/>
      <c r="H1474" s="158"/>
      <c r="I1474" s="158"/>
      <c r="J1474" s="158"/>
      <c r="K1474" s="158"/>
      <c r="L1474" s="158"/>
      <c r="M1474" s="158"/>
      <c r="N1474" s="157"/>
      <c r="O1474" s="157"/>
      <c r="P1474" s="157"/>
      <c r="Q1474" s="157"/>
      <c r="R1474" s="158"/>
      <c r="S1474" s="158"/>
      <c r="T1474" s="158"/>
      <c r="U1474" s="158"/>
      <c r="V1474" s="158"/>
      <c r="W1474" s="158"/>
      <c r="X1474" s="158"/>
      <c r="Y1474" s="158"/>
      <c r="Z1474" s="148"/>
      <c r="AA1474" s="148"/>
      <c r="AB1474" s="148"/>
      <c r="AC1474" s="148"/>
      <c r="AD1474" s="148"/>
      <c r="AE1474" s="148"/>
      <c r="AF1474" s="148"/>
      <c r="AG1474" s="148" t="s">
        <v>436</v>
      </c>
      <c r="AH1474" s="148">
        <v>0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3" x14ac:dyDescent="0.25">
      <c r="A1475" s="155"/>
      <c r="B1475" s="156"/>
      <c r="C1475" s="192" t="s">
        <v>1281</v>
      </c>
      <c r="D1475" s="159"/>
      <c r="E1475" s="160">
        <v>42.69</v>
      </c>
      <c r="F1475" s="158"/>
      <c r="G1475" s="158"/>
      <c r="H1475" s="158"/>
      <c r="I1475" s="158"/>
      <c r="J1475" s="158"/>
      <c r="K1475" s="158"/>
      <c r="L1475" s="158"/>
      <c r="M1475" s="158"/>
      <c r="N1475" s="157"/>
      <c r="O1475" s="157"/>
      <c r="P1475" s="157"/>
      <c r="Q1475" s="157"/>
      <c r="R1475" s="158"/>
      <c r="S1475" s="158"/>
      <c r="T1475" s="158"/>
      <c r="U1475" s="158"/>
      <c r="V1475" s="158"/>
      <c r="W1475" s="158"/>
      <c r="X1475" s="158"/>
      <c r="Y1475" s="158"/>
      <c r="Z1475" s="148"/>
      <c r="AA1475" s="148"/>
      <c r="AB1475" s="148"/>
      <c r="AC1475" s="148"/>
      <c r="AD1475" s="148"/>
      <c r="AE1475" s="148"/>
      <c r="AF1475" s="148"/>
      <c r="AG1475" s="148" t="s">
        <v>436</v>
      </c>
      <c r="AH1475" s="148">
        <v>0</v>
      </c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outlineLevel="3" x14ac:dyDescent="0.25">
      <c r="A1476" s="155"/>
      <c r="B1476" s="156"/>
      <c r="C1476" s="192" t="s">
        <v>1815</v>
      </c>
      <c r="D1476" s="159"/>
      <c r="E1476" s="160">
        <v>-14.35</v>
      </c>
      <c r="F1476" s="158"/>
      <c r="G1476" s="158"/>
      <c r="H1476" s="158"/>
      <c r="I1476" s="158"/>
      <c r="J1476" s="158"/>
      <c r="K1476" s="158"/>
      <c r="L1476" s="158"/>
      <c r="M1476" s="158"/>
      <c r="N1476" s="157"/>
      <c r="O1476" s="157"/>
      <c r="P1476" s="157"/>
      <c r="Q1476" s="157"/>
      <c r="R1476" s="158"/>
      <c r="S1476" s="158"/>
      <c r="T1476" s="158"/>
      <c r="U1476" s="158"/>
      <c r="V1476" s="158"/>
      <c r="W1476" s="158"/>
      <c r="X1476" s="158"/>
      <c r="Y1476" s="158"/>
      <c r="Z1476" s="148"/>
      <c r="AA1476" s="148"/>
      <c r="AB1476" s="148"/>
      <c r="AC1476" s="148"/>
      <c r="AD1476" s="148"/>
      <c r="AE1476" s="148"/>
      <c r="AF1476" s="148"/>
      <c r="AG1476" s="148" t="s">
        <v>436</v>
      </c>
      <c r="AH1476" s="148">
        <v>0</v>
      </c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3" x14ac:dyDescent="0.25">
      <c r="A1477" s="155"/>
      <c r="B1477" s="156"/>
      <c r="C1477" s="192" t="s">
        <v>1300</v>
      </c>
      <c r="D1477" s="159"/>
      <c r="E1477" s="160">
        <v>26</v>
      </c>
      <c r="F1477" s="158"/>
      <c r="G1477" s="158"/>
      <c r="H1477" s="158"/>
      <c r="I1477" s="158"/>
      <c r="J1477" s="158"/>
      <c r="K1477" s="158"/>
      <c r="L1477" s="158"/>
      <c r="M1477" s="158"/>
      <c r="N1477" s="157"/>
      <c r="O1477" s="157"/>
      <c r="P1477" s="157"/>
      <c r="Q1477" s="157"/>
      <c r="R1477" s="158"/>
      <c r="S1477" s="158"/>
      <c r="T1477" s="158"/>
      <c r="U1477" s="158"/>
      <c r="V1477" s="158"/>
      <c r="W1477" s="158"/>
      <c r="X1477" s="158"/>
      <c r="Y1477" s="158"/>
      <c r="Z1477" s="148"/>
      <c r="AA1477" s="148"/>
      <c r="AB1477" s="148"/>
      <c r="AC1477" s="148"/>
      <c r="AD1477" s="148"/>
      <c r="AE1477" s="148"/>
      <c r="AF1477" s="148"/>
      <c r="AG1477" s="148" t="s">
        <v>436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25">
      <c r="A1478" s="155"/>
      <c r="B1478" s="156"/>
      <c r="C1478" s="192" t="s">
        <v>1816</v>
      </c>
      <c r="D1478" s="159"/>
      <c r="E1478" s="160">
        <v>-15.315</v>
      </c>
      <c r="F1478" s="158"/>
      <c r="G1478" s="158"/>
      <c r="H1478" s="158"/>
      <c r="I1478" s="158"/>
      <c r="J1478" s="158"/>
      <c r="K1478" s="158"/>
      <c r="L1478" s="158"/>
      <c r="M1478" s="158"/>
      <c r="N1478" s="157"/>
      <c r="O1478" s="157"/>
      <c r="P1478" s="157"/>
      <c r="Q1478" s="157"/>
      <c r="R1478" s="158"/>
      <c r="S1478" s="158"/>
      <c r="T1478" s="158"/>
      <c r="U1478" s="158"/>
      <c r="V1478" s="158"/>
      <c r="W1478" s="158"/>
      <c r="X1478" s="158"/>
      <c r="Y1478" s="158"/>
      <c r="Z1478" s="148"/>
      <c r="AA1478" s="148"/>
      <c r="AB1478" s="148"/>
      <c r="AC1478" s="148"/>
      <c r="AD1478" s="148"/>
      <c r="AE1478" s="148"/>
      <c r="AF1478" s="148"/>
      <c r="AG1478" s="148" t="s">
        <v>436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1" x14ac:dyDescent="0.25">
      <c r="A1479" s="182">
        <v>357</v>
      </c>
      <c r="B1479" s="183" t="s">
        <v>1817</v>
      </c>
      <c r="C1479" s="193" t="s">
        <v>1818</v>
      </c>
      <c r="D1479" s="184" t="s">
        <v>485</v>
      </c>
      <c r="E1479" s="185">
        <v>193.76</v>
      </c>
      <c r="F1479" s="186"/>
      <c r="G1479" s="187">
        <f>ROUND(E1479*F1479,2)</f>
        <v>0</v>
      </c>
      <c r="H1479" s="186"/>
      <c r="I1479" s="187">
        <f>ROUND(E1479*H1479,2)</f>
        <v>0</v>
      </c>
      <c r="J1479" s="186"/>
      <c r="K1479" s="187">
        <f>ROUND(E1479*J1479,2)</f>
        <v>0</v>
      </c>
      <c r="L1479" s="187">
        <v>21</v>
      </c>
      <c r="M1479" s="187">
        <f>G1479*(1+L1479/100)</f>
        <v>0</v>
      </c>
      <c r="N1479" s="185">
        <v>2.1000000000000001E-4</v>
      </c>
      <c r="O1479" s="185">
        <f>ROUND(E1479*N1479,2)</f>
        <v>0.04</v>
      </c>
      <c r="P1479" s="185">
        <v>0</v>
      </c>
      <c r="Q1479" s="185">
        <f>ROUND(E1479*P1479,2)</f>
        <v>0</v>
      </c>
      <c r="R1479" s="187"/>
      <c r="S1479" s="187" t="s">
        <v>430</v>
      </c>
      <c r="T1479" s="188" t="s">
        <v>431</v>
      </c>
      <c r="U1479" s="158">
        <v>0.05</v>
      </c>
      <c r="V1479" s="158">
        <f>ROUND(E1479*U1479,2)</f>
        <v>9.69</v>
      </c>
      <c r="W1479" s="158"/>
      <c r="X1479" s="158" t="s">
        <v>432</v>
      </c>
      <c r="Y1479" s="158" t="s">
        <v>433</v>
      </c>
      <c r="Z1479" s="148"/>
      <c r="AA1479" s="148"/>
      <c r="AB1479" s="148"/>
      <c r="AC1479" s="148"/>
      <c r="AD1479" s="148"/>
      <c r="AE1479" s="148"/>
      <c r="AF1479" s="148"/>
      <c r="AG1479" s="148" t="s">
        <v>434</v>
      </c>
      <c r="AH1479" s="148"/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1" x14ac:dyDescent="0.25">
      <c r="A1480" s="175">
        <v>358</v>
      </c>
      <c r="B1480" s="176" t="s">
        <v>1819</v>
      </c>
      <c r="C1480" s="191" t="s">
        <v>1820</v>
      </c>
      <c r="D1480" s="177" t="s">
        <v>485</v>
      </c>
      <c r="E1480" s="178">
        <v>193.76</v>
      </c>
      <c r="F1480" s="179"/>
      <c r="G1480" s="180">
        <f>ROUND(E1480*F1480,2)</f>
        <v>0</v>
      </c>
      <c r="H1480" s="179"/>
      <c r="I1480" s="180">
        <f>ROUND(E1480*H1480,2)</f>
        <v>0</v>
      </c>
      <c r="J1480" s="179"/>
      <c r="K1480" s="180">
        <f>ROUND(E1480*J1480,2)</f>
        <v>0</v>
      </c>
      <c r="L1480" s="180">
        <v>21</v>
      </c>
      <c r="M1480" s="180">
        <f>G1480*(1+L1480/100)</f>
        <v>0</v>
      </c>
      <c r="N1480" s="178">
        <v>5.0400000000000002E-3</v>
      </c>
      <c r="O1480" s="178">
        <f>ROUND(E1480*N1480,2)</f>
        <v>0.98</v>
      </c>
      <c r="P1480" s="178">
        <v>0</v>
      </c>
      <c r="Q1480" s="178">
        <f>ROUND(E1480*P1480,2)</f>
        <v>0</v>
      </c>
      <c r="R1480" s="180"/>
      <c r="S1480" s="180" t="s">
        <v>430</v>
      </c>
      <c r="T1480" s="181" t="s">
        <v>431</v>
      </c>
      <c r="U1480" s="158">
        <v>0.98</v>
      </c>
      <c r="V1480" s="158">
        <f>ROUND(E1480*U1480,2)</f>
        <v>189.88</v>
      </c>
      <c r="W1480" s="158"/>
      <c r="X1480" s="158" t="s">
        <v>432</v>
      </c>
      <c r="Y1480" s="158" t="s">
        <v>433</v>
      </c>
      <c r="Z1480" s="148"/>
      <c r="AA1480" s="148"/>
      <c r="AB1480" s="148"/>
      <c r="AC1480" s="148"/>
      <c r="AD1480" s="148"/>
      <c r="AE1480" s="148"/>
      <c r="AF1480" s="148"/>
      <c r="AG1480" s="148" t="s">
        <v>434</v>
      </c>
      <c r="AH1480" s="148"/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outlineLevel="2" x14ac:dyDescent="0.25">
      <c r="A1481" s="155"/>
      <c r="B1481" s="156"/>
      <c r="C1481" s="192" t="s">
        <v>573</v>
      </c>
      <c r="D1481" s="159"/>
      <c r="E1481" s="160"/>
      <c r="F1481" s="158"/>
      <c r="G1481" s="158"/>
      <c r="H1481" s="158"/>
      <c r="I1481" s="158"/>
      <c r="J1481" s="158"/>
      <c r="K1481" s="158"/>
      <c r="L1481" s="158"/>
      <c r="M1481" s="158"/>
      <c r="N1481" s="157"/>
      <c r="O1481" s="157"/>
      <c r="P1481" s="157"/>
      <c r="Q1481" s="157"/>
      <c r="R1481" s="158"/>
      <c r="S1481" s="158"/>
      <c r="T1481" s="158"/>
      <c r="U1481" s="158"/>
      <c r="V1481" s="158"/>
      <c r="W1481" s="158"/>
      <c r="X1481" s="158"/>
      <c r="Y1481" s="158"/>
      <c r="Z1481" s="148"/>
      <c r="AA1481" s="148"/>
      <c r="AB1481" s="148"/>
      <c r="AC1481" s="148"/>
      <c r="AD1481" s="148"/>
      <c r="AE1481" s="148"/>
      <c r="AF1481" s="148"/>
      <c r="AG1481" s="148" t="s">
        <v>436</v>
      </c>
      <c r="AH1481" s="148">
        <v>0</v>
      </c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3" x14ac:dyDescent="0.25">
      <c r="A1482" s="155"/>
      <c r="B1482" s="156"/>
      <c r="C1482" s="192" t="s">
        <v>1072</v>
      </c>
      <c r="D1482" s="159"/>
      <c r="E1482" s="160"/>
      <c r="F1482" s="158"/>
      <c r="G1482" s="158"/>
      <c r="H1482" s="158"/>
      <c r="I1482" s="158"/>
      <c r="J1482" s="158"/>
      <c r="K1482" s="158"/>
      <c r="L1482" s="158"/>
      <c r="M1482" s="158"/>
      <c r="N1482" s="157"/>
      <c r="O1482" s="157"/>
      <c r="P1482" s="157"/>
      <c r="Q1482" s="157"/>
      <c r="R1482" s="158"/>
      <c r="S1482" s="158"/>
      <c r="T1482" s="158"/>
      <c r="U1482" s="158"/>
      <c r="V1482" s="158"/>
      <c r="W1482" s="158"/>
      <c r="X1482" s="158"/>
      <c r="Y1482" s="158"/>
      <c r="Z1482" s="148"/>
      <c r="AA1482" s="148"/>
      <c r="AB1482" s="148"/>
      <c r="AC1482" s="148"/>
      <c r="AD1482" s="148"/>
      <c r="AE1482" s="148"/>
      <c r="AF1482" s="148"/>
      <c r="AG1482" s="148" t="s">
        <v>436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3" x14ac:dyDescent="0.25">
      <c r="A1483" s="155"/>
      <c r="B1483" s="156"/>
      <c r="C1483" s="192" t="s">
        <v>1143</v>
      </c>
      <c r="D1483" s="159"/>
      <c r="E1483" s="160">
        <v>5.81</v>
      </c>
      <c r="F1483" s="158"/>
      <c r="G1483" s="158"/>
      <c r="H1483" s="158"/>
      <c r="I1483" s="158"/>
      <c r="J1483" s="158"/>
      <c r="K1483" s="158"/>
      <c r="L1483" s="158"/>
      <c r="M1483" s="158"/>
      <c r="N1483" s="157"/>
      <c r="O1483" s="157"/>
      <c r="P1483" s="157"/>
      <c r="Q1483" s="157"/>
      <c r="R1483" s="158"/>
      <c r="S1483" s="158"/>
      <c r="T1483" s="158"/>
      <c r="U1483" s="158"/>
      <c r="V1483" s="158"/>
      <c r="W1483" s="158"/>
      <c r="X1483" s="158"/>
      <c r="Y1483" s="158"/>
      <c r="Z1483" s="148"/>
      <c r="AA1483" s="148"/>
      <c r="AB1483" s="148"/>
      <c r="AC1483" s="148"/>
      <c r="AD1483" s="148"/>
      <c r="AE1483" s="148"/>
      <c r="AF1483" s="148"/>
      <c r="AG1483" s="148" t="s">
        <v>436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25">
      <c r="A1484" s="155"/>
      <c r="B1484" s="156"/>
      <c r="C1484" s="192" t="s">
        <v>1144</v>
      </c>
      <c r="D1484" s="159"/>
      <c r="E1484" s="160">
        <v>69.98</v>
      </c>
      <c r="F1484" s="158"/>
      <c r="G1484" s="158"/>
      <c r="H1484" s="158"/>
      <c r="I1484" s="158"/>
      <c r="J1484" s="158"/>
      <c r="K1484" s="158"/>
      <c r="L1484" s="158"/>
      <c r="M1484" s="158"/>
      <c r="N1484" s="157"/>
      <c r="O1484" s="157"/>
      <c r="P1484" s="157"/>
      <c r="Q1484" s="157"/>
      <c r="R1484" s="158"/>
      <c r="S1484" s="158"/>
      <c r="T1484" s="158"/>
      <c r="U1484" s="158"/>
      <c r="V1484" s="158"/>
      <c r="W1484" s="158"/>
      <c r="X1484" s="158"/>
      <c r="Y1484" s="158"/>
      <c r="Z1484" s="148"/>
      <c r="AA1484" s="148"/>
      <c r="AB1484" s="148"/>
      <c r="AC1484" s="148"/>
      <c r="AD1484" s="148"/>
      <c r="AE1484" s="148"/>
      <c r="AF1484" s="148"/>
      <c r="AG1484" s="148" t="s">
        <v>436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25">
      <c r="A1485" s="155"/>
      <c r="B1485" s="156"/>
      <c r="C1485" s="192" t="s">
        <v>858</v>
      </c>
      <c r="D1485" s="159"/>
      <c r="E1485" s="160">
        <v>4.49</v>
      </c>
      <c r="F1485" s="158"/>
      <c r="G1485" s="158"/>
      <c r="H1485" s="158"/>
      <c r="I1485" s="158"/>
      <c r="J1485" s="158"/>
      <c r="K1485" s="158"/>
      <c r="L1485" s="158"/>
      <c r="M1485" s="158"/>
      <c r="N1485" s="157"/>
      <c r="O1485" s="157"/>
      <c r="P1485" s="157"/>
      <c r="Q1485" s="157"/>
      <c r="R1485" s="158"/>
      <c r="S1485" s="158"/>
      <c r="T1485" s="158"/>
      <c r="U1485" s="158"/>
      <c r="V1485" s="158"/>
      <c r="W1485" s="158"/>
      <c r="X1485" s="158"/>
      <c r="Y1485" s="158"/>
      <c r="Z1485" s="148"/>
      <c r="AA1485" s="148"/>
      <c r="AB1485" s="148"/>
      <c r="AC1485" s="148"/>
      <c r="AD1485" s="148"/>
      <c r="AE1485" s="148"/>
      <c r="AF1485" s="148"/>
      <c r="AG1485" s="148" t="s">
        <v>436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25">
      <c r="A1486" s="155"/>
      <c r="B1486" s="156"/>
      <c r="C1486" s="192" t="s">
        <v>859</v>
      </c>
      <c r="D1486" s="159"/>
      <c r="E1486" s="160">
        <v>7.28</v>
      </c>
      <c r="F1486" s="158"/>
      <c r="G1486" s="158"/>
      <c r="H1486" s="158"/>
      <c r="I1486" s="158"/>
      <c r="J1486" s="158"/>
      <c r="K1486" s="158"/>
      <c r="L1486" s="158"/>
      <c r="M1486" s="158"/>
      <c r="N1486" s="157"/>
      <c r="O1486" s="157"/>
      <c r="P1486" s="157"/>
      <c r="Q1486" s="157"/>
      <c r="R1486" s="158"/>
      <c r="S1486" s="158"/>
      <c r="T1486" s="158"/>
      <c r="U1486" s="158"/>
      <c r="V1486" s="158"/>
      <c r="W1486" s="158"/>
      <c r="X1486" s="158"/>
      <c r="Y1486" s="158"/>
      <c r="Z1486" s="148"/>
      <c r="AA1486" s="148"/>
      <c r="AB1486" s="148"/>
      <c r="AC1486" s="148"/>
      <c r="AD1486" s="148"/>
      <c r="AE1486" s="148"/>
      <c r="AF1486" s="148"/>
      <c r="AG1486" s="148" t="s">
        <v>436</v>
      </c>
      <c r="AH1486" s="148">
        <v>0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3" x14ac:dyDescent="0.25">
      <c r="A1487" s="155"/>
      <c r="B1487" s="156"/>
      <c r="C1487" s="192" t="s">
        <v>860</v>
      </c>
      <c r="D1487" s="159"/>
      <c r="E1487" s="160">
        <v>1.37</v>
      </c>
      <c r="F1487" s="158"/>
      <c r="G1487" s="158"/>
      <c r="H1487" s="158"/>
      <c r="I1487" s="158"/>
      <c r="J1487" s="158"/>
      <c r="K1487" s="158"/>
      <c r="L1487" s="158"/>
      <c r="M1487" s="158"/>
      <c r="N1487" s="157"/>
      <c r="O1487" s="157"/>
      <c r="P1487" s="157"/>
      <c r="Q1487" s="157"/>
      <c r="R1487" s="158"/>
      <c r="S1487" s="158"/>
      <c r="T1487" s="158"/>
      <c r="U1487" s="158"/>
      <c r="V1487" s="158"/>
      <c r="W1487" s="158"/>
      <c r="X1487" s="158"/>
      <c r="Y1487" s="158"/>
      <c r="Z1487" s="148"/>
      <c r="AA1487" s="148"/>
      <c r="AB1487" s="148"/>
      <c r="AC1487" s="148"/>
      <c r="AD1487" s="148"/>
      <c r="AE1487" s="148"/>
      <c r="AF1487" s="148"/>
      <c r="AG1487" s="148" t="s">
        <v>436</v>
      </c>
      <c r="AH1487" s="148">
        <v>0</v>
      </c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outlineLevel="3" x14ac:dyDescent="0.25">
      <c r="A1488" s="155"/>
      <c r="B1488" s="156"/>
      <c r="C1488" s="192" t="s">
        <v>861</v>
      </c>
      <c r="D1488" s="159"/>
      <c r="E1488" s="160">
        <v>1.37</v>
      </c>
      <c r="F1488" s="158"/>
      <c r="G1488" s="158"/>
      <c r="H1488" s="158"/>
      <c r="I1488" s="158"/>
      <c r="J1488" s="158"/>
      <c r="K1488" s="158"/>
      <c r="L1488" s="158"/>
      <c r="M1488" s="158"/>
      <c r="N1488" s="157"/>
      <c r="O1488" s="157"/>
      <c r="P1488" s="157"/>
      <c r="Q1488" s="157"/>
      <c r="R1488" s="158"/>
      <c r="S1488" s="158"/>
      <c r="T1488" s="158"/>
      <c r="U1488" s="158"/>
      <c r="V1488" s="158"/>
      <c r="W1488" s="158"/>
      <c r="X1488" s="158"/>
      <c r="Y1488" s="158"/>
      <c r="Z1488" s="148"/>
      <c r="AA1488" s="148"/>
      <c r="AB1488" s="148"/>
      <c r="AC1488" s="148"/>
      <c r="AD1488" s="148"/>
      <c r="AE1488" s="148"/>
      <c r="AF1488" s="148"/>
      <c r="AG1488" s="148" t="s">
        <v>436</v>
      </c>
      <c r="AH1488" s="148">
        <v>0</v>
      </c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3" x14ac:dyDescent="0.25">
      <c r="A1489" s="155"/>
      <c r="B1489" s="156"/>
      <c r="C1489" s="192" t="s">
        <v>862</v>
      </c>
      <c r="D1489" s="159"/>
      <c r="E1489" s="160">
        <v>4.21</v>
      </c>
      <c r="F1489" s="158"/>
      <c r="G1489" s="158"/>
      <c r="H1489" s="158"/>
      <c r="I1489" s="158"/>
      <c r="J1489" s="158"/>
      <c r="K1489" s="158"/>
      <c r="L1489" s="158"/>
      <c r="M1489" s="158"/>
      <c r="N1489" s="157"/>
      <c r="O1489" s="157"/>
      <c r="P1489" s="157"/>
      <c r="Q1489" s="157"/>
      <c r="R1489" s="158"/>
      <c r="S1489" s="158"/>
      <c r="T1489" s="158"/>
      <c r="U1489" s="158"/>
      <c r="V1489" s="158"/>
      <c r="W1489" s="158"/>
      <c r="X1489" s="158"/>
      <c r="Y1489" s="158"/>
      <c r="Z1489" s="148"/>
      <c r="AA1489" s="148"/>
      <c r="AB1489" s="148"/>
      <c r="AC1489" s="148"/>
      <c r="AD1489" s="148"/>
      <c r="AE1489" s="148"/>
      <c r="AF1489" s="148"/>
      <c r="AG1489" s="148" t="s">
        <v>436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25">
      <c r="A1490" s="155"/>
      <c r="B1490" s="156"/>
      <c r="C1490" s="192" t="s">
        <v>863</v>
      </c>
      <c r="D1490" s="159"/>
      <c r="E1490" s="160">
        <v>1.32</v>
      </c>
      <c r="F1490" s="158"/>
      <c r="G1490" s="158"/>
      <c r="H1490" s="158"/>
      <c r="I1490" s="158"/>
      <c r="J1490" s="158"/>
      <c r="K1490" s="158"/>
      <c r="L1490" s="158"/>
      <c r="M1490" s="158"/>
      <c r="N1490" s="157"/>
      <c r="O1490" s="157"/>
      <c r="P1490" s="157"/>
      <c r="Q1490" s="157"/>
      <c r="R1490" s="158"/>
      <c r="S1490" s="158"/>
      <c r="T1490" s="158"/>
      <c r="U1490" s="158"/>
      <c r="V1490" s="158"/>
      <c r="W1490" s="158"/>
      <c r="X1490" s="158"/>
      <c r="Y1490" s="158"/>
      <c r="Z1490" s="148"/>
      <c r="AA1490" s="148"/>
      <c r="AB1490" s="148"/>
      <c r="AC1490" s="148"/>
      <c r="AD1490" s="148"/>
      <c r="AE1490" s="148"/>
      <c r="AF1490" s="148"/>
      <c r="AG1490" s="148" t="s">
        <v>436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25">
      <c r="A1491" s="155"/>
      <c r="B1491" s="156"/>
      <c r="C1491" s="192" t="s">
        <v>864</v>
      </c>
      <c r="D1491" s="159"/>
      <c r="E1491" s="160">
        <v>1.07</v>
      </c>
      <c r="F1491" s="158"/>
      <c r="G1491" s="158"/>
      <c r="H1491" s="158"/>
      <c r="I1491" s="158"/>
      <c r="J1491" s="158"/>
      <c r="K1491" s="158"/>
      <c r="L1491" s="158"/>
      <c r="M1491" s="158"/>
      <c r="N1491" s="157"/>
      <c r="O1491" s="157"/>
      <c r="P1491" s="157"/>
      <c r="Q1491" s="157"/>
      <c r="R1491" s="158"/>
      <c r="S1491" s="158"/>
      <c r="T1491" s="158"/>
      <c r="U1491" s="158"/>
      <c r="V1491" s="158"/>
      <c r="W1491" s="158"/>
      <c r="X1491" s="158"/>
      <c r="Y1491" s="158"/>
      <c r="Z1491" s="148"/>
      <c r="AA1491" s="148"/>
      <c r="AB1491" s="148"/>
      <c r="AC1491" s="148"/>
      <c r="AD1491" s="148"/>
      <c r="AE1491" s="148"/>
      <c r="AF1491" s="148"/>
      <c r="AG1491" s="148" t="s">
        <v>436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25">
      <c r="A1492" s="155"/>
      <c r="B1492" s="156"/>
      <c r="C1492" s="192" t="s">
        <v>1145</v>
      </c>
      <c r="D1492" s="159"/>
      <c r="E1492" s="160">
        <v>37.729999999999997</v>
      </c>
      <c r="F1492" s="158"/>
      <c r="G1492" s="158"/>
      <c r="H1492" s="158"/>
      <c r="I1492" s="158"/>
      <c r="J1492" s="158"/>
      <c r="K1492" s="158"/>
      <c r="L1492" s="158"/>
      <c r="M1492" s="158"/>
      <c r="N1492" s="157"/>
      <c r="O1492" s="157"/>
      <c r="P1492" s="157"/>
      <c r="Q1492" s="157"/>
      <c r="R1492" s="158"/>
      <c r="S1492" s="158"/>
      <c r="T1492" s="158"/>
      <c r="U1492" s="158"/>
      <c r="V1492" s="158"/>
      <c r="W1492" s="158"/>
      <c r="X1492" s="158"/>
      <c r="Y1492" s="158"/>
      <c r="Z1492" s="148"/>
      <c r="AA1492" s="148"/>
      <c r="AB1492" s="148"/>
      <c r="AC1492" s="148"/>
      <c r="AD1492" s="148"/>
      <c r="AE1492" s="148"/>
      <c r="AF1492" s="148"/>
      <c r="AG1492" s="148" t="s">
        <v>436</v>
      </c>
      <c r="AH1492" s="148">
        <v>0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3" x14ac:dyDescent="0.25">
      <c r="A1493" s="155"/>
      <c r="B1493" s="156"/>
      <c r="C1493" s="192" t="s">
        <v>1326</v>
      </c>
      <c r="D1493" s="159"/>
      <c r="E1493" s="160">
        <v>34.07</v>
      </c>
      <c r="F1493" s="158"/>
      <c r="G1493" s="158"/>
      <c r="H1493" s="158"/>
      <c r="I1493" s="158"/>
      <c r="J1493" s="158"/>
      <c r="K1493" s="158"/>
      <c r="L1493" s="158"/>
      <c r="M1493" s="158"/>
      <c r="N1493" s="157"/>
      <c r="O1493" s="157"/>
      <c r="P1493" s="157"/>
      <c r="Q1493" s="157"/>
      <c r="R1493" s="158"/>
      <c r="S1493" s="158"/>
      <c r="T1493" s="158"/>
      <c r="U1493" s="158"/>
      <c r="V1493" s="158"/>
      <c r="W1493" s="158"/>
      <c r="X1493" s="158"/>
      <c r="Y1493" s="158"/>
      <c r="Z1493" s="148"/>
      <c r="AA1493" s="148"/>
      <c r="AB1493" s="148"/>
      <c r="AC1493" s="148"/>
      <c r="AD1493" s="148"/>
      <c r="AE1493" s="148"/>
      <c r="AF1493" s="148"/>
      <c r="AG1493" s="148" t="s">
        <v>436</v>
      </c>
      <c r="AH1493" s="148">
        <v>0</v>
      </c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outlineLevel="3" x14ac:dyDescent="0.25">
      <c r="A1494" s="155"/>
      <c r="B1494" s="156"/>
      <c r="C1494" s="194" t="s">
        <v>871</v>
      </c>
      <c r="D1494" s="161"/>
      <c r="E1494" s="162">
        <v>168.7</v>
      </c>
      <c r="F1494" s="158"/>
      <c r="G1494" s="158"/>
      <c r="H1494" s="158"/>
      <c r="I1494" s="158"/>
      <c r="J1494" s="158"/>
      <c r="K1494" s="158"/>
      <c r="L1494" s="158"/>
      <c r="M1494" s="158"/>
      <c r="N1494" s="157"/>
      <c r="O1494" s="157"/>
      <c r="P1494" s="157"/>
      <c r="Q1494" s="157"/>
      <c r="R1494" s="158"/>
      <c r="S1494" s="158"/>
      <c r="T1494" s="158"/>
      <c r="U1494" s="158"/>
      <c r="V1494" s="158"/>
      <c r="W1494" s="158"/>
      <c r="X1494" s="158"/>
      <c r="Y1494" s="158"/>
      <c r="Z1494" s="148"/>
      <c r="AA1494" s="148"/>
      <c r="AB1494" s="148"/>
      <c r="AC1494" s="148"/>
      <c r="AD1494" s="148"/>
      <c r="AE1494" s="148"/>
      <c r="AF1494" s="148"/>
      <c r="AG1494" s="148" t="s">
        <v>436</v>
      </c>
      <c r="AH1494" s="148">
        <v>1</v>
      </c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3" x14ac:dyDescent="0.25">
      <c r="A1495" s="155"/>
      <c r="B1495" s="156"/>
      <c r="C1495" s="192" t="s">
        <v>1084</v>
      </c>
      <c r="D1495" s="159"/>
      <c r="E1495" s="160"/>
      <c r="F1495" s="158"/>
      <c r="G1495" s="158"/>
      <c r="H1495" s="158"/>
      <c r="I1495" s="158"/>
      <c r="J1495" s="158"/>
      <c r="K1495" s="158"/>
      <c r="L1495" s="158"/>
      <c r="M1495" s="158"/>
      <c r="N1495" s="157"/>
      <c r="O1495" s="157"/>
      <c r="P1495" s="157"/>
      <c r="Q1495" s="157"/>
      <c r="R1495" s="158"/>
      <c r="S1495" s="158"/>
      <c r="T1495" s="158"/>
      <c r="U1495" s="158"/>
      <c r="V1495" s="158"/>
      <c r="W1495" s="158"/>
      <c r="X1495" s="158"/>
      <c r="Y1495" s="158"/>
      <c r="Z1495" s="148"/>
      <c r="AA1495" s="148"/>
      <c r="AB1495" s="148"/>
      <c r="AC1495" s="148"/>
      <c r="AD1495" s="148"/>
      <c r="AE1495" s="148"/>
      <c r="AF1495" s="148"/>
      <c r="AG1495" s="148" t="s">
        <v>436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25">
      <c r="A1496" s="155"/>
      <c r="B1496" s="156"/>
      <c r="C1496" s="192" t="s">
        <v>1142</v>
      </c>
      <c r="D1496" s="159"/>
      <c r="E1496" s="160">
        <v>25.06</v>
      </c>
      <c r="F1496" s="158"/>
      <c r="G1496" s="158"/>
      <c r="H1496" s="158"/>
      <c r="I1496" s="158"/>
      <c r="J1496" s="158"/>
      <c r="K1496" s="158"/>
      <c r="L1496" s="158"/>
      <c r="M1496" s="158"/>
      <c r="N1496" s="157"/>
      <c r="O1496" s="157"/>
      <c r="P1496" s="157"/>
      <c r="Q1496" s="157"/>
      <c r="R1496" s="158"/>
      <c r="S1496" s="158"/>
      <c r="T1496" s="158"/>
      <c r="U1496" s="158"/>
      <c r="V1496" s="158"/>
      <c r="W1496" s="158"/>
      <c r="X1496" s="158"/>
      <c r="Y1496" s="158"/>
      <c r="Z1496" s="148"/>
      <c r="AA1496" s="148"/>
      <c r="AB1496" s="148"/>
      <c r="AC1496" s="148"/>
      <c r="AD1496" s="148"/>
      <c r="AE1496" s="148"/>
      <c r="AF1496" s="148"/>
      <c r="AG1496" s="148" t="s">
        <v>436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3" x14ac:dyDescent="0.25">
      <c r="A1497" s="155"/>
      <c r="B1497" s="156"/>
      <c r="C1497" s="194" t="s">
        <v>871</v>
      </c>
      <c r="D1497" s="161"/>
      <c r="E1497" s="162">
        <v>25.06</v>
      </c>
      <c r="F1497" s="158"/>
      <c r="G1497" s="158"/>
      <c r="H1497" s="158"/>
      <c r="I1497" s="158"/>
      <c r="J1497" s="158"/>
      <c r="K1497" s="158"/>
      <c r="L1497" s="158"/>
      <c r="M1497" s="158"/>
      <c r="N1497" s="157"/>
      <c r="O1497" s="157"/>
      <c r="P1497" s="157"/>
      <c r="Q1497" s="157"/>
      <c r="R1497" s="158"/>
      <c r="S1497" s="158"/>
      <c r="T1497" s="158"/>
      <c r="U1497" s="158"/>
      <c r="V1497" s="158"/>
      <c r="W1497" s="158"/>
      <c r="X1497" s="158"/>
      <c r="Y1497" s="158"/>
      <c r="Z1497" s="148"/>
      <c r="AA1497" s="148"/>
      <c r="AB1497" s="148"/>
      <c r="AC1497" s="148"/>
      <c r="AD1497" s="148"/>
      <c r="AE1497" s="148"/>
      <c r="AF1497" s="148"/>
      <c r="AG1497" s="148" t="s">
        <v>436</v>
      </c>
      <c r="AH1497" s="148">
        <v>1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ht="20.399999999999999" outlineLevel="1" x14ac:dyDescent="0.25">
      <c r="A1498" s="175">
        <v>359</v>
      </c>
      <c r="B1498" s="176" t="s">
        <v>1821</v>
      </c>
      <c r="C1498" s="191" t="s">
        <v>1822</v>
      </c>
      <c r="D1498" s="177" t="s">
        <v>485</v>
      </c>
      <c r="E1498" s="178">
        <v>227.25667000000001</v>
      </c>
      <c r="F1498" s="179"/>
      <c r="G1498" s="180">
        <f>ROUND(E1498*F1498,2)</f>
        <v>0</v>
      </c>
      <c r="H1498" s="179"/>
      <c r="I1498" s="180">
        <f>ROUND(E1498*H1498,2)</f>
        <v>0</v>
      </c>
      <c r="J1498" s="179"/>
      <c r="K1498" s="180">
        <f>ROUND(E1498*J1498,2)</f>
        <v>0</v>
      </c>
      <c r="L1498" s="180">
        <v>21</v>
      </c>
      <c r="M1498" s="180">
        <f>G1498*(1+L1498/100)</f>
        <v>0</v>
      </c>
      <c r="N1498" s="178">
        <v>1.9199999999999998E-2</v>
      </c>
      <c r="O1498" s="178">
        <f>ROUND(E1498*N1498,2)</f>
        <v>4.3600000000000003</v>
      </c>
      <c r="P1498" s="178">
        <v>0</v>
      </c>
      <c r="Q1498" s="178">
        <f>ROUND(E1498*P1498,2)</f>
        <v>0</v>
      </c>
      <c r="R1498" s="180"/>
      <c r="S1498" s="180" t="s">
        <v>560</v>
      </c>
      <c r="T1498" s="181" t="s">
        <v>431</v>
      </c>
      <c r="U1498" s="158">
        <v>0</v>
      </c>
      <c r="V1498" s="158">
        <f>ROUND(E1498*U1498,2)</f>
        <v>0</v>
      </c>
      <c r="W1498" s="158"/>
      <c r="X1498" s="158" t="s">
        <v>1131</v>
      </c>
      <c r="Y1498" s="158" t="s">
        <v>433</v>
      </c>
      <c r="Z1498" s="148"/>
      <c r="AA1498" s="148"/>
      <c r="AB1498" s="148"/>
      <c r="AC1498" s="148"/>
      <c r="AD1498" s="148"/>
      <c r="AE1498" s="148"/>
      <c r="AF1498" s="148"/>
      <c r="AG1498" s="148" t="s">
        <v>1132</v>
      </c>
      <c r="AH1498" s="148"/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2" x14ac:dyDescent="0.25">
      <c r="A1499" s="155"/>
      <c r="B1499" s="156"/>
      <c r="C1499" s="195" t="s">
        <v>1419</v>
      </c>
      <c r="D1499" s="163"/>
      <c r="E1499" s="164"/>
      <c r="F1499" s="158"/>
      <c r="G1499" s="158"/>
      <c r="H1499" s="158"/>
      <c r="I1499" s="158"/>
      <c r="J1499" s="158"/>
      <c r="K1499" s="158"/>
      <c r="L1499" s="158"/>
      <c r="M1499" s="158"/>
      <c r="N1499" s="157"/>
      <c r="O1499" s="157"/>
      <c r="P1499" s="157"/>
      <c r="Q1499" s="157"/>
      <c r="R1499" s="158"/>
      <c r="S1499" s="158"/>
      <c r="T1499" s="158"/>
      <c r="U1499" s="158"/>
      <c r="V1499" s="158"/>
      <c r="W1499" s="158"/>
      <c r="X1499" s="158"/>
      <c r="Y1499" s="158"/>
      <c r="Z1499" s="148"/>
      <c r="AA1499" s="148"/>
      <c r="AB1499" s="148"/>
      <c r="AC1499" s="148"/>
      <c r="AD1499" s="148"/>
      <c r="AE1499" s="148"/>
      <c r="AF1499" s="148"/>
      <c r="AG1499" s="148" t="s">
        <v>436</v>
      </c>
      <c r="AH1499" s="148"/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ht="20.399999999999999" outlineLevel="3" x14ac:dyDescent="0.25">
      <c r="A1500" s="155"/>
      <c r="B1500" s="156"/>
      <c r="C1500" s="196" t="s">
        <v>1823</v>
      </c>
      <c r="D1500" s="163"/>
      <c r="E1500" s="164"/>
      <c r="F1500" s="158"/>
      <c r="G1500" s="158"/>
      <c r="H1500" s="158"/>
      <c r="I1500" s="158"/>
      <c r="J1500" s="158"/>
      <c r="K1500" s="158"/>
      <c r="L1500" s="158"/>
      <c r="M1500" s="158"/>
      <c r="N1500" s="157"/>
      <c r="O1500" s="157"/>
      <c r="P1500" s="157"/>
      <c r="Q1500" s="157"/>
      <c r="R1500" s="158"/>
      <c r="S1500" s="158"/>
      <c r="T1500" s="158"/>
      <c r="U1500" s="158"/>
      <c r="V1500" s="158"/>
      <c r="W1500" s="158"/>
      <c r="X1500" s="158"/>
      <c r="Y1500" s="158"/>
      <c r="Z1500" s="148"/>
      <c r="AA1500" s="148"/>
      <c r="AB1500" s="148"/>
      <c r="AC1500" s="148"/>
      <c r="AD1500" s="148"/>
      <c r="AE1500" s="148"/>
      <c r="AF1500" s="148"/>
      <c r="AG1500" s="148" t="s">
        <v>436</v>
      </c>
      <c r="AH1500" s="148">
        <v>2</v>
      </c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3" x14ac:dyDescent="0.25">
      <c r="A1501" s="155"/>
      <c r="B1501" s="156"/>
      <c r="C1501" s="196" t="s">
        <v>1824</v>
      </c>
      <c r="D1501" s="163"/>
      <c r="E1501" s="164"/>
      <c r="F1501" s="158"/>
      <c r="G1501" s="158"/>
      <c r="H1501" s="158"/>
      <c r="I1501" s="158"/>
      <c r="J1501" s="158"/>
      <c r="K1501" s="158"/>
      <c r="L1501" s="158"/>
      <c r="M1501" s="158"/>
      <c r="N1501" s="157"/>
      <c r="O1501" s="157"/>
      <c r="P1501" s="157"/>
      <c r="Q1501" s="157"/>
      <c r="R1501" s="158"/>
      <c r="S1501" s="158"/>
      <c r="T1501" s="158"/>
      <c r="U1501" s="158"/>
      <c r="V1501" s="158"/>
      <c r="W1501" s="158"/>
      <c r="X1501" s="158"/>
      <c r="Y1501" s="158"/>
      <c r="Z1501" s="148"/>
      <c r="AA1501" s="148"/>
      <c r="AB1501" s="148"/>
      <c r="AC1501" s="148"/>
      <c r="AD1501" s="148"/>
      <c r="AE1501" s="148"/>
      <c r="AF1501" s="148"/>
      <c r="AG1501" s="148" t="s">
        <v>436</v>
      </c>
      <c r="AH1501" s="148">
        <v>2</v>
      </c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3" x14ac:dyDescent="0.25">
      <c r="A1502" s="155"/>
      <c r="B1502" s="156"/>
      <c r="C1502" s="196" t="s">
        <v>1825</v>
      </c>
      <c r="D1502" s="163"/>
      <c r="E1502" s="164">
        <v>5.81</v>
      </c>
      <c r="F1502" s="158"/>
      <c r="G1502" s="158"/>
      <c r="H1502" s="158"/>
      <c r="I1502" s="158"/>
      <c r="J1502" s="158"/>
      <c r="K1502" s="158"/>
      <c r="L1502" s="158"/>
      <c r="M1502" s="158"/>
      <c r="N1502" s="157"/>
      <c r="O1502" s="157"/>
      <c r="P1502" s="157"/>
      <c r="Q1502" s="157"/>
      <c r="R1502" s="158"/>
      <c r="S1502" s="158"/>
      <c r="T1502" s="158"/>
      <c r="U1502" s="158"/>
      <c r="V1502" s="158"/>
      <c r="W1502" s="158"/>
      <c r="X1502" s="158"/>
      <c r="Y1502" s="158"/>
      <c r="Z1502" s="148"/>
      <c r="AA1502" s="148"/>
      <c r="AB1502" s="148"/>
      <c r="AC1502" s="148"/>
      <c r="AD1502" s="148"/>
      <c r="AE1502" s="148"/>
      <c r="AF1502" s="148"/>
      <c r="AG1502" s="148" t="s">
        <v>436</v>
      </c>
      <c r="AH1502" s="148">
        <v>2</v>
      </c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3" x14ac:dyDescent="0.25">
      <c r="A1503" s="155"/>
      <c r="B1503" s="156"/>
      <c r="C1503" s="196" t="s">
        <v>1826</v>
      </c>
      <c r="D1503" s="163"/>
      <c r="E1503" s="164">
        <v>69.98</v>
      </c>
      <c r="F1503" s="158"/>
      <c r="G1503" s="158"/>
      <c r="H1503" s="158"/>
      <c r="I1503" s="158"/>
      <c r="J1503" s="158"/>
      <c r="K1503" s="158"/>
      <c r="L1503" s="158"/>
      <c r="M1503" s="158"/>
      <c r="N1503" s="157"/>
      <c r="O1503" s="157"/>
      <c r="P1503" s="157"/>
      <c r="Q1503" s="157"/>
      <c r="R1503" s="158"/>
      <c r="S1503" s="158"/>
      <c r="T1503" s="158"/>
      <c r="U1503" s="158"/>
      <c r="V1503" s="158"/>
      <c r="W1503" s="158"/>
      <c r="X1503" s="158"/>
      <c r="Y1503" s="158"/>
      <c r="Z1503" s="148"/>
      <c r="AA1503" s="148"/>
      <c r="AB1503" s="148"/>
      <c r="AC1503" s="148"/>
      <c r="AD1503" s="148"/>
      <c r="AE1503" s="148"/>
      <c r="AF1503" s="148"/>
      <c r="AG1503" s="148" t="s">
        <v>436</v>
      </c>
      <c r="AH1503" s="148">
        <v>2</v>
      </c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outlineLevel="3" x14ac:dyDescent="0.25">
      <c r="A1504" s="155"/>
      <c r="B1504" s="156"/>
      <c r="C1504" s="196" t="s">
        <v>1827</v>
      </c>
      <c r="D1504" s="163"/>
      <c r="E1504" s="164">
        <v>4.49</v>
      </c>
      <c r="F1504" s="158"/>
      <c r="G1504" s="158"/>
      <c r="H1504" s="158"/>
      <c r="I1504" s="158"/>
      <c r="J1504" s="158"/>
      <c r="K1504" s="158"/>
      <c r="L1504" s="158"/>
      <c r="M1504" s="158"/>
      <c r="N1504" s="157"/>
      <c r="O1504" s="157"/>
      <c r="P1504" s="157"/>
      <c r="Q1504" s="157"/>
      <c r="R1504" s="158"/>
      <c r="S1504" s="158"/>
      <c r="T1504" s="158"/>
      <c r="U1504" s="158"/>
      <c r="V1504" s="158"/>
      <c r="W1504" s="158"/>
      <c r="X1504" s="158"/>
      <c r="Y1504" s="158"/>
      <c r="Z1504" s="148"/>
      <c r="AA1504" s="148"/>
      <c r="AB1504" s="148"/>
      <c r="AC1504" s="148"/>
      <c r="AD1504" s="148"/>
      <c r="AE1504" s="148"/>
      <c r="AF1504" s="148"/>
      <c r="AG1504" s="148" t="s">
        <v>436</v>
      </c>
      <c r="AH1504" s="148">
        <v>2</v>
      </c>
      <c r="AI1504" s="148"/>
      <c r="AJ1504" s="148"/>
      <c r="AK1504" s="148"/>
      <c r="AL1504" s="148"/>
      <c r="AM1504" s="148"/>
      <c r="AN1504" s="148"/>
      <c r="AO1504" s="148"/>
      <c r="AP1504" s="148"/>
      <c r="AQ1504" s="148"/>
      <c r="AR1504" s="148"/>
      <c r="AS1504" s="148"/>
      <c r="AT1504" s="148"/>
      <c r="AU1504" s="148"/>
      <c r="AV1504" s="148"/>
      <c r="AW1504" s="148"/>
      <c r="AX1504" s="148"/>
      <c r="AY1504" s="148"/>
      <c r="AZ1504" s="148"/>
      <c r="BA1504" s="148"/>
      <c r="BB1504" s="148"/>
      <c r="BC1504" s="148"/>
      <c r="BD1504" s="148"/>
      <c r="BE1504" s="148"/>
      <c r="BF1504" s="148"/>
      <c r="BG1504" s="148"/>
      <c r="BH1504" s="148"/>
    </row>
    <row r="1505" spans="1:60" outlineLevel="3" x14ac:dyDescent="0.25">
      <c r="A1505" s="155"/>
      <c r="B1505" s="156"/>
      <c r="C1505" s="196" t="s">
        <v>1828</v>
      </c>
      <c r="D1505" s="163"/>
      <c r="E1505" s="164">
        <v>7.28</v>
      </c>
      <c r="F1505" s="158"/>
      <c r="G1505" s="158"/>
      <c r="H1505" s="158"/>
      <c r="I1505" s="158"/>
      <c r="J1505" s="158"/>
      <c r="K1505" s="158"/>
      <c r="L1505" s="158"/>
      <c r="M1505" s="158"/>
      <c r="N1505" s="157"/>
      <c r="O1505" s="157"/>
      <c r="P1505" s="157"/>
      <c r="Q1505" s="157"/>
      <c r="R1505" s="158"/>
      <c r="S1505" s="158"/>
      <c r="T1505" s="158"/>
      <c r="U1505" s="158"/>
      <c r="V1505" s="158"/>
      <c r="W1505" s="158"/>
      <c r="X1505" s="158"/>
      <c r="Y1505" s="158"/>
      <c r="Z1505" s="148"/>
      <c r="AA1505" s="148"/>
      <c r="AB1505" s="148"/>
      <c r="AC1505" s="148"/>
      <c r="AD1505" s="148"/>
      <c r="AE1505" s="148"/>
      <c r="AF1505" s="148"/>
      <c r="AG1505" s="148" t="s">
        <v>436</v>
      </c>
      <c r="AH1505" s="148">
        <v>2</v>
      </c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3" x14ac:dyDescent="0.25">
      <c r="A1506" s="155"/>
      <c r="B1506" s="156"/>
      <c r="C1506" s="196" t="s">
        <v>1829</v>
      </c>
      <c r="D1506" s="163"/>
      <c r="E1506" s="164">
        <v>1.37</v>
      </c>
      <c r="F1506" s="158"/>
      <c r="G1506" s="158"/>
      <c r="H1506" s="158"/>
      <c r="I1506" s="158"/>
      <c r="J1506" s="158"/>
      <c r="K1506" s="158"/>
      <c r="L1506" s="158"/>
      <c r="M1506" s="158"/>
      <c r="N1506" s="157"/>
      <c r="O1506" s="157"/>
      <c r="P1506" s="157"/>
      <c r="Q1506" s="157"/>
      <c r="R1506" s="158"/>
      <c r="S1506" s="158"/>
      <c r="T1506" s="158"/>
      <c r="U1506" s="158"/>
      <c r="V1506" s="158"/>
      <c r="W1506" s="158"/>
      <c r="X1506" s="158"/>
      <c r="Y1506" s="158"/>
      <c r="Z1506" s="148"/>
      <c r="AA1506" s="148"/>
      <c r="AB1506" s="148"/>
      <c r="AC1506" s="148"/>
      <c r="AD1506" s="148"/>
      <c r="AE1506" s="148"/>
      <c r="AF1506" s="148"/>
      <c r="AG1506" s="148" t="s">
        <v>436</v>
      </c>
      <c r="AH1506" s="148">
        <v>2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3" x14ac:dyDescent="0.25">
      <c r="A1507" s="155"/>
      <c r="B1507" s="156"/>
      <c r="C1507" s="196" t="s">
        <v>1830</v>
      </c>
      <c r="D1507" s="163"/>
      <c r="E1507" s="164">
        <v>1.37</v>
      </c>
      <c r="F1507" s="158"/>
      <c r="G1507" s="158"/>
      <c r="H1507" s="158"/>
      <c r="I1507" s="158"/>
      <c r="J1507" s="158"/>
      <c r="K1507" s="158"/>
      <c r="L1507" s="158"/>
      <c r="M1507" s="158"/>
      <c r="N1507" s="157"/>
      <c r="O1507" s="157"/>
      <c r="P1507" s="157"/>
      <c r="Q1507" s="157"/>
      <c r="R1507" s="158"/>
      <c r="S1507" s="158"/>
      <c r="T1507" s="158"/>
      <c r="U1507" s="158"/>
      <c r="V1507" s="158"/>
      <c r="W1507" s="158"/>
      <c r="X1507" s="158"/>
      <c r="Y1507" s="158"/>
      <c r="Z1507" s="148"/>
      <c r="AA1507" s="148"/>
      <c r="AB1507" s="148"/>
      <c r="AC1507" s="148"/>
      <c r="AD1507" s="148"/>
      <c r="AE1507" s="148"/>
      <c r="AF1507" s="148"/>
      <c r="AG1507" s="148" t="s">
        <v>436</v>
      </c>
      <c r="AH1507" s="148">
        <v>2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3" x14ac:dyDescent="0.25">
      <c r="A1508" s="155"/>
      <c r="B1508" s="156"/>
      <c r="C1508" s="196" t="s">
        <v>1831</v>
      </c>
      <c r="D1508" s="163"/>
      <c r="E1508" s="164">
        <v>4.21</v>
      </c>
      <c r="F1508" s="158"/>
      <c r="G1508" s="158"/>
      <c r="H1508" s="158"/>
      <c r="I1508" s="158"/>
      <c r="J1508" s="158"/>
      <c r="K1508" s="158"/>
      <c r="L1508" s="158"/>
      <c r="M1508" s="158"/>
      <c r="N1508" s="157"/>
      <c r="O1508" s="157"/>
      <c r="P1508" s="157"/>
      <c r="Q1508" s="157"/>
      <c r="R1508" s="158"/>
      <c r="S1508" s="158"/>
      <c r="T1508" s="158"/>
      <c r="U1508" s="158"/>
      <c r="V1508" s="158"/>
      <c r="W1508" s="158"/>
      <c r="X1508" s="158"/>
      <c r="Y1508" s="158"/>
      <c r="Z1508" s="148"/>
      <c r="AA1508" s="148"/>
      <c r="AB1508" s="148"/>
      <c r="AC1508" s="148"/>
      <c r="AD1508" s="148"/>
      <c r="AE1508" s="148"/>
      <c r="AF1508" s="148"/>
      <c r="AG1508" s="148" t="s">
        <v>436</v>
      </c>
      <c r="AH1508" s="148">
        <v>2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3" x14ac:dyDescent="0.25">
      <c r="A1509" s="155"/>
      <c r="B1509" s="156"/>
      <c r="C1509" s="196" t="s">
        <v>1832</v>
      </c>
      <c r="D1509" s="163"/>
      <c r="E1509" s="164">
        <v>1.32</v>
      </c>
      <c r="F1509" s="158"/>
      <c r="G1509" s="158"/>
      <c r="H1509" s="158"/>
      <c r="I1509" s="158"/>
      <c r="J1509" s="158"/>
      <c r="K1509" s="158"/>
      <c r="L1509" s="158"/>
      <c r="M1509" s="158"/>
      <c r="N1509" s="157"/>
      <c r="O1509" s="157"/>
      <c r="P1509" s="157"/>
      <c r="Q1509" s="157"/>
      <c r="R1509" s="158"/>
      <c r="S1509" s="158"/>
      <c r="T1509" s="158"/>
      <c r="U1509" s="158"/>
      <c r="V1509" s="158"/>
      <c r="W1509" s="158"/>
      <c r="X1509" s="158"/>
      <c r="Y1509" s="158"/>
      <c r="Z1509" s="148"/>
      <c r="AA1509" s="148"/>
      <c r="AB1509" s="148"/>
      <c r="AC1509" s="148"/>
      <c r="AD1509" s="148"/>
      <c r="AE1509" s="148"/>
      <c r="AF1509" s="148"/>
      <c r="AG1509" s="148" t="s">
        <v>436</v>
      </c>
      <c r="AH1509" s="148">
        <v>2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25">
      <c r="A1510" s="155"/>
      <c r="B1510" s="156"/>
      <c r="C1510" s="196" t="s">
        <v>1833</v>
      </c>
      <c r="D1510" s="163"/>
      <c r="E1510" s="164">
        <v>1.07</v>
      </c>
      <c r="F1510" s="158"/>
      <c r="G1510" s="158"/>
      <c r="H1510" s="158"/>
      <c r="I1510" s="158"/>
      <c r="J1510" s="158"/>
      <c r="K1510" s="158"/>
      <c r="L1510" s="158"/>
      <c r="M1510" s="158"/>
      <c r="N1510" s="157"/>
      <c r="O1510" s="157"/>
      <c r="P1510" s="157"/>
      <c r="Q1510" s="157"/>
      <c r="R1510" s="158"/>
      <c r="S1510" s="158"/>
      <c r="T1510" s="158"/>
      <c r="U1510" s="158"/>
      <c r="V1510" s="158"/>
      <c r="W1510" s="158"/>
      <c r="X1510" s="158"/>
      <c r="Y1510" s="158"/>
      <c r="Z1510" s="148"/>
      <c r="AA1510" s="148"/>
      <c r="AB1510" s="148"/>
      <c r="AC1510" s="148"/>
      <c r="AD1510" s="148"/>
      <c r="AE1510" s="148"/>
      <c r="AF1510" s="148"/>
      <c r="AG1510" s="148" t="s">
        <v>436</v>
      </c>
      <c r="AH1510" s="148">
        <v>2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25">
      <c r="A1511" s="155"/>
      <c r="B1511" s="156"/>
      <c r="C1511" s="196" t="s">
        <v>1834</v>
      </c>
      <c r="D1511" s="163"/>
      <c r="E1511" s="164">
        <v>37.729999999999997</v>
      </c>
      <c r="F1511" s="158"/>
      <c r="G1511" s="158"/>
      <c r="H1511" s="158"/>
      <c r="I1511" s="158"/>
      <c r="J1511" s="158"/>
      <c r="K1511" s="158"/>
      <c r="L1511" s="158"/>
      <c r="M1511" s="158"/>
      <c r="N1511" s="157"/>
      <c r="O1511" s="157"/>
      <c r="P1511" s="157"/>
      <c r="Q1511" s="157"/>
      <c r="R1511" s="158"/>
      <c r="S1511" s="158"/>
      <c r="T1511" s="158"/>
      <c r="U1511" s="158"/>
      <c r="V1511" s="158"/>
      <c r="W1511" s="158"/>
      <c r="X1511" s="158"/>
      <c r="Y1511" s="158"/>
      <c r="Z1511" s="148"/>
      <c r="AA1511" s="148"/>
      <c r="AB1511" s="148"/>
      <c r="AC1511" s="148"/>
      <c r="AD1511" s="148"/>
      <c r="AE1511" s="148"/>
      <c r="AF1511" s="148"/>
      <c r="AG1511" s="148" t="s">
        <v>436</v>
      </c>
      <c r="AH1511" s="148">
        <v>2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25">
      <c r="A1512" s="155"/>
      <c r="B1512" s="156"/>
      <c r="C1512" s="196" t="s">
        <v>1835</v>
      </c>
      <c r="D1512" s="163"/>
      <c r="E1512" s="164">
        <v>34.07</v>
      </c>
      <c r="F1512" s="158"/>
      <c r="G1512" s="158"/>
      <c r="H1512" s="158"/>
      <c r="I1512" s="158"/>
      <c r="J1512" s="158"/>
      <c r="K1512" s="158"/>
      <c r="L1512" s="158"/>
      <c r="M1512" s="158"/>
      <c r="N1512" s="157"/>
      <c r="O1512" s="157"/>
      <c r="P1512" s="157"/>
      <c r="Q1512" s="157"/>
      <c r="R1512" s="158"/>
      <c r="S1512" s="158"/>
      <c r="T1512" s="158"/>
      <c r="U1512" s="158"/>
      <c r="V1512" s="158"/>
      <c r="W1512" s="158"/>
      <c r="X1512" s="158"/>
      <c r="Y1512" s="158"/>
      <c r="Z1512" s="148"/>
      <c r="AA1512" s="148"/>
      <c r="AB1512" s="148"/>
      <c r="AC1512" s="148"/>
      <c r="AD1512" s="148"/>
      <c r="AE1512" s="148"/>
      <c r="AF1512" s="148"/>
      <c r="AG1512" s="148" t="s">
        <v>436</v>
      </c>
      <c r="AH1512" s="148">
        <v>2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25">
      <c r="A1513" s="155"/>
      <c r="B1513" s="156"/>
      <c r="C1513" s="196" t="s">
        <v>1836</v>
      </c>
      <c r="D1513" s="163"/>
      <c r="E1513" s="164"/>
      <c r="F1513" s="158"/>
      <c r="G1513" s="158"/>
      <c r="H1513" s="158"/>
      <c r="I1513" s="158"/>
      <c r="J1513" s="158"/>
      <c r="K1513" s="158"/>
      <c r="L1513" s="158"/>
      <c r="M1513" s="158"/>
      <c r="N1513" s="157"/>
      <c r="O1513" s="157"/>
      <c r="P1513" s="157"/>
      <c r="Q1513" s="157"/>
      <c r="R1513" s="158"/>
      <c r="S1513" s="158"/>
      <c r="T1513" s="158"/>
      <c r="U1513" s="158"/>
      <c r="V1513" s="158"/>
      <c r="W1513" s="158"/>
      <c r="X1513" s="158"/>
      <c r="Y1513" s="158"/>
      <c r="Z1513" s="148"/>
      <c r="AA1513" s="148"/>
      <c r="AB1513" s="148"/>
      <c r="AC1513" s="148"/>
      <c r="AD1513" s="148"/>
      <c r="AE1513" s="148"/>
      <c r="AF1513" s="148"/>
      <c r="AG1513" s="148" t="s">
        <v>436</v>
      </c>
      <c r="AH1513" s="148">
        <v>2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3" x14ac:dyDescent="0.25">
      <c r="A1514" s="155"/>
      <c r="B1514" s="156"/>
      <c r="C1514" s="196" t="s">
        <v>1837</v>
      </c>
      <c r="D1514" s="163"/>
      <c r="E1514" s="164">
        <v>25.06</v>
      </c>
      <c r="F1514" s="158"/>
      <c r="G1514" s="158"/>
      <c r="H1514" s="158"/>
      <c r="I1514" s="158"/>
      <c r="J1514" s="158"/>
      <c r="K1514" s="158"/>
      <c r="L1514" s="158"/>
      <c r="M1514" s="158"/>
      <c r="N1514" s="157"/>
      <c r="O1514" s="157"/>
      <c r="P1514" s="157"/>
      <c r="Q1514" s="157"/>
      <c r="R1514" s="158"/>
      <c r="S1514" s="158"/>
      <c r="T1514" s="158"/>
      <c r="U1514" s="158"/>
      <c r="V1514" s="158"/>
      <c r="W1514" s="158"/>
      <c r="X1514" s="158"/>
      <c r="Y1514" s="158"/>
      <c r="Z1514" s="148"/>
      <c r="AA1514" s="148"/>
      <c r="AB1514" s="148"/>
      <c r="AC1514" s="148"/>
      <c r="AD1514" s="148"/>
      <c r="AE1514" s="148"/>
      <c r="AF1514" s="148"/>
      <c r="AG1514" s="148" t="s">
        <v>436</v>
      </c>
      <c r="AH1514" s="148">
        <v>2</v>
      </c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3" x14ac:dyDescent="0.25">
      <c r="A1515" s="155"/>
      <c r="B1515" s="156"/>
      <c r="C1515" s="197" t="s">
        <v>1423</v>
      </c>
      <c r="D1515" s="165"/>
      <c r="E1515" s="166">
        <v>193.76</v>
      </c>
      <c r="F1515" s="158"/>
      <c r="G1515" s="158"/>
      <c r="H1515" s="158"/>
      <c r="I1515" s="158"/>
      <c r="J1515" s="158"/>
      <c r="K1515" s="158"/>
      <c r="L1515" s="158"/>
      <c r="M1515" s="158"/>
      <c r="N1515" s="157"/>
      <c r="O1515" s="157"/>
      <c r="P1515" s="157"/>
      <c r="Q1515" s="157"/>
      <c r="R1515" s="158"/>
      <c r="S1515" s="158"/>
      <c r="T1515" s="158"/>
      <c r="U1515" s="158"/>
      <c r="V1515" s="158"/>
      <c r="W1515" s="158"/>
      <c r="X1515" s="158"/>
      <c r="Y1515" s="158"/>
      <c r="Z1515" s="148"/>
      <c r="AA1515" s="148"/>
      <c r="AB1515" s="148"/>
      <c r="AC1515" s="148"/>
      <c r="AD1515" s="148"/>
      <c r="AE1515" s="148"/>
      <c r="AF1515" s="148"/>
      <c r="AG1515" s="148" t="s">
        <v>436</v>
      </c>
      <c r="AH1515" s="148">
        <v>3</v>
      </c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3" x14ac:dyDescent="0.25">
      <c r="A1516" s="155"/>
      <c r="B1516" s="156"/>
      <c r="C1516" s="195" t="s">
        <v>1424</v>
      </c>
      <c r="D1516" s="163"/>
      <c r="E1516" s="164"/>
      <c r="F1516" s="158"/>
      <c r="G1516" s="158"/>
      <c r="H1516" s="158"/>
      <c r="I1516" s="158"/>
      <c r="J1516" s="158"/>
      <c r="K1516" s="158"/>
      <c r="L1516" s="158"/>
      <c r="M1516" s="158"/>
      <c r="N1516" s="157"/>
      <c r="O1516" s="157"/>
      <c r="P1516" s="157"/>
      <c r="Q1516" s="157"/>
      <c r="R1516" s="158"/>
      <c r="S1516" s="158"/>
      <c r="T1516" s="158"/>
      <c r="U1516" s="158"/>
      <c r="V1516" s="158"/>
      <c r="W1516" s="158"/>
      <c r="X1516" s="158"/>
      <c r="Y1516" s="158"/>
      <c r="Z1516" s="148"/>
      <c r="AA1516" s="148"/>
      <c r="AB1516" s="148"/>
      <c r="AC1516" s="148"/>
      <c r="AD1516" s="148"/>
      <c r="AE1516" s="148"/>
      <c r="AF1516" s="148"/>
      <c r="AG1516" s="148" t="s">
        <v>436</v>
      </c>
      <c r="AH1516" s="148"/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25">
      <c r="A1517" s="155"/>
      <c r="B1517" s="156"/>
      <c r="C1517" s="192" t="s">
        <v>1838</v>
      </c>
      <c r="D1517" s="159"/>
      <c r="E1517" s="160">
        <v>218.94880000000001</v>
      </c>
      <c r="F1517" s="158"/>
      <c r="G1517" s="158"/>
      <c r="H1517" s="158"/>
      <c r="I1517" s="158"/>
      <c r="J1517" s="158"/>
      <c r="K1517" s="158"/>
      <c r="L1517" s="158"/>
      <c r="M1517" s="158"/>
      <c r="N1517" s="157"/>
      <c r="O1517" s="157"/>
      <c r="P1517" s="157"/>
      <c r="Q1517" s="157"/>
      <c r="R1517" s="158"/>
      <c r="S1517" s="158"/>
      <c r="T1517" s="158"/>
      <c r="U1517" s="158"/>
      <c r="V1517" s="158"/>
      <c r="W1517" s="158"/>
      <c r="X1517" s="158"/>
      <c r="Y1517" s="158"/>
      <c r="Z1517" s="148"/>
      <c r="AA1517" s="148"/>
      <c r="AB1517" s="148"/>
      <c r="AC1517" s="148"/>
      <c r="AD1517" s="148"/>
      <c r="AE1517" s="148"/>
      <c r="AF1517" s="148"/>
      <c r="AG1517" s="148" t="s">
        <v>436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outlineLevel="3" x14ac:dyDescent="0.25">
      <c r="A1518" s="155"/>
      <c r="B1518" s="156"/>
      <c r="C1518" s="192" t="s">
        <v>1839</v>
      </c>
      <c r="D1518" s="159"/>
      <c r="E1518" s="160">
        <v>8.3078699999999994</v>
      </c>
      <c r="F1518" s="158"/>
      <c r="G1518" s="158"/>
      <c r="H1518" s="158"/>
      <c r="I1518" s="158"/>
      <c r="J1518" s="158"/>
      <c r="K1518" s="158"/>
      <c r="L1518" s="158"/>
      <c r="M1518" s="158"/>
      <c r="N1518" s="157"/>
      <c r="O1518" s="157"/>
      <c r="P1518" s="157"/>
      <c r="Q1518" s="157"/>
      <c r="R1518" s="158"/>
      <c r="S1518" s="158"/>
      <c r="T1518" s="158"/>
      <c r="U1518" s="158"/>
      <c r="V1518" s="158"/>
      <c r="W1518" s="158"/>
      <c r="X1518" s="158"/>
      <c r="Y1518" s="158"/>
      <c r="Z1518" s="148"/>
      <c r="AA1518" s="148"/>
      <c r="AB1518" s="148"/>
      <c r="AC1518" s="148"/>
      <c r="AD1518" s="148"/>
      <c r="AE1518" s="148"/>
      <c r="AF1518" s="148"/>
      <c r="AG1518" s="148" t="s">
        <v>436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1" x14ac:dyDescent="0.25">
      <c r="A1519" s="175">
        <v>360</v>
      </c>
      <c r="B1519" s="176" t="s">
        <v>1840</v>
      </c>
      <c r="C1519" s="191" t="s">
        <v>1841</v>
      </c>
      <c r="D1519" s="177" t="s">
        <v>738</v>
      </c>
      <c r="E1519" s="178">
        <v>184.43600000000001</v>
      </c>
      <c r="F1519" s="179"/>
      <c r="G1519" s="180">
        <f>ROUND(E1519*F1519,2)</f>
        <v>0</v>
      </c>
      <c r="H1519" s="179"/>
      <c r="I1519" s="180">
        <f>ROUND(E1519*H1519,2)</f>
        <v>0</v>
      </c>
      <c r="J1519" s="179"/>
      <c r="K1519" s="180">
        <f>ROUND(E1519*J1519,2)</f>
        <v>0</v>
      </c>
      <c r="L1519" s="180">
        <v>21</v>
      </c>
      <c r="M1519" s="180">
        <f>G1519*(1+L1519/100)</f>
        <v>0</v>
      </c>
      <c r="N1519" s="178">
        <v>4.0000000000000003E-5</v>
      </c>
      <c r="O1519" s="178">
        <f>ROUND(E1519*N1519,2)</f>
        <v>0.01</v>
      </c>
      <c r="P1519" s="178">
        <v>0</v>
      </c>
      <c r="Q1519" s="178">
        <f>ROUND(E1519*P1519,2)</f>
        <v>0</v>
      </c>
      <c r="R1519" s="180"/>
      <c r="S1519" s="180" t="s">
        <v>430</v>
      </c>
      <c r="T1519" s="181" t="s">
        <v>431</v>
      </c>
      <c r="U1519" s="158">
        <v>7.0000000000000007E-2</v>
      </c>
      <c r="V1519" s="158">
        <f>ROUND(E1519*U1519,2)</f>
        <v>12.91</v>
      </c>
      <c r="W1519" s="158"/>
      <c r="X1519" s="158" t="s">
        <v>432</v>
      </c>
      <c r="Y1519" s="158" t="s">
        <v>433</v>
      </c>
      <c r="Z1519" s="148"/>
      <c r="AA1519" s="148"/>
      <c r="AB1519" s="148"/>
      <c r="AC1519" s="148"/>
      <c r="AD1519" s="148"/>
      <c r="AE1519" s="148"/>
      <c r="AF1519" s="148"/>
      <c r="AG1519" s="148" t="s">
        <v>434</v>
      </c>
      <c r="AH1519" s="148"/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2" x14ac:dyDescent="0.25">
      <c r="A1520" s="155"/>
      <c r="B1520" s="156"/>
      <c r="C1520" s="192" t="s">
        <v>573</v>
      </c>
      <c r="D1520" s="159"/>
      <c r="E1520" s="160"/>
      <c r="F1520" s="158"/>
      <c r="G1520" s="158"/>
      <c r="H1520" s="158"/>
      <c r="I1520" s="158"/>
      <c r="J1520" s="158"/>
      <c r="K1520" s="158"/>
      <c r="L1520" s="158"/>
      <c r="M1520" s="158"/>
      <c r="N1520" s="157"/>
      <c r="O1520" s="157"/>
      <c r="P1520" s="157"/>
      <c r="Q1520" s="157"/>
      <c r="R1520" s="158"/>
      <c r="S1520" s="158"/>
      <c r="T1520" s="158"/>
      <c r="U1520" s="158"/>
      <c r="V1520" s="158"/>
      <c r="W1520" s="158"/>
      <c r="X1520" s="158"/>
      <c r="Y1520" s="158"/>
      <c r="Z1520" s="148"/>
      <c r="AA1520" s="148"/>
      <c r="AB1520" s="148"/>
      <c r="AC1520" s="148"/>
      <c r="AD1520" s="148"/>
      <c r="AE1520" s="148"/>
      <c r="AF1520" s="148"/>
      <c r="AG1520" s="148" t="s">
        <v>436</v>
      </c>
      <c r="AH1520" s="148">
        <v>0</v>
      </c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outlineLevel="3" x14ac:dyDescent="0.25">
      <c r="A1521" s="155"/>
      <c r="B1521" s="156"/>
      <c r="C1521" s="192" t="s">
        <v>1279</v>
      </c>
      <c r="D1521" s="159"/>
      <c r="E1521" s="160">
        <v>26.536000000000001</v>
      </c>
      <c r="F1521" s="158"/>
      <c r="G1521" s="158"/>
      <c r="H1521" s="158"/>
      <c r="I1521" s="158"/>
      <c r="J1521" s="158"/>
      <c r="K1521" s="158"/>
      <c r="L1521" s="158"/>
      <c r="M1521" s="158"/>
      <c r="N1521" s="157"/>
      <c r="O1521" s="157"/>
      <c r="P1521" s="157"/>
      <c r="Q1521" s="157"/>
      <c r="R1521" s="158"/>
      <c r="S1521" s="158"/>
      <c r="T1521" s="158"/>
      <c r="U1521" s="158"/>
      <c r="V1521" s="158"/>
      <c r="W1521" s="158"/>
      <c r="X1521" s="158"/>
      <c r="Y1521" s="158"/>
      <c r="Z1521" s="148"/>
      <c r="AA1521" s="148"/>
      <c r="AB1521" s="148"/>
      <c r="AC1521" s="148"/>
      <c r="AD1521" s="148"/>
      <c r="AE1521" s="148"/>
      <c r="AF1521" s="148"/>
      <c r="AG1521" s="148" t="s">
        <v>436</v>
      </c>
      <c r="AH1521" s="148">
        <v>0</v>
      </c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3" x14ac:dyDescent="0.25">
      <c r="A1522" s="155"/>
      <c r="B1522" s="156"/>
      <c r="C1522" s="192" t="s">
        <v>1280</v>
      </c>
      <c r="D1522" s="159"/>
      <c r="E1522" s="160">
        <v>9.9600000000000009</v>
      </c>
      <c r="F1522" s="158"/>
      <c r="G1522" s="158"/>
      <c r="H1522" s="158"/>
      <c r="I1522" s="158"/>
      <c r="J1522" s="158"/>
      <c r="K1522" s="158"/>
      <c r="L1522" s="158"/>
      <c r="M1522" s="158"/>
      <c r="N1522" s="157"/>
      <c r="O1522" s="157"/>
      <c r="P1522" s="157"/>
      <c r="Q1522" s="157"/>
      <c r="R1522" s="158"/>
      <c r="S1522" s="158"/>
      <c r="T1522" s="158"/>
      <c r="U1522" s="158"/>
      <c r="V1522" s="158"/>
      <c r="W1522" s="158"/>
      <c r="X1522" s="158"/>
      <c r="Y1522" s="158"/>
      <c r="Z1522" s="148"/>
      <c r="AA1522" s="148"/>
      <c r="AB1522" s="148"/>
      <c r="AC1522" s="148"/>
      <c r="AD1522" s="148"/>
      <c r="AE1522" s="148"/>
      <c r="AF1522" s="148"/>
      <c r="AG1522" s="148" t="s">
        <v>436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25">
      <c r="A1523" s="155"/>
      <c r="B1523" s="156"/>
      <c r="C1523" s="192" t="s">
        <v>1281</v>
      </c>
      <c r="D1523" s="159"/>
      <c r="E1523" s="160">
        <v>42.69</v>
      </c>
      <c r="F1523" s="158"/>
      <c r="G1523" s="158"/>
      <c r="H1523" s="158"/>
      <c r="I1523" s="158"/>
      <c r="J1523" s="158"/>
      <c r="K1523" s="158"/>
      <c r="L1523" s="158"/>
      <c r="M1523" s="158"/>
      <c r="N1523" s="157"/>
      <c r="O1523" s="157"/>
      <c r="P1523" s="157"/>
      <c r="Q1523" s="157"/>
      <c r="R1523" s="158"/>
      <c r="S1523" s="158"/>
      <c r="T1523" s="158"/>
      <c r="U1523" s="158"/>
      <c r="V1523" s="158"/>
      <c r="W1523" s="158"/>
      <c r="X1523" s="158"/>
      <c r="Y1523" s="158"/>
      <c r="Z1523" s="148"/>
      <c r="AA1523" s="148"/>
      <c r="AB1523" s="148"/>
      <c r="AC1523" s="148"/>
      <c r="AD1523" s="148"/>
      <c r="AE1523" s="148"/>
      <c r="AF1523" s="148"/>
      <c r="AG1523" s="148" t="s">
        <v>436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outlineLevel="3" x14ac:dyDescent="0.25">
      <c r="A1524" s="155"/>
      <c r="B1524" s="156"/>
      <c r="C1524" s="192" t="s">
        <v>1282</v>
      </c>
      <c r="D1524" s="159"/>
      <c r="E1524" s="160">
        <v>8.85</v>
      </c>
      <c r="F1524" s="158"/>
      <c r="G1524" s="158"/>
      <c r="H1524" s="158"/>
      <c r="I1524" s="158"/>
      <c r="J1524" s="158"/>
      <c r="K1524" s="158"/>
      <c r="L1524" s="158"/>
      <c r="M1524" s="158"/>
      <c r="N1524" s="157"/>
      <c r="O1524" s="157"/>
      <c r="P1524" s="157"/>
      <c r="Q1524" s="157"/>
      <c r="R1524" s="158"/>
      <c r="S1524" s="158"/>
      <c r="T1524" s="158"/>
      <c r="U1524" s="158"/>
      <c r="V1524" s="158"/>
      <c r="W1524" s="158"/>
      <c r="X1524" s="158"/>
      <c r="Y1524" s="158"/>
      <c r="Z1524" s="148"/>
      <c r="AA1524" s="148"/>
      <c r="AB1524" s="148"/>
      <c r="AC1524" s="148"/>
      <c r="AD1524" s="148"/>
      <c r="AE1524" s="148"/>
      <c r="AF1524" s="148"/>
      <c r="AG1524" s="148" t="s">
        <v>436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3" x14ac:dyDescent="0.25">
      <c r="A1525" s="155"/>
      <c r="B1525" s="156"/>
      <c r="C1525" s="192" t="s">
        <v>1283</v>
      </c>
      <c r="D1525" s="159"/>
      <c r="E1525" s="160">
        <v>13.7</v>
      </c>
      <c r="F1525" s="158"/>
      <c r="G1525" s="158"/>
      <c r="H1525" s="158"/>
      <c r="I1525" s="158"/>
      <c r="J1525" s="158"/>
      <c r="K1525" s="158"/>
      <c r="L1525" s="158"/>
      <c r="M1525" s="158"/>
      <c r="N1525" s="157"/>
      <c r="O1525" s="157"/>
      <c r="P1525" s="157"/>
      <c r="Q1525" s="157"/>
      <c r="R1525" s="158"/>
      <c r="S1525" s="158"/>
      <c r="T1525" s="158"/>
      <c r="U1525" s="158"/>
      <c r="V1525" s="158"/>
      <c r="W1525" s="158"/>
      <c r="X1525" s="158"/>
      <c r="Y1525" s="158"/>
      <c r="Z1525" s="148"/>
      <c r="AA1525" s="148"/>
      <c r="AB1525" s="148"/>
      <c r="AC1525" s="148"/>
      <c r="AD1525" s="148"/>
      <c r="AE1525" s="148"/>
      <c r="AF1525" s="148"/>
      <c r="AG1525" s="148" t="s">
        <v>436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25">
      <c r="A1526" s="155"/>
      <c r="B1526" s="156"/>
      <c r="C1526" s="192" t="s">
        <v>1284</v>
      </c>
      <c r="D1526" s="159"/>
      <c r="E1526" s="160">
        <v>4.8</v>
      </c>
      <c r="F1526" s="158"/>
      <c r="G1526" s="158"/>
      <c r="H1526" s="158"/>
      <c r="I1526" s="158"/>
      <c r="J1526" s="158"/>
      <c r="K1526" s="158"/>
      <c r="L1526" s="158"/>
      <c r="M1526" s="158"/>
      <c r="N1526" s="157"/>
      <c r="O1526" s="157"/>
      <c r="P1526" s="157"/>
      <c r="Q1526" s="157"/>
      <c r="R1526" s="158"/>
      <c r="S1526" s="158"/>
      <c r="T1526" s="158"/>
      <c r="U1526" s="158"/>
      <c r="V1526" s="158"/>
      <c r="W1526" s="158"/>
      <c r="X1526" s="158"/>
      <c r="Y1526" s="158"/>
      <c r="Z1526" s="148"/>
      <c r="AA1526" s="148"/>
      <c r="AB1526" s="148"/>
      <c r="AC1526" s="148"/>
      <c r="AD1526" s="148"/>
      <c r="AE1526" s="148"/>
      <c r="AF1526" s="148"/>
      <c r="AG1526" s="148" t="s">
        <v>436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25">
      <c r="A1527" s="155"/>
      <c r="B1527" s="156"/>
      <c r="C1527" s="192" t="s">
        <v>1285</v>
      </c>
      <c r="D1527" s="159"/>
      <c r="E1527" s="160">
        <v>4.8</v>
      </c>
      <c r="F1527" s="158"/>
      <c r="G1527" s="158"/>
      <c r="H1527" s="158"/>
      <c r="I1527" s="158"/>
      <c r="J1527" s="158"/>
      <c r="K1527" s="158"/>
      <c r="L1527" s="158"/>
      <c r="M1527" s="158"/>
      <c r="N1527" s="157"/>
      <c r="O1527" s="157"/>
      <c r="P1527" s="157"/>
      <c r="Q1527" s="157"/>
      <c r="R1527" s="158"/>
      <c r="S1527" s="158"/>
      <c r="T1527" s="158"/>
      <c r="U1527" s="158"/>
      <c r="V1527" s="158"/>
      <c r="W1527" s="158"/>
      <c r="X1527" s="158"/>
      <c r="Y1527" s="158"/>
      <c r="Z1527" s="148"/>
      <c r="AA1527" s="148"/>
      <c r="AB1527" s="148"/>
      <c r="AC1527" s="148"/>
      <c r="AD1527" s="148"/>
      <c r="AE1527" s="148"/>
      <c r="AF1527" s="148"/>
      <c r="AG1527" s="148" t="s">
        <v>436</v>
      </c>
      <c r="AH1527" s="148">
        <v>0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3" x14ac:dyDescent="0.25">
      <c r="A1528" s="155"/>
      <c r="B1528" s="156"/>
      <c r="C1528" s="192" t="s">
        <v>1286</v>
      </c>
      <c r="D1528" s="159"/>
      <c r="E1528" s="160">
        <v>8.6999999999999993</v>
      </c>
      <c r="F1528" s="158"/>
      <c r="G1528" s="158"/>
      <c r="H1528" s="158"/>
      <c r="I1528" s="158"/>
      <c r="J1528" s="158"/>
      <c r="K1528" s="158"/>
      <c r="L1528" s="158"/>
      <c r="M1528" s="158"/>
      <c r="N1528" s="157"/>
      <c r="O1528" s="157"/>
      <c r="P1528" s="157"/>
      <c r="Q1528" s="157"/>
      <c r="R1528" s="158"/>
      <c r="S1528" s="158"/>
      <c r="T1528" s="158"/>
      <c r="U1528" s="158"/>
      <c r="V1528" s="158"/>
      <c r="W1528" s="158"/>
      <c r="X1528" s="158"/>
      <c r="Y1528" s="158"/>
      <c r="Z1528" s="148"/>
      <c r="AA1528" s="148"/>
      <c r="AB1528" s="148"/>
      <c r="AC1528" s="148"/>
      <c r="AD1528" s="148"/>
      <c r="AE1528" s="148"/>
      <c r="AF1528" s="148"/>
      <c r="AG1528" s="148" t="s">
        <v>436</v>
      </c>
      <c r="AH1528" s="148">
        <v>0</v>
      </c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outlineLevel="3" x14ac:dyDescent="0.25">
      <c r="A1529" s="155"/>
      <c r="B1529" s="156"/>
      <c r="C1529" s="192" t="s">
        <v>1287</v>
      </c>
      <c r="D1529" s="159"/>
      <c r="E1529" s="160">
        <v>4.7</v>
      </c>
      <c r="F1529" s="158"/>
      <c r="G1529" s="158"/>
      <c r="H1529" s="158"/>
      <c r="I1529" s="158"/>
      <c r="J1529" s="158"/>
      <c r="K1529" s="158"/>
      <c r="L1529" s="158"/>
      <c r="M1529" s="158"/>
      <c r="N1529" s="157"/>
      <c r="O1529" s="157"/>
      <c r="P1529" s="157"/>
      <c r="Q1529" s="157"/>
      <c r="R1529" s="158"/>
      <c r="S1529" s="158"/>
      <c r="T1529" s="158"/>
      <c r="U1529" s="158"/>
      <c r="V1529" s="158"/>
      <c r="W1529" s="158"/>
      <c r="X1529" s="158"/>
      <c r="Y1529" s="158"/>
      <c r="Z1529" s="148"/>
      <c r="AA1529" s="148"/>
      <c r="AB1529" s="148"/>
      <c r="AC1529" s="148"/>
      <c r="AD1529" s="148"/>
      <c r="AE1529" s="148"/>
      <c r="AF1529" s="148"/>
      <c r="AG1529" s="148" t="s">
        <v>436</v>
      </c>
      <c r="AH1529" s="148">
        <v>0</v>
      </c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3" x14ac:dyDescent="0.25">
      <c r="A1530" s="155"/>
      <c r="B1530" s="156"/>
      <c r="C1530" s="192" t="s">
        <v>1288</v>
      </c>
      <c r="D1530" s="159"/>
      <c r="E1530" s="160">
        <v>4.2</v>
      </c>
      <c r="F1530" s="158"/>
      <c r="G1530" s="158"/>
      <c r="H1530" s="158"/>
      <c r="I1530" s="158"/>
      <c r="J1530" s="158"/>
      <c r="K1530" s="158"/>
      <c r="L1530" s="158"/>
      <c r="M1530" s="158"/>
      <c r="N1530" s="157"/>
      <c r="O1530" s="157"/>
      <c r="P1530" s="157"/>
      <c r="Q1530" s="157"/>
      <c r="R1530" s="158"/>
      <c r="S1530" s="158"/>
      <c r="T1530" s="158"/>
      <c r="U1530" s="158"/>
      <c r="V1530" s="158"/>
      <c r="W1530" s="158"/>
      <c r="X1530" s="158"/>
      <c r="Y1530" s="158"/>
      <c r="Z1530" s="148"/>
      <c r="AA1530" s="148"/>
      <c r="AB1530" s="148"/>
      <c r="AC1530" s="148"/>
      <c r="AD1530" s="148"/>
      <c r="AE1530" s="148"/>
      <c r="AF1530" s="148"/>
      <c r="AG1530" s="148" t="s">
        <v>436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25">
      <c r="A1531" s="155"/>
      <c r="B1531" s="156"/>
      <c r="C1531" s="192" t="s">
        <v>1300</v>
      </c>
      <c r="D1531" s="159"/>
      <c r="E1531" s="160">
        <v>26</v>
      </c>
      <c r="F1531" s="158"/>
      <c r="G1531" s="158"/>
      <c r="H1531" s="158"/>
      <c r="I1531" s="158"/>
      <c r="J1531" s="158"/>
      <c r="K1531" s="158"/>
      <c r="L1531" s="158"/>
      <c r="M1531" s="158"/>
      <c r="N1531" s="157"/>
      <c r="O1531" s="157"/>
      <c r="P1531" s="157"/>
      <c r="Q1531" s="157"/>
      <c r="R1531" s="158"/>
      <c r="S1531" s="158"/>
      <c r="T1531" s="158"/>
      <c r="U1531" s="158"/>
      <c r="V1531" s="158"/>
      <c r="W1531" s="158"/>
      <c r="X1531" s="158"/>
      <c r="Y1531" s="158"/>
      <c r="Z1531" s="148"/>
      <c r="AA1531" s="148"/>
      <c r="AB1531" s="148"/>
      <c r="AC1531" s="148"/>
      <c r="AD1531" s="148"/>
      <c r="AE1531" s="148"/>
      <c r="AF1531" s="148"/>
      <c r="AG1531" s="148" t="s">
        <v>436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25">
      <c r="A1532" s="155"/>
      <c r="B1532" s="156"/>
      <c r="C1532" s="192" t="s">
        <v>1318</v>
      </c>
      <c r="D1532" s="159"/>
      <c r="E1532" s="160">
        <v>29.5</v>
      </c>
      <c r="F1532" s="158"/>
      <c r="G1532" s="158"/>
      <c r="H1532" s="158"/>
      <c r="I1532" s="158"/>
      <c r="J1532" s="158"/>
      <c r="K1532" s="158"/>
      <c r="L1532" s="158"/>
      <c r="M1532" s="158"/>
      <c r="N1532" s="157"/>
      <c r="O1532" s="157"/>
      <c r="P1532" s="157"/>
      <c r="Q1532" s="157"/>
      <c r="R1532" s="158"/>
      <c r="S1532" s="158"/>
      <c r="T1532" s="158"/>
      <c r="U1532" s="158"/>
      <c r="V1532" s="158"/>
      <c r="W1532" s="158"/>
      <c r="X1532" s="158"/>
      <c r="Y1532" s="158"/>
      <c r="Z1532" s="148"/>
      <c r="AA1532" s="148"/>
      <c r="AB1532" s="148"/>
      <c r="AC1532" s="148"/>
      <c r="AD1532" s="148"/>
      <c r="AE1532" s="148"/>
      <c r="AF1532" s="148"/>
      <c r="AG1532" s="148" t="s">
        <v>436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1" x14ac:dyDescent="0.25">
      <c r="A1533" s="182">
        <v>361</v>
      </c>
      <c r="B1533" s="183" t="s">
        <v>1842</v>
      </c>
      <c r="C1533" s="193" t="s">
        <v>1843</v>
      </c>
      <c r="D1533" s="184" t="s">
        <v>496</v>
      </c>
      <c r="E1533" s="185">
        <v>5.4114699999999996</v>
      </c>
      <c r="F1533" s="186"/>
      <c r="G1533" s="187">
        <f>ROUND(E1533*F1533,2)</f>
        <v>0</v>
      </c>
      <c r="H1533" s="186"/>
      <c r="I1533" s="187">
        <f>ROUND(E1533*H1533,2)</f>
        <v>0</v>
      </c>
      <c r="J1533" s="186"/>
      <c r="K1533" s="187">
        <f>ROUND(E1533*J1533,2)</f>
        <v>0</v>
      </c>
      <c r="L1533" s="187">
        <v>21</v>
      </c>
      <c r="M1533" s="187">
        <f>G1533*(1+L1533/100)</f>
        <v>0</v>
      </c>
      <c r="N1533" s="185">
        <v>0</v>
      </c>
      <c r="O1533" s="185">
        <f>ROUND(E1533*N1533,2)</f>
        <v>0</v>
      </c>
      <c r="P1533" s="185">
        <v>0</v>
      </c>
      <c r="Q1533" s="185">
        <f>ROUND(E1533*P1533,2)</f>
        <v>0</v>
      </c>
      <c r="R1533" s="187"/>
      <c r="S1533" s="187" t="s">
        <v>430</v>
      </c>
      <c r="T1533" s="188" t="s">
        <v>431</v>
      </c>
      <c r="U1533" s="158">
        <v>1.5980000000000001</v>
      </c>
      <c r="V1533" s="158">
        <f>ROUND(E1533*U1533,2)</f>
        <v>8.65</v>
      </c>
      <c r="W1533" s="158"/>
      <c r="X1533" s="158" t="s">
        <v>285</v>
      </c>
      <c r="Y1533" s="158" t="s">
        <v>433</v>
      </c>
      <c r="Z1533" s="148"/>
      <c r="AA1533" s="148"/>
      <c r="AB1533" s="148"/>
      <c r="AC1533" s="148"/>
      <c r="AD1533" s="148"/>
      <c r="AE1533" s="148"/>
      <c r="AF1533" s="148"/>
      <c r="AG1533" s="148" t="s">
        <v>1175</v>
      </c>
      <c r="AH1533" s="148"/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x14ac:dyDescent="0.25">
      <c r="A1534" s="168" t="s">
        <v>425</v>
      </c>
      <c r="B1534" s="169" t="s">
        <v>337</v>
      </c>
      <c r="C1534" s="190" t="s">
        <v>338</v>
      </c>
      <c r="D1534" s="170"/>
      <c r="E1534" s="171"/>
      <c r="F1534" s="172"/>
      <c r="G1534" s="172">
        <f>SUMIF(AG1535:AG1679,"&lt;&gt;NOR",G1535:G1679)</f>
        <v>0</v>
      </c>
      <c r="H1534" s="172"/>
      <c r="I1534" s="172">
        <f>SUM(I1535:I1679)</f>
        <v>0</v>
      </c>
      <c r="J1534" s="172"/>
      <c r="K1534" s="172">
        <f>SUM(K1535:K1679)</f>
        <v>0</v>
      </c>
      <c r="L1534" s="172"/>
      <c r="M1534" s="172">
        <f>SUM(M1535:M1679)</f>
        <v>0</v>
      </c>
      <c r="N1534" s="171"/>
      <c r="O1534" s="171">
        <f>SUM(O1535:O1679)</f>
        <v>2.94</v>
      </c>
      <c r="P1534" s="171"/>
      <c r="Q1534" s="171">
        <f>SUM(Q1535:Q1679)</f>
        <v>0</v>
      </c>
      <c r="R1534" s="172"/>
      <c r="S1534" s="172"/>
      <c r="T1534" s="173"/>
      <c r="U1534" s="167"/>
      <c r="V1534" s="167">
        <f>SUM(V1535:V1679)</f>
        <v>505</v>
      </c>
      <c r="W1534" s="167"/>
      <c r="X1534" s="167"/>
      <c r="Y1534" s="167"/>
      <c r="AG1534" t="s">
        <v>426</v>
      </c>
    </row>
    <row r="1535" spans="1:60" ht="20.399999999999999" outlineLevel="1" x14ac:dyDescent="0.25">
      <c r="A1535" s="175">
        <v>362</v>
      </c>
      <c r="B1535" s="176" t="s">
        <v>1844</v>
      </c>
      <c r="C1535" s="191" t="s">
        <v>1845</v>
      </c>
      <c r="D1535" s="177" t="s">
        <v>485</v>
      </c>
      <c r="E1535" s="178">
        <v>469.75</v>
      </c>
      <c r="F1535" s="179"/>
      <c r="G1535" s="180">
        <f>ROUND(E1535*F1535,2)</f>
        <v>0</v>
      </c>
      <c r="H1535" s="179"/>
      <c r="I1535" s="180">
        <f>ROUND(E1535*H1535,2)</f>
        <v>0</v>
      </c>
      <c r="J1535" s="179"/>
      <c r="K1535" s="180">
        <f>ROUND(E1535*J1535,2)</f>
        <v>0</v>
      </c>
      <c r="L1535" s="180">
        <v>21</v>
      </c>
      <c r="M1535" s="180">
        <f>G1535*(1+L1535/100)</f>
        <v>0</v>
      </c>
      <c r="N1535" s="178">
        <v>2.5000000000000001E-4</v>
      </c>
      <c r="O1535" s="178">
        <f>ROUND(E1535*N1535,2)</f>
        <v>0.12</v>
      </c>
      <c r="P1535" s="178">
        <v>0</v>
      </c>
      <c r="Q1535" s="178">
        <f>ROUND(E1535*P1535,2)</f>
        <v>0</v>
      </c>
      <c r="R1535" s="180"/>
      <c r="S1535" s="180" t="s">
        <v>560</v>
      </c>
      <c r="T1535" s="181" t="s">
        <v>739</v>
      </c>
      <c r="U1535" s="158">
        <v>0.25840000000000002</v>
      </c>
      <c r="V1535" s="158">
        <f>ROUND(E1535*U1535,2)</f>
        <v>121.38</v>
      </c>
      <c r="W1535" s="158"/>
      <c r="X1535" s="158" t="s">
        <v>432</v>
      </c>
      <c r="Y1535" s="158" t="s">
        <v>433</v>
      </c>
      <c r="Z1535" s="148"/>
      <c r="AA1535" s="148"/>
      <c r="AB1535" s="148"/>
      <c r="AC1535" s="148"/>
      <c r="AD1535" s="148"/>
      <c r="AE1535" s="148"/>
      <c r="AF1535" s="148"/>
      <c r="AG1535" s="148" t="s">
        <v>434</v>
      </c>
      <c r="AH1535" s="148"/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outlineLevel="2" x14ac:dyDescent="0.25">
      <c r="A1536" s="155"/>
      <c r="B1536" s="156"/>
      <c r="C1536" s="192" t="s">
        <v>573</v>
      </c>
      <c r="D1536" s="159"/>
      <c r="E1536" s="160"/>
      <c r="F1536" s="158"/>
      <c r="G1536" s="158"/>
      <c r="H1536" s="158"/>
      <c r="I1536" s="158"/>
      <c r="J1536" s="158"/>
      <c r="K1536" s="158"/>
      <c r="L1536" s="158"/>
      <c r="M1536" s="158"/>
      <c r="N1536" s="157"/>
      <c r="O1536" s="157"/>
      <c r="P1536" s="157"/>
      <c r="Q1536" s="157"/>
      <c r="R1536" s="158"/>
      <c r="S1536" s="158"/>
      <c r="T1536" s="158"/>
      <c r="U1536" s="158"/>
      <c r="V1536" s="158"/>
      <c r="W1536" s="158"/>
      <c r="X1536" s="158"/>
      <c r="Y1536" s="158"/>
      <c r="Z1536" s="148"/>
      <c r="AA1536" s="148"/>
      <c r="AB1536" s="148"/>
      <c r="AC1536" s="148"/>
      <c r="AD1536" s="148"/>
      <c r="AE1536" s="148"/>
      <c r="AF1536" s="148"/>
      <c r="AG1536" s="148" t="s">
        <v>436</v>
      </c>
      <c r="AH1536" s="148">
        <v>0</v>
      </c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3" x14ac:dyDescent="0.25">
      <c r="A1537" s="155"/>
      <c r="B1537" s="156"/>
      <c r="C1537" s="192" t="s">
        <v>1030</v>
      </c>
      <c r="D1537" s="159"/>
      <c r="E1537" s="160"/>
      <c r="F1537" s="158"/>
      <c r="G1537" s="158"/>
      <c r="H1537" s="158"/>
      <c r="I1537" s="158"/>
      <c r="J1537" s="158"/>
      <c r="K1537" s="158"/>
      <c r="L1537" s="158"/>
      <c r="M1537" s="158"/>
      <c r="N1537" s="157"/>
      <c r="O1537" s="157"/>
      <c r="P1537" s="157"/>
      <c r="Q1537" s="157"/>
      <c r="R1537" s="158"/>
      <c r="S1537" s="158"/>
      <c r="T1537" s="158"/>
      <c r="U1537" s="158"/>
      <c r="V1537" s="158"/>
      <c r="W1537" s="158"/>
      <c r="X1537" s="158"/>
      <c r="Y1537" s="158"/>
      <c r="Z1537" s="148"/>
      <c r="AA1537" s="148"/>
      <c r="AB1537" s="148"/>
      <c r="AC1537" s="148"/>
      <c r="AD1537" s="148"/>
      <c r="AE1537" s="148"/>
      <c r="AF1537" s="148"/>
      <c r="AG1537" s="148" t="s">
        <v>436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25">
      <c r="A1538" s="155"/>
      <c r="B1538" s="156"/>
      <c r="C1538" s="192" t="s">
        <v>1031</v>
      </c>
      <c r="D1538" s="159"/>
      <c r="E1538" s="160">
        <v>69.44</v>
      </c>
      <c r="F1538" s="158"/>
      <c r="G1538" s="158"/>
      <c r="H1538" s="158"/>
      <c r="I1538" s="158"/>
      <c r="J1538" s="158"/>
      <c r="K1538" s="158"/>
      <c r="L1538" s="158"/>
      <c r="M1538" s="158"/>
      <c r="N1538" s="157"/>
      <c r="O1538" s="157"/>
      <c r="P1538" s="157"/>
      <c r="Q1538" s="157"/>
      <c r="R1538" s="158"/>
      <c r="S1538" s="158"/>
      <c r="T1538" s="158"/>
      <c r="U1538" s="158"/>
      <c r="V1538" s="158"/>
      <c r="W1538" s="158"/>
      <c r="X1538" s="158"/>
      <c r="Y1538" s="158"/>
      <c r="Z1538" s="148"/>
      <c r="AA1538" s="148"/>
      <c r="AB1538" s="148"/>
      <c r="AC1538" s="148"/>
      <c r="AD1538" s="148"/>
      <c r="AE1538" s="148"/>
      <c r="AF1538" s="148"/>
      <c r="AG1538" s="148" t="s">
        <v>436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25">
      <c r="A1539" s="155"/>
      <c r="B1539" s="156"/>
      <c r="C1539" s="192" t="s">
        <v>1032</v>
      </c>
      <c r="D1539" s="159"/>
      <c r="E1539" s="160">
        <v>8.6</v>
      </c>
      <c r="F1539" s="158"/>
      <c r="G1539" s="158"/>
      <c r="H1539" s="158"/>
      <c r="I1539" s="158"/>
      <c r="J1539" s="158"/>
      <c r="K1539" s="158"/>
      <c r="L1539" s="158"/>
      <c r="M1539" s="158"/>
      <c r="N1539" s="157"/>
      <c r="O1539" s="157"/>
      <c r="P1539" s="157"/>
      <c r="Q1539" s="157"/>
      <c r="R1539" s="158"/>
      <c r="S1539" s="158"/>
      <c r="T1539" s="158"/>
      <c r="U1539" s="158"/>
      <c r="V1539" s="158"/>
      <c r="W1539" s="158"/>
      <c r="X1539" s="158"/>
      <c r="Y1539" s="158"/>
      <c r="Z1539" s="148"/>
      <c r="AA1539" s="148"/>
      <c r="AB1539" s="148"/>
      <c r="AC1539" s="148"/>
      <c r="AD1539" s="148"/>
      <c r="AE1539" s="148"/>
      <c r="AF1539" s="148"/>
      <c r="AG1539" s="148" t="s">
        <v>436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25">
      <c r="A1540" s="155"/>
      <c r="B1540" s="156"/>
      <c r="C1540" s="192" t="s">
        <v>865</v>
      </c>
      <c r="D1540" s="159"/>
      <c r="E1540" s="160">
        <v>10.5</v>
      </c>
      <c r="F1540" s="158"/>
      <c r="G1540" s="158"/>
      <c r="H1540" s="158"/>
      <c r="I1540" s="158"/>
      <c r="J1540" s="158"/>
      <c r="K1540" s="158"/>
      <c r="L1540" s="158"/>
      <c r="M1540" s="158"/>
      <c r="N1540" s="157"/>
      <c r="O1540" s="157"/>
      <c r="P1540" s="157"/>
      <c r="Q1540" s="157"/>
      <c r="R1540" s="158"/>
      <c r="S1540" s="158"/>
      <c r="T1540" s="158"/>
      <c r="U1540" s="158"/>
      <c r="V1540" s="158"/>
      <c r="W1540" s="158"/>
      <c r="X1540" s="158"/>
      <c r="Y1540" s="158"/>
      <c r="Z1540" s="148"/>
      <c r="AA1540" s="148"/>
      <c r="AB1540" s="148"/>
      <c r="AC1540" s="148"/>
      <c r="AD1540" s="148"/>
      <c r="AE1540" s="148"/>
      <c r="AF1540" s="148"/>
      <c r="AG1540" s="148" t="s">
        <v>436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25">
      <c r="A1541" s="155"/>
      <c r="B1541" s="156"/>
      <c r="C1541" s="192" t="s">
        <v>1033</v>
      </c>
      <c r="D1541" s="159"/>
      <c r="E1541" s="160">
        <v>8.67</v>
      </c>
      <c r="F1541" s="158"/>
      <c r="G1541" s="158"/>
      <c r="H1541" s="158"/>
      <c r="I1541" s="158"/>
      <c r="J1541" s="158"/>
      <c r="K1541" s="158"/>
      <c r="L1541" s="158"/>
      <c r="M1541" s="158"/>
      <c r="N1541" s="157"/>
      <c r="O1541" s="157"/>
      <c r="P1541" s="157"/>
      <c r="Q1541" s="157"/>
      <c r="R1541" s="158"/>
      <c r="S1541" s="158"/>
      <c r="T1541" s="158"/>
      <c r="U1541" s="158"/>
      <c r="V1541" s="158"/>
      <c r="W1541" s="158"/>
      <c r="X1541" s="158"/>
      <c r="Y1541" s="158"/>
      <c r="Z1541" s="148"/>
      <c r="AA1541" s="148"/>
      <c r="AB1541" s="148"/>
      <c r="AC1541" s="148"/>
      <c r="AD1541" s="148"/>
      <c r="AE1541" s="148"/>
      <c r="AF1541" s="148"/>
      <c r="AG1541" s="148" t="s">
        <v>436</v>
      </c>
      <c r="AH1541" s="148">
        <v>0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3" x14ac:dyDescent="0.25">
      <c r="A1542" s="155"/>
      <c r="B1542" s="156"/>
      <c r="C1542" s="192" t="s">
        <v>1034</v>
      </c>
      <c r="D1542" s="159"/>
      <c r="E1542" s="160">
        <v>43.9</v>
      </c>
      <c r="F1542" s="158"/>
      <c r="G1542" s="158"/>
      <c r="H1542" s="158"/>
      <c r="I1542" s="158"/>
      <c r="J1542" s="158"/>
      <c r="K1542" s="158"/>
      <c r="L1542" s="158"/>
      <c r="M1542" s="158"/>
      <c r="N1542" s="157"/>
      <c r="O1542" s="157"/>
      <c r="P1542" s="157"/>
      <c r="Q1542" s="157"/>
      <c r="R1542" s="158"/>
      <c r="S1542" s="158"/>
      <c r="T1542" s="158"/>
      <c r="U1542" s="158"/>
      <c r="V1542" s="158"/>
      <c r="W1542" s="158"/>
      <c r="X1542" s="158"/>
      <c r="Y1542" s="158"/>
      <c r="Z1542" s="148"/>
      <c r="AA1542" s="148"/>
      <c r="AB1542" s="148"/>
      <c r="AC1542" s="148"/>
      <c r="AD1542" s="148"/>
      <c r="AE1542" s="148"/>
      <c r="AF1542" s="148"/>
      <c r="AG1542" s="148" t="s">
        <v>436</v>
      </c>
      <c r="AH1542" s="148">
        <v>0</v>
      </c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3" x14ac:dyDescent="0.25">
      <c r="A1543" s="155"/>
      <c r="B1543" s="156"/>
      <c r="C1543" s="192" t="s">
        <v>866</v>
      </c>
      <c r="D1543" s="159"/>
      <c r="E1543" s="160">
        <v>2.2799999999999998</v>
      </c>
      <c r="F1543" s="158"/>
      <c r="G1543" s="158"/>
      <c r="H1543" s="158"/>
      <c r="I1543" s="158"/>
      <c r="J1543" s="158"/>
      <c r="K1543" s="158"/>
      <c r="L1543" s="158"/>
      <c r="M1543" s="158"/>
      <c r="N1543" s="157"/>
      <c r="O1543" s="157"/>
      <c r="P1543" s="157"/>
      <c r="Q1543" s="157"/>
      <c r="R1543" s="158"/>
      <c r="S1543" s="158"/>
      <c r="T1543" s="158"/>
      <c r="U1543" s="158"/>
      <c r="V1543" s="158"/>
      <c r="W1543" s="158"/>
      <c r="X1543" s="158"/>
      <c r="Y1543" s="158"/>
      <c r="Z1543" s="148"/>
      <c r="AA1543" s="148"/>
      <c r="AB1543" s="148"/>
      <c r="AC1543" s="148"/>
      <c r="AD1543" s="148"/>
      <c r="AE1543" s="148"/>
      <c r="AF1543" s="148"/>
      <c r="AG1543" s="148" t="s">
        <v>436</v>
      </c>
      <c r="AH1543" s="148">
        <v>0</v>
      </c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3" x14ac:dyDescent="0.25">
      <c r="A1544" s="155"/>
      <c r="B1544" s="156"/>
      <c r="C1544" s="192" t="s">
        <v>867</v>
      </c>
      <c r="D1544" s="159"/>
      <c r="E1544" s="160">
        <v>2.77</v>
      </c>
      <c r="F1544" s="158"/>
      <c r="G1544" s="158"/>
      <c r="H1544" s="158"/>
      <c r="I1544" s="158"/>
      <c r="J1544" s="158"/>
      <c r="K1544" s="158"/>
      <c r="L1544" s="158"/>
      <c r="M1544" s="158"/>
      <c r="N1544" s="157"/>
      <c r="O1544" s="157"/>
      <c r="P1544" s="157"/>
      <c r="Q1544" s="157"/>
      <c r="R1544" s="158"/>
      <c r="S1544" s="158"/>
      <c r="T1544" s="158"/>
      <c r="U1544" s="158"/>
      <c r="V1544" s="158"/>
      <c r="W1544" s="158"/>
      <c r="X1544" s="158"/>
      <c r="Y1544" s="158"/>
      <c r="Z1544" s="148"/>
      <c r="AA1544" s="148"/>
      <c r="AB1544" s="148"/>
      <c r="AC1544" s="148"/>
      <c r="AD1544" s="148"/>
      <c r="AE1544" s="148"/>
      <c r="AF1544" s="148"/>
      <c r="AG1544" s="148" t="s">
        <v>436</v>
      </c>
      <c r="AH1544" s="148">
        <v>0</v>
      </c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3" x14ac:dyDescent="0.25">
      <c r="A1545" s="155"/>
      <c r="B1545" s="156"/>
      <c r="C1545" s="192" t="s">
        <v>868</v>
      </c>
      <c r="D1545" s="159"/>
      <c r="E1545" s="160">
        <v>1.53</v>
      </c>
      <c r="F1545" s="158"/>
      <c r="G1545" s="158"/>
      <c r="H1545" s="158"/>
      <c r="I1545" s="158"/>
      <c r="J1545" s="158"/>
      <c r="K1545" s="158"/>
      <c r="L1545" s="158"/>
      <c r="M1545" s="158"/>
      <c r="N1545" s="157"/>
      <c r="O1545" s="157"/>
      <c r="P1545" s="157"/>
      <c r="Q1545" s="157"/>
      <c r="R1545" s="158"/>
      <c r="S1545" s="158"/>
      <c r="T1545" s="158"/>
      <c r="U1545" s="158"/>
      <c r="V1545" s="158"/>
      <c r="W1545" s="158"/>
      <c r="X1545" s="158"/>
      <c r="Y1545" s="158"/>
      <c r="Z1545" s="148"/>
      <c r="AA1545" s="148"/>
      <c r="AB1545" s="148"/>
      <c r="AC1545" s="148"/>
      <c r="AD1545" s="148"/>
      <c r="AE1545" s="148"/>
      <c r="AF1545" s="148"/>
      <c r="AG1545" s="148" t="s">
        <v>436</v>
      </c>
      <c r="AH1545" s="148">
        <v>0</v>
      </c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outlineLevel="3" x14ac:dyDescent="0.25">
      <c r="A1546" s="155"/>
      <c r="B1546" s="156"/>
      <c r="C1546" s="192" t="s">
        <v>1035</v>
      </c>
      <c r="D1546" s="159"/>
      <c r="E1546" s="160">
        <v>7.26</v>
      </c>
      <c r="F1546" s="158"/>
      <c r="G1546" s="158"/>
      <c r="H1546" s="158"/>
      <c r="I1546" s="158"/>
      <c r="J1546" s="158"/>
      <c r="K1546" s="158"/>
      <c r="L1546" s="158"/>
      <c r="M1546" s="158"/>
      <c r="N1546" s="157"/>
      <c r="O1546" s="157"/>
      <c r="P1546" s="157"/>
      <c r="Q1546" s="157"/>
      <c r="R1546" s="158"/>
      <c r="S1546" s="158"/>
      <c r="T1546" s="158"/>
      <c r="U1546" s="158"/>
      <c r="V1546" s="158"/>
      <c r="W1546" s="158"/>
      <c r="X1546" s="158"/>
      <c r="Y1546" s="158"/>
      <c r="Z1546" s="148"/>
      <c r="AA1546" s="148"/>
      <c r="AB1546" s="148"/>
      <c r="AC1546" s="148"/>
      <c r="AD1546" s="148"/>
      <c r="AE1546" s="148"/>
      <c r="AF1546" s="148"/>
      <c r="AG1546" s="148" t="s">
        <v>436</v>
      </c>
      <c r="AH1546" s="148">
        <v>0</v>
      </c>
      <c r="AI1546" s="148"/>
      <c r="AJ1546" s="148"/>
      <c r="AK1546" s="148"/>
      <c r="AL1546" s="148"/>
      <c r="AM1546" s="148"/>
      <c r="AN1546" s="148"/>
      <c r="AO1546" s="148"/>
      <c r="AP1546" s="148"/>
      <c r="AQ1546" s="148"/>
      <c r="AR1546" s="148"/>
      <c r="AS1546" s="148"/>
      <c r="AT1546" s="148"/>
      <c r="AU1546" s="148"/>
      <c r="AV1546" s="148"/>
      <c r="AW1546" s="148"/>
      <c r="AX1546" s="148"/>
      <c r="AY1546" s="148"/>
      <c r="AZ1546" s="148"/>
      <c r="BA1546" s="148"/>
      <c r="BB1546" s="148"/>
      <c r="BC1546" s="148"/>
      <c r="BD1546" s="148"/>
      <c r="BE1546" s="148"/>
      <c r="BF1546" s="148"/>
      <c r="BG1546" s="148"/>
      <c r="BH1546" s="148"/>
    </row>
    <row r="1547" spans="1:60" outlineLevel="3" x14ac:dyDescent="0.25">
      <c r="A1547" s="155"/>
      <c r="B1547" s="156"/>
      <c r="C1547" s="192" t="s">
        <v>1036</v>
      </c>
      <c r="D1547" s="159"/>
      <c r="E1547" s="160">
        <v>36.15</v>
      </c>
      <c r="F1547" s="158"/>
      <c r="G1547" s="158"/>
      <c r="H1547" s="158"/>
      <c r="I1547" s="158"/>
      <c r="J1547" s="158"/>
      <c r="K1547" s="158"/>
      <c r="L1547" s="158"/>
      <c r="M1547" s="158"/>
      <c r="N1547" s="157"/>
      <c r="O1547" s="157"/>
      <c r="P1547" s="157"/>
      <c r="Q1547" s="157"/>
      <c r="R1547" s="158"/>
      <c r="S1547" s="158"/>
      <c r="T1547" s="158"/>
      <c r="U1547" s="158"/>
      <c r="V1547" s="158"/>
      <c r="W1547" s="158"/>
      <c r="X1547" s="158"/>
      <c r="Y1547" s="158"/>
      <c r="Z1547" s="148"/>
      <c r="AA1547" s="148"/>
      <c r="AB1547" s="148"/>
      <c r="AC1547" s="148"/>
      <c r="AD1547" s="148"/>
      <c r="AE1547" s="148"/>
      <c r="AF1547" s="148"/>
      <c r="AG1547" s="148" t="s">
        <v>436</v>
      </c>
      <c r="AH1547" s="148">
        <v>0</v>
      </c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3" x14ac:dyDescent="0.25">
      <c r="A1548" s="155"/>
      <c r="B1548" s="156"/>
      <c r="C1548" s="192" t="s">
        <v>1037</v>
      </c>
      <c r="D1548" s="159"/>
      <c r="E1548" s="160">
        <v>44.25</v>
      </c>
      <c r="F1548" s="158"/>
      <c r="G1548" s="158"/>
      <c r="H1548" s="158"/>
      <c r="I1548" s="158"/>
      <c r="J1548" s="158"/>
      <c r="K1548" s="158"/>
      <c r="L1548" s="158"/>
      <c r="M1548" s="158"/>
      <c r="N1548" s="157"/>
      <c r="O1548" s="157"/>
      <c r="P1548" s="157"/>
      <c r="Q1548" s="157"/>
      <c r="R1548" s="158"/>
      <c r="S1548" s="158"/>
      <c r="T1548" s="158"/>
      <c r="U1548" s="158"/>
      <c r="V1548" s="158"/>
      <c r="W1548" s="158"/>
      <c r="X1548" s="158"/>
      <c r="Y1548" s="158"/>
      <c r="Z1548" s="148"/>
      <c r="AA1548" s="148"/>
      <c r="AB1548" s="148"/>
      <c r="AC1548" s="148"/>
      <c r="AD1548" s="148"/>
      <c r="AE1548" s="148"/>
      <c r="AF1548" s="148"/>
      <c r="AG1548" s="148" t="s">
        <v>436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25">
      <c r="A1549" s="155"/>
      <c r="B1549" s="156"/>
      <c r="C1549" s="192" t="s">
        <v>1038</v>
      </c>
      <c r="D1549" s="159"/>
      <c r="E1549" s="160">
        <v>12.37</v>
      </c>
      <c r="F1549" s="158"/>
      <c r="G1549" s="158"/>
      <c r="H1549" s="158"/>
      <c r="I1549" s="158"/>
      <c r="J1549" s="158"/>
      <c r="K1549" s="158"/>
      <c r="L1549" s="158"/>
      <c r="M1549" s="158"/>
      <c r="N1549" s="157"/>
      <c r="O1549" s="157"/>
      <c r="P1549" s="157"/>
      <c r="Q1549" s="157"/>
      <c r="R1549" s="158"/>
      <c r="S1549" s="158"/>
      <c r="T1549" s="158"/>
      <c r="U1549" s="158"/>
      <c r="V1549" s="158"/>
      <c r="W1549" s="158"/>
      <c r="X1549" s="158"/>
      <c r="Y1549" s="158"/>
      <c r="Z1549" s="148"/>
      <c r="AA1549" s="148"/>
      <c r="AB1549" s="148"/>
      <c r="AC1549" s="148"/>
      <c r="AD1549" s="148"/>
      <c r="AE1549" s="148"/>
      <c r="AF1549" s="148"/>
      <c r="AG1549" s="148" t="s">
        <v>436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25">
      <c r="A1550" s="155"/>
      <c r="B1550" s="156"/>
      <c r="C1550" s="192" t="s">
        <v>869</v>
      </c>
      <c r="D1550" s="159"/>
      <c r="E1550" s="160">
        <v>3.88</v>
      </c>
      <c r="F1550" s="158"/>
      <c r="G1550" s="158"/>
      <c r="H1550" s="158"/>
      <c r="I1550" s="158"/>
      <c r="J1550" s="158"/>
      <c r="K1550" s="158"/>
      <c r="L1550" s="158"/>
      <c r="M1550" s="158"/>
      <c r="N1550" s="157"/>
      <c r="O1550" s="157"/>
      <c r="P1550" s="157"/>
      <c r="Q1550" s="157"/>
      <c r="R1550" s="158"/>
      <c r="S1550" s="158"/>
      <c r="T1550" s="158"/>
      <c r="U1550" s="158"/>
      <c r="V1550" s="158"/>
      <c r="W1550" s="158"/>
      <c r="X1550" s="158"/>
      <c r="Y1550" s="158"/>
      <c r="Z1550" s="148"/>
      <c r="AA1550" s="148"/>
      <c r="AB1550" s="148"/>
      <c r="AC1550" s="148"/>
      <c r="AD1550" s="148"/>
      <c r="AE1550" s="148"/>
      <c r="AF1550" s="148"/>
      <c r="AG1550" s="148" t="s">
        <v>436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3" x14ac:dyDescent="0.25">
      <c r="A1551" s="155"/>
      <c r="B1551" s="156"/>
      <c r="C1551" s="192" t="s">
        <v>870</v>
      </c>
      <c r="D1551" s="159"/>
      <c r="E1551" s="160">
        <v>3.88</v>
      </c>
      <c r="F1551" s="158"/>
      <c r="G1551" s="158"/>
      <c r="H1551" s="158"/>
      <c r="I1551" s="158"/>
      <c r="J1551" s="158"/>
      <c r="K1551" s="158"/>
      <c r="L1551" s="158"/>
      <c r="M1551" s="158"/>
      <c r="N1551" s="157"/>
      <c r="O1551" s="157"/>
      <c r="P1551" s="157"/>
      <c r="Q1551" s="157"/>
      <c r="R1551" s="158"/>
      <c r="S1551" s="158"/>
      <c r="T1551" s="158"/>
      <c r="U1551" s="158"/>
      <c r="V1551" s="158"/>
      <c r="W1551" s="158"/>
      <c r="X1551" s="158"/>
      <c r="Y1551" s="158"/>
      <c r="Z1551" s="148"/>
      <c r="AA1551" s="148"/>
      <c r="AB1551" s="148"/>
      <c r="AC1551" s="148"/>
      <c r="AD1551" s="148"/>
      <c r="AE1551" s="148"/>
      <c r="AF1551" s="148"/>
      <c r="AG1551" s="148" t="s">
        <v>436</v>
      </c>
      <c r="AH1551" s="148">
        <v>0</v>
      </c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outlineLevel="3" x14ac:dyDescent="0.25">
      <c r="A1552" s="155"/>
      <c r="B1552" s="156"/>
      <c r="C1552" s="192" t="s">
        <v>1039</v>
      </c>
      <c r="D1552" s="159"/>
      <c r="E1552" s="160">
        <v>31.06</v>
      </c>
      <c r="F1552" s="158"/>
      <c r="G1552" s="158"/>
      <c r="H1552" s="158"/>
      <c r="I1552" s="158"/>
      <c r="J1552" s="158"/>
      <c r="K1552" s="158"/>
      <c r="L1552" s="158"/>
      <c r="M1552" s="158"/>
      <c r="N1552" s="157"/>
      <c r="O1552" s="157"/>
      <c r="P1552" s="157"/>
      <c r="Q1552" s="157"/>
      <c r="R1552" s="158"/>
      <c r="S1552" s="158"/>
      <c r="T1552" s="158"/>
      <c r="U1552" s="158"/>
      <c r="V1552" s="158"/>
      <c r="W1552" s="158"/>
      <c r="X1552" s="158"/>
      <c r="Y1552" s="158"/>
      <c r="Z1552" s="148"/>
      <c r="AA1552" s="148"/>
      <c r="AB1552" s="148"/>
      <c r="AC1552" s="148"/>
      <c r="AD1552" s="148"/>
      <c r="AE1552" s="148"/>
      <c r="AF1552" s="148"/>
      <c r="AG1552" s="148" t="s">
        <v>436</v>
      </c>
      <c r="AH1552" s="148">
        <v>0</v>
      </c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outlineLevel="3" x14ac:dyDescent="0.25">
      <c r="A1553" s="155"/>
      <c r="B1553" s="156"/>
      <c r="C1553" s="192" t="s">
        <v>1040</v>
      </c>
      <c r="D1553" s="159"/>
      <c r="E1553" s="160">
        <v>11.63</v>
      </c>
      <c r="F1553" s="158"/>
      <c r="G1553" s="158"/>
      <c r="H1553" s="158"/>
      <c r="I1553" s="158"/>
      <c r="J1553" s="158"/>
      <c r="K1553" s="158"/>
      <c r="L1553" s="158"/>
      <c r="M1553" s="158"/>
      <c r="N1553" s="157"/>
      <c r="O1553" s="157"/>
      <c r="P1553" s="157"/>
      <c r="Q1553" s="157"/>
      <c r="R1553" s="158"/>
      <c r="S1553" s="158"/>
      <c r="T1553" s="158"/>
      <c r="U1553" s="158"/>
      <c r="V1553" s="158"/>
      <c r="W1553" s="158"/>
      <c r="X1553" s="158"/>
      <c r="Y1553" s="158"/>
      <c r="Z1553" s="148"/>
      <c r="AA1553" s="148"/>
      <c r="AB1553" s="148"/>
      <c r="AC1553" s="148"/>
      <c r="AD1553" s="148"/>
      <c r="AE1553" s="148"/>
      <c r="AF1553" s="148"/>
      <c r="AG1553" s="148" t="s">
        <v>436</v>
      </c>
      <c r="AH1553" s="148">
        <v>0</v>
      </c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48"/>
      <c r="BB1553" s="148"/>
      <c r="BC1553" s="148"/>
      <c r="BD1553" s="148"/>
      <c r="BE1553" s="148"/>
      <c r="BF1553" s="148"/>
      <c r="BG1553" s="148"/>
      <c r="BH1553" s="148"/>
    </row>
    <row r="1554" spans="1:60" outlineLevel="3" x14ac:dyDescent="0.25">
      <c r="A1554" s="155"/>
      <c r="B1554" s="156"/>
      <c r="C1554" s="192" t="s">
        <v>1041</v>
      </c>
      <c r="D1554" s="159"/>
      <c r="E1554" s="160">
        <v>18.809999999999999</v>
      </c>
      <c r="F1554" s="158"/>
      <c r="G1554" s="158"/>
      <c r="H1554" s="158"/>
      <c r="I1554" s="158"/>
      <c r="J1554" s="158"/>
      <c r="K1554" s="158"/>
      <c r="L1554" s="158"/>
      <c r="M1554" s="158"/>
      <c r="N1554" s="157"/>
      <c r="O1554" s="157"/>
      <c r="P1554" s="157"/>
      <c r="Q1554" s="157"/>
      <c r="R1554" s="158"/>
      <c r="S1554" s="158"/>
      <c r="T1554" s="158"/>
      <c r="U1554" s="158"/>
      <c r="V1554" s="158"/>
      <c r="W1554" s="158"/>
      <c r="X1554" s="158"/>
      <c r="Y1554" s="158"/>
      <c r="Z1554" s="148"/>
      <c r="AA1554" s="148"/>
      <c r="AB1554" s="148"/>
      <c r="AC1554" s="148"/>
      <c r="AD1554" s="148"/>
      <c r="AE1554" s="148"/>
      <c r="AF1554" s="148"/>
      <c r="AG1554" s="148" t="s">
        <v>436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25">
      <c r="A1555" s="155"/>
      <c r="B1555" s="156"/>
      <c r="C1555" s="192" t="s">
        <v>900</v>
      </c>
      <c r="D1555" s="159"/>
      <c r="E1555" s="160">
        <v>3.34</v>
      </c>
      <c r="F1555" s="158"/>
      <c r="G1555" s="158"/>
      <c r="H1555" s="158"/>
      <c r="I1555" s="158"/>
      <c r="J1555" s="158"/>
      <c r="K1555" s="158"/>
      <c r="L1555" s="158"/>
      <c r="M1555" s="158"/>
      <c r="N1555" s="157"/>
      <c r="O1555" s="157"/>
      <c r="P1555" s="157"/>
      <c r="Q1555" s="157"/>
      <c r="R1555" s="158"/>
      <c r="S1555" s="158"/>
      <c r="T1555" s="158"/>
      <c r="U1555" s="158"/>
      <c r="V1555" s="158"/>
      <c r="W1555" s="158"/>
      <c r="X1555" s="158"/>
      <c r="Y1555" s="158"/>
      <c r="Z1555" s="148"/>
      <c r="AA1555" s="148"/>
      <c r="AB1555" s="148"/>
      <c r="AC1555" s="148"/>
      <c r="AD1555" s="148"/>
      <c r="AE1555" s="148"/>
      <c r="AF1555" s="148"/>
      <c r="AG1555" s="148" t="s">
        <v>436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outlineLevel="3" x14ac:dyDescent="0.25">
      <c r="A1556" s="155"/>
      <c r="B1556" s="156"/>
      <c r="C1556" s="192" t="s">
        <v>1042</v>
      </c>
      <c r="D1556" s="159"/>
      <c r="E1556" s="160">
        <v>13.66</v>
      </c>
      <c r="F1556" s="158"/>
      <c r="G1556" s="158"/>
      <c r="H1556" s="158"/>
      <c r="I1556" s="158"/>
      <c r="J1556" s="158"/>
      <c r="K1556" s="158"/>
      <c r="L1556" s="158"/>
      <c r="M1556" s="158"/>
      <c r="N1556" s="157"/>
      <c r="O1556" s="157"/>
      <c r="P1556" s="157"/>
      <c r="Q1556" s="157"/>
      <c r="R1556" s="158"/>
      <c r="S1556" s="158"/>
      <c r="T1556" s="158"/>
      <c r="U1556" s="158"/>
      <c r="V1556" s="158"/>
      <c r="W1556" s="158"/>
      <c r="X1556" s="158"/>
      <c r="Y1556" s="158"/>
      <c r="Z1556" s="148"/>
      <c r="AA1556" s="148"/>
      <c r="AB1556" s="148"/>
      <c r="AC1556" s="148"/>
      <c r="AD1556" s="148"/>
      <c r="AE1556" s="148"/>
      <c r="AF1556" s="148"/>
      <c r="AG1556" s="148" t="s">
        <v>436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3" x14ac:dyDescent="0.25">
      <c r="A1557" s="155"/>
      <c r="B1557" s="156"/>
      <c r="C1557" s="192" t="s">
        <v>1043</v>
      </c>
      <c r="D1557" s="159"/>
      <c r="E1557" s="160">
        <v>9.1300000000000008</v>
      </c>
      <c r="F1557" s="158"/>
      <c r="G1557" s="158"/>
      <c r="H1557" s="158"/>
      <c r="I1557" s="158"/>
      <c r="J1557" s="158"/>
      <c r="K1557" s="158"/>
      <c r="L1557" s="158"/>
      <c r="M1557" s="158"/>
      <c r="N1557" s="157"/>
      <c r="O1557" s="157"/>
      <c r="P1557" s="157"/>
      <c r="Q1557" s="157"/>
      <c r="R1557" s="158"/>
      <c r="S1557" s="158"/>
      <c r="T1557" s="158"/>
      <c r="U1557" s="158"/>
      <c r="V1557" s="158"/>
      <c r="W1557" s="158"/>
      <c r="X1557" s="158"/>
      <c r="Y1557" s="158"/>
      <c r="Z1557" s="148"/>
      <c r="AA1557" s="148"/>
      <c r="AB1557" s="148"/>
      <c r="AC1557" s="148"/>
      <c r="AD1557" s="148"/>
      <c r="AE1557" s="148"/>
      <c r="AF1557" s="148"/>
      <c r="AG1557" s="148" t="s">
        <v>436</v>
      </c>
      <c r="AH1557" s="148">
        <v>0</v>
      </c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3" x14ac:dyDescent="0.25">
      <c r="A1558" s="155"/>
      <c r="B1558" s="156"/>
      <c r="C1558" s="192" t="s">
        <v>1044</v>
      </c>
      <c r="D1558" s="159"/>
      <c r="E1558" s="160">
        <v>6.52</v>
      </c>
      <c r="F1558" s="158"/>
      <c r="G1558" s="158"/>
      <c r="H1558" s="158"/>
      <c r="I1558" s="158"/>
      <c r="J1558" s="158"/>
      <c r="K1558" s="158"/>
      <c r="L1558" s="158"/>
      <c r="M1558" s="158"/>
      <c r="N1558" s="157"/>
      <c r="O1558" s="157"/>
      <c r="P1558" s="157"/>
      <c r="Q1558" s="157"/>
      <c r="R1558" s="158"/>
      <c r="S1558" s="158"/>
      <c r="T1558" s="158"/>
      <c r="U1558" s="158"/>
      <c r="V1558" s="158"/>
      <c r="W1558" s="158"/>
      <c r="X1558" s="158"/>
      <c r="Y1558" s="158"/>
      <c r="Z1558" s="148"/>
      <c r="AA1558" s="148"/>
      <c r="AB1558" s="148"/>
      <c r="AC1558" s="148"/>
      <c r="AD1558" s="148"/>
      <c r="AE1558" s="148"/>
      <c r="AF1558" s="148"/>
      <c r="AG1558" s="148" t="s">
        <v>436</v>
      </c>
      <c r="AH1558" s="148">
        <v>0</v>
      </c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3" x14ac:dyDescent="0.25">
      <c r="A1559" s="155"/>
      <c r="B1559" s="156"/>
      <c r="C1559" s="192" t="s">
        <v>1045</v>
      </c>
      <c r="D1559" s="159"/>
      <c r="E1559" s="160">
        <v>19.47</v>
      </c>
      <c r="F1559" s="158"/>
      <c r="G1559" s="158"/>
      <c r="H1559" s="158"/>
      <c r="I1559" s="158"/>
      <c r="J1559" s="158"/>
      <c r="K1559" s="158"/>
      <c r="L1559" s="158"/>
      <c r="M1559" s="158"/>
      <c r="N1559" s="157"/>
      <c r="O1559" s="157"/>
      <c r="P1559" s="157"/>
      <c r="Q1559" s="157"/>
      <c r="R1559" s="158"/>
      <c r="S1559" s="158"/>
      <c r="T1559" s="158"/>
      <c r="U1559" s="158"/>
      <c r="V1559" s="158"/>
      <c r="W1559" s="158"/>
      <c r="X1559" s="158"/>
      <c r="Y1559" s="158"/>
      <c r="Z1559" s="148"/>
      <c r="AA1559" s="148"/>
      <c r="AB1559" s="148"/>
      <c r="AC1559" s="148"/>
      <c r="AD1559" s="148"/>
      <c r="AE1559" s="148"/>
      <c r="AF1559" s="148"/>
      <c r="AG1559" s="148" t="s">
        <v>436</v>
      </c>
      <c r="AH1559" s="148">
        <v>0</v>
      </c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3" x14ac:dyDescent="0.25">
      <c r="A1560" s="155"/>
      <c r="B1560" s="156"/>
      <c r="C1560" s="192" t="s">
        <v>1046</v>
      </c>
      <c r="D1560" s="159"/>
      <c r="E1560" s="160">
        <v>15.9</v>
      </c>
      <c r="F1560" s="158"/>
      <c r="G1560" s="158"/>
      <c r="H1560" s="158"/>
      <c r="I1560" s="158"/>
      <c r="J1560" s="158"/>
      <c r="K1560" s="158"/>
      <c r="L1560" s="158"/>
      <c r="M1560" s="158"/>
      <c r="N1560" s="157"/>
      <c r="O1560" s="157"/>
      <c r="P1560" s="157"/>
      <c r="Q1560" s="157"/>
      <c r="R1560" s="158"/>
      <c r="S1560" s="158"/>
      <c r="T1560" s="158"/>
      <c r="U1560" s="158"/>
      <c r="V1560" s="158"/>
      <c r="W1560" s="158"/>
      <c r="X1560" s="158"/>
      <c r="Y1560" s="158"/>
      <c r="Z1560" s="148"/>
      <c r="AA1560" s="148"/>
      <c r="AB1560" s="148"/>
      <c r="AC1560" s="148"/>
      <c r="AD1560" s="148"/>
      <c r="AE1560" s="148"/>
      <c r="AF1560" s="148"/>
      <c r="AG1560" s="148" t="s">
        <v>436</v>
      </c>
      <c r="AH1560" s="148">
        <v>0</v>
      </c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outlineLevel="3" x14ac:dyDescent="0.25">
      <c r="A1561" s="155"/>
      <c r="B1561" s="156"/>
      <c r="C1561" s="192" t="s">
        <v>1047</v>
      </c>
      <c r="D1561" s="159"/>
      <c r="E1561" s="160">
        <v>14.58</v>
      </c>
      <c r="F1561" s="158"/>
      <c r="G1561" s="158"/>
      <c r="H1561" s="158"/>
      <c r="I1561" s="158"/>
      <c r="J1561" s="158"/>
      <c r="K1561" s="158"/>
      <c r="L1561" s="158"/>
      <c r="M1561" s="158"/>
      <c r="N1561" s="157"/>
      <c r="O1561" s="157"/>
      <c r="P1561" s="157"/>
      <c r="Q1561" s="157"/>
      <c r="R1561" s="158"/>
      <c r="S1561" s="158"/>
      <c r="T1561" s="158"/>
      <c r="U1561" s="158"/>
      <c r="V1561" s="158"/>
      <c r="W1561" s="158"/>
      <c r="X1561" s="158"/>
      <c r="Y1561" s="158"/>
      <c r="Z1561" s="148"/>
      <c r="AA1561" s="148"/>
      <c r="AB1561" s="148"/>
      <c r="AC1561" s="148"/>
      <c r="AD1561" s="148"/>
      <c r="AE1561" s="148"/>
      <c r="AF1561" s="148"/>
      <c r="AG1561" s="148" t="s">
        <v>436</v>
      </c>
      <c r="AH1561" s="148">
        <v>0</v>
      </c>
      <c r="AI1561" s="148"/>
      <c r="AJ1561" s="148"/>
      <c r="AK1561" s="148"/>
      <c r="AL1561" s="148"/>
      <c r="AM1561" s="148"/>
      <c r="AN1561" s="148"/>
      <c r="AO1561" s="148"/>
      <c r="AP1561" s="148"/>
      <c r="AQ1561" s="148"/>
      <c r="AR1561" s="148"/>
      <c r="AS1561" s="148"/>
      <c r="AT1561" s="148"/>
      <c r="AU1561" s="148"/>
      <c r="AV1561" s="148"/>
      <c r="AW1561" s="148"/>
      <c r="AX1561" s="148"/>
      <c r="AY1561" s="148"/>
      <c r="AZ1561" s="148"/>
      <c r="BA1561" s="148"/>
      <c r="BB1561" s="148"/>
      <c r="BC1561" s="148"/>
      <c r="BD1561" s="148"/>
      <c r="BE1561" s="148"/>
      <c r="BF1561" s="148"/>
      <c r="BG1561" s="148"/>
      <c r="BH1561" s="148"/>
    </row>
    <row r="1562" spans="1:60" outlineLevel="3" x14ac:dyDescent="0.25">
      <c r="A1562" s="155"/>
      <c r="B1562" s="156"/>
      <c r="C1562" s="194" t="s">
        <v>871</v>
      </c>
      <c r="D1562" s="161"/>
      <c r="E1562" s="162">
        <v>399.58</v>
      </c>
      <c r="F1562" s="158"/>
      <c r="G1562" s="158"/>
      <c r="H1562" s="158"/>
      <c r="I1562" s="158"/>
      <c r="J1562" s="158"/>
      <c r="K1562" s="158"/>
      <c r="L1562" s="158"/>
      <c r="M1562" s="158"/>
      <c r="N1562" s="157"/>
      <c r="O1562" s="157"/>
      <c r="P1562" s="157"/>
      <c r="Q1562" s="157"/>
      <c r="R1562" s="158"/>
      <c r="S1562" s="158"/>
      <c r="T1562" s="158"/>
      <c r="U1562" s="158"/>
      <c r="V1562" s="158"/>
      <c r="W1562" s="158"/>
      <c r="X1562" s="158"/>
      <c r="Y1562" s="158"/>
      <c r="Z1562" s="148"/>
      <c r="AA1562" s="148"/>
      <c r="AB1562" s="148"/>
      <c r="AC1562" s="148"/>
      <c r="AD1562" s="148"/>
      <c r="AE1562" s="148"/>
      <c r="AF1562" s="148"/>
      <c r="AG1562" s="148" t="s">
        <v>436</v>
      </c>
      <c r="AH1562" s="148">
        <v>1</v>
      </c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3" x14ac:dyDescent="0.25">
      <c r="A1563" s="155"/>
      <c r="B1563" s="156"/>
      <c r="C1563" s="192" t="s">
        <v>1050</v>
      </c>
      <c r="D1563" s="159"/>
      <c r="E1563" s="160"/>
      <c r="F1563" s="158"/>
      <c r="G1563" s="158"/>
      <c r="H1563" s="158"/>
      <c r="I1563" s="158"/>
      <c r="J1563" s="158"/>
      <c r="K1563" s="158"/>
      <c r="L1563" s="158"/>
      <c r="M1563" s="158"/>
      <c r="N1563" s="157"/>
      <c r="O1563" s="157"/>
      <c r="P1563" s="157"/>
      <c r="Q1563" s="157"/>
      <c r="R1563" s="158"/>
      <c r="S1563" s="158"/>
      <c r="T1563" s="158"/>
      <c r="U1563" s="158"/>
      <c r="V1563" s="158"/>
      <c r="W1563" s="158"/>
      <c r="X1563" s="158"/>
      <c r="Y1563" s="158"/>
      <c r="Z1563" s="148"/>
      <c r="AA1563" s="148"/>
      <c r="AB1563" s="148"/>
      <c r="AC1563" s="148"/>
      <c r="AD1563" s="148"/>
      <c r="AE1563" s="148"/>
      <c r="AF1563" s="148"/>
      <c r="AG1563" s="148" t="s">
        <v>436</v>
      </c>
      <c r="AH1563" s="148">
        <v>0</v>
      </c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3" x14ac:dyDescent="0.25">
      <c r="A1564" s="155"/>
      <c r="B1564" s="156"/>
      <c r="C1564" s="192" t="s">
        <v>1051</v>
      </c>
      <c r="D1564" s="159"/>
      <c r="E1564" s="160">
        <v>25.57</v>
      </c>
      <c r="F1564" s="158"/>
      <c r="G1564" s="158"/>
      <c r="H1564" s="158"/>
      <c r="I1564" s="158"/>
      <c r="J1564" s="158"/>
      <c r="K1564" s="158"/>
      <c r="L1564" s="158"/>
      <c r="M1564" s="158"/>
      <c r="N1564" s="157"/>
      <c r="O1564" s="157"/>
      <c r="P1564" s="157"/>
      <c r="Q1564" s="157"/>
      <c r="R1564" s="158"/>
      <c r="S1564" s="158"/>
      <c r="T1564" s="158"/>
      <c r="U1564" s="158"/>
      <c r="V1564" s="158"/>
      <c r="W1564" s="158"/>
      <c r="X1564" s="158"/>
      <c r="Y1564" s="158"/>
      <c r="Z1564" s="148"/>
      <c r="AA1564" s="148"/>
      <c r="AB1564" s="148"/>
      <c r="AC1564" s="148"/>
      <c r="AD1564" s="148"/>
      <c r="AE1564" s="148"/>
      <c r="AF1564" s="148"/>
      <c r="AG1564" s="148" t="s">
        <v>436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25">
      <c r="A1565" s="155"/>
      <c r="B1565" s="156"/>
      <c r="C1565" s="192" t="s">
        <v>1052</v>
      </c>
      <c r="D1565" s="159"/>
      <c r="E1565" s="160">
        <v>16.75</v>
      </c>
      <c r="F1565" s="158"/>
      <c r="G1565" s="158"/>
      <c r="H1565" s="158"/>
      <c r="I1565" s="158"/>
      <c r="J1565" s="158"/>
      <c r="K1565" s="158"/>
      <c r="L1565" s="158"/>
      <c r="M1565" s="158"/>
      <c r="N1565" s="157"/>
      <c r="O1565" s="157"/>
      <c r="P1565" s="157"/>
      <c r="Q1565" s="157"/>
      <c r="R1565" s="158"/>
      <c r="S1565" s="158"/>
      <c r="T1565" s="158"/>
      <c r="U1565" s="158"/>
      <c r="V1565" s="158"/>
      <c r="W1565" s="158"/>
      <c r="X1565" s="158"/>
      <c r="Y1565" s="158"/>
      <c r="Z1565" s="148"/>
      <c r="AA1565" s="148"/>
      <c r="AB1565" s="148"/>
      <c r="AC1565" s="148"/>
      <c r="AD1565" s="148"/>
      <c r="AE1565" s="148"/>
      <c r="AF1565" s="148"/>
      <c r="AG1565" s="148" t="s">
        <v>436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3" x14ac:dyDescent="0.25">
      <c r="A1566" s="155"/>
      <c r="B1566" s="156"/>
      <c r="C1566" s="194" t="s">
        <v>871</v>
      </c>
      <c r="D1566" s="161"/>
      <c r="E1566" s="162">
        <v>42.32</v>
      </c>
      <c r="F1566" s="158"/>
      <c r="G1566" s="158"/>
      <c r="H1566" s="158"/>
      <c r="I1566" s="158"/>
      <c r="J1566" s="158"/>
      <c r="K1566" s="158"/>
      <c r="L1566" s="158"/>
      <c r="M1566" s="158"/>
      <c r="N1566" s="157"/>
      <c r="O1566" s="157"/>
      <c r="P1566" s="157"/>
      <c r="Q1566" s="157"/>
      <c r="R1566" s="158"/>
      <c r="S1566" s="158"/>
      <c r="T1566" s="158"/>
      <c r="U1566" s="158"/>
      <c r="V1566" s="158"/>
      <c r="W1566" s="158"/>
      <c r="X1566" s="158"/>
      <c r="Y1566" s="158"/>
      <c r="Z1566" s="148"/>
      <c r="AA1566" s="148"/>
      <c r="AB1566" s="148"/>
      <c r="AC1566" s="148"/>
      <c r="AD1566" s="148"/>
      <c r="AE1566" s="148"/>
      <c r="AF1566" s="148"/>
      <c r="AG1566" s="148" t="s">
        <v>436</v>
      </c>
      <c r="AH1566" s="148">
        <v>1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3" x14ac:dyDescent="0.25">
      <c r="A1567" s="155"/>
      <c r="B1567" s="156"/>
      <c r="C1567" s="192" t="s">
        <v>1064</v>
      </c>
      <c r="D1567" s="159"/>
      <c r="E1567" s="160"/>
      <c r="F1567" s="158"/>
      <c r="G1567" s="158"/>
      <c r="H1567" s="158"/>
      <c r="I1567" s="158"/>
      <c r="J1567" s="158"/>
      <c r="K1567" s="158"/>
      <c r="L1567" s="158"/>
      <c r="M1567" s="158"/>
      <c r="N1567" s="157"/>
      <c r="O1567" s="157"/>
      <c r="P1567" s="157"/>
      <c r="Q1567" s="157"/>
      <c r="R1567" s="158"/>
      <c r="S1567" s="158"/>
      <c r="T1567" s="158"/>
      <c r="U1567" s="158"/>
      <c r="V1567" s="158"/>
      <c r="W1567" s="158"/>
      <c r="X1567" s="158"/>
      <c r="Y1567" s="158"/>
      <c r="Z1567" s="148"/>
      <c r="AA1567" s="148"/>
      <c r="AB1567" s="148"/>
      <c r="AC1567" s="148"/>
      <c r="AD1567" s="148"/>
      <c r="AE1567" s="148"/>
      <c r="AF1567" s="148"/>
      <c r="AG1567" s="148" t="s">
        <v>436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3" x14ac:dyDescent="0.25">
      <c r="A1568" s="155"/>
      <c r="B1568" s="156"/>
      <c r="C1568" s="192" t="s">
        <v>880</v>
      </c>
      <c r="D1568" s="159"/>
      <c r="E1568" s="160">
        <v>4.45</v>
      </c>
      <c r="F1568" s="158"/>
      <c r="G1568" s="158"/>
      <c r="H1568" s="158"/>
      <c r="I1568" s="158"/>
      <c r="J1568" s="158"/>
      <c r="K1568" s="158"/>
      <c r="L1568" s="158"/>
      <c r="M1568" s="158"/>
      <c r="N1568" s="157"/>
      <c r="O1568" s="157"/>
      <c r="P1568" s="157"/>
      <c r="Q1568" s="157"/>
      <c r="R1568" s="158"/>
      <c r="S1568" s="158"/>
      <c r="T1568" s="158"/>
      <c r="U1568" s="158"/>
      <c r="V1568" s="158"/>
      <c r="W1568" s="158"/>
      <c r="X1568" s="158"/>
      <c r="Y1568" s="158"/>
      <c r="Z1568" s="148"/>
      <c r="AA1568" s="148"/>
      <c r="AB1568" s="148"/>
      <c r="AC1568" s="148"/>
      <c r="AD1568" s="148"/>
      <c r="AE1568" s="148"/>
      <c r="AF1568" s="148"/>
      <c r="AG1568" s="148" t="s">
        <v>436</v>
      </c>
      <c r="AH1568" s="148">
        <v>0</v>
      </c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outlineLevel="3" x14ac:dyDescent="0.25">
      <c r="A1569" s="155"/>
      <c r="B1569" s="156"/>
      <c r="C1569" s="192" t="s">
        <v>1148</v>
      </c>
      <c r="D1569" s="159"/>
      <c r="E1569" s="160">
        <v>11.13</v>
      </c>
      <c r="F1569" s="158"/>
      <c r="G1569" s="158"/>
      <c r="H1569" s="158"/>
      <c r="I1569" s="158"/>
      <c r="J1569" s="158"/>
      <c r="K1569" s="158"/>
      <c r="L1569" s="158"/>
      <c r="M1569" s="158"/>
      <c r="N1569" s="157"/>
      <c r="O1569" s="157"/>
      <c r="P1569" s="157"/>
      <c r="Q1569" s="157"/>
      <c r="R1569" s="158"/>
      <c r="S1569" s="158"/>
      <c r="T1569" s="158"/>
      <c r="U1569" s="158"/>
      <c r="V1569" s="158"/>
      <c r="W1569" s="158"/>
      <c r="X1569" s="158"/>
      <c r="Y1569" s="158"/>
      <c r="Z1569" s="148"/>
      <c r="AA1569" s="148"/>
      <c r="AB1569" s="148"/>
      <c r="AC1569" s="148"/>
      <c r="AD1569" s="148"/>
      <c r="AE1569" s="148"/>
      <c r="AF1569" s="148"/>
      <c r="AG1569" s="148" t="s">
        <v>436</v>
      </c>
      <c r="AH1569" s="148">
        <v>0</v>
      </c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3" x14ac:dyDescent="0.25">
      <c r="A1570" s="155"/>
      <c r="B1570" s="156"/>
      <c r="C1570" s="194" t="s">
        <v>871</v>
      </c>
      <c r="D1570" s="161"/>
      <c r="E1570" s="162">
        <v>15.58</v>
      </c>
      <c r="F1570" s="158"/>
      <c r="G1570" s="158"/>
      <c r="H1570" s="158"/>
      <c r="I1570" s="158"/>
      <c r="J1570" s="158"/>
      <c r="K1570" s="158"/>
      <c r="L1570" s="158"/>
      <c r="M1570" s="158"/>
      <c r="N1570" s="157"/>
      <c r="O1570" s="157"/>
      <c r="P1570" s="157"/>
      <c r="Q1570" s="157"/>
      <c r="R1570" s="158"/>
      <c r="S1570" s="158"/>
      <c r="T1570" s="158"/>
      <c r="U1570" s="158"/>
      <c r="V1570" s="158"/>
      <c r="W1570" s="158"/>
      <c r="X1570" s="158"/>
      <c r="Y1570" s="158"/>
      <c r="Z1570" s="148"/>
      <c r="AA1570" s="148"/>
      <c r="AB1570" s="148"/>
      <c r="AC1570" s="148"/>
      <c r="AD1570" s="148"/>
      <c r="AE1570" s="148"/>
      <c r="AF1570" s="148"/>
      <c r="AG1570" s="148" t="s">
        <v>436</v>
      </c>
      <c r="AH1570" s="148">
        <v>1</v>
      </c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3" x14ac:dyDescent="0.25">
      <c r="A1571" s="155"/>
      <c r="B1571" s="156"/>
      <c r="C1571" s="192" t="s">
        <v>1067</v>
      </c>
      <c r="D1571" s="159"/>
      <c r="E1571" s="160"/>
      <c r="F1571" s="158"/>
      <c r="G1571" s="158"/>
      <c r="H1571" s="158"/>
      <c r="I1571" s="158"/>
      <c r="J1571" s="158"/>
      <c r="K1571" s="158"/>
      <c r="L1571" s="158"/>
      <c r="M1571" s="158"/>
      <c r="N1571" s="157"/>
      <c r="O1571" s="157"/>
      <c r="P1571" s="157"/>
      <c r="Q1571" s="157"/>
      <c r="R1571" s="158"/>
      <c r="S1571" s="158"/>
      <c r="T1571" s="158"/>
      <c r="U1571" s="158"/>
      <c r="V1571" s="158"/>
      <c r="W1571" s="158"/>
      <c r="X1571" s="158"/>
      <c r="Y1571" s="158"/>
      <c r="Z1571" s="148"/>
      <c r="AA1571" s="148"/>
      <c r="AB1571" s="148"/>
      <c r="AC1571" s="148"/>
      <c r="AD1571" s="148"/>
      <c r="AE1571" s="148"/>
      <c r="AF1571" s="148"/>
      <c r="AG1571" s="148" t="s">
        <v>436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25">
      <c r="A1572" s="155"/>
      <c r="B1572" s="156"/>
      <c r="C1572" s="192" t="s">
        <v>881</v>
      </c>
      <c r="D1572" s="159"/>
      <c r="E1572" s="160">
        <v>4.72</v>
      </c>
      <c r="F1572" s="158"/>
      <c r="G1572" s="158"/>
      <c r="H1572" s="158"/>
      <c r="I1572" s="158"/>
      <c r="J1572" s="158"/>
      <c r="K1572" s="158"/>
      <c r="L1572" s="158"/>
      <c r="M1572" s="158"/>
      <c r="N1572" s="157"/>
      <c r="O1572" s="157"/>
      <c r="P1572" s="157"/>
      <c r="Q1572" s="157"/>
      <c r="R1572" s="158"/>
      <c r="S1572" s="158"/>
      <c r="T1572" s="158"/>
      <c r="U1572" s="158"/>
      <c r="V1572" s="158"/>
      <c r="W1572" s="158"/>
      <c r="X1572" s="158"/>
      <c r="Y1572" s="158"/>
      <c r="Z1572" s="148"/>
      <c r="AA1572" s="148"/>
      <c r="AB1572" s="148"/>
      <c r="AC1572" s="148"/>
      <c r="AD1572" s="148"/>
      <c r="AE1572" s="148"/>
      <c r="AF1572" s="148"/>
      <c r="AG1572" s="148" t="s">
        <v>436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25">
      <c r="A1573" s="155"/>
      <c r="B1573" s="156"/>
      <c r="C1573" s="192" t="s">
        <v>882</v>
      </c>
      <c r="D1573" s="159"/>
      <c r="E1573" s="160">
        <v>1.71</v>
      </c>
      <c r="F1573" s="158"/>
      <c r="G1573" s="158"/>
      <c r="H1573" s="158"/>
      <c r="I1573" s="158"/>
      <c r="J1573" s="158"/>
      <c r="K1573" s="158"/>
      <c r="L1573" s="158"/>
      <c r="M1573" s="158"/>
      <c r="N1573" s="157"/>
      <c r="O1573" s="157"/>
      <c r="P1573" s="157"/>
      <c r="Q1573" s="157"/>
      <c r="R1573" s="158"/>
      <c r="S1573" s="158"/>
      <c r="T1573" s="158"/>
      <c r="U1573" s="158"/>
      <c r="V1573" s="158"/>
      <c r="W1573" s="158"/>
      <c r="X1573" s="158"/>
      <c r="Y1573" s="158"/>
      <c r="Z1573" s="148"/>
      <c r="AA1573" s="148"/>
      <c r="AB1573" s="148"/>
      <c r="AC1573" s="148"/>
      <c r="AD1573" s="148"/>
      <c r="AE1573" s="148"/>
      <c r="AF1573" s="148"/>
      <c r="AG1573" s="148" t="s">
        <v>436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25">
      <c r="A1574" s="155"/>
      <c r="B1574" s="156"/>
      <c r="C1574" s="192" t="s">
        <v>883</v>
      </c>
      <c r="D1574" s="159"/>
      <c r="E1574" s="160">
        <v>3.94</v>
      </c>
      <c r="F1574" s="158"/>
      <c r="G1574" s="158"/>
      <c r="H1574" s="158"/>
      <c r="I1574" s="158"/>
      <c r="J1574" s="158"/>
      <c r="K1574" s="158"/>
      <c r="L1574" s="158"/>
      <c r="M1574" s="158"/>
      <c r="N1574" s="157"/>
      <c r="O1574" s="157"/>
      <c r="P1574" s="157"/>
      <c r="Q1574" s="157"/>
      <c r="R1574" s="158"/>
      <c r="S1574" s="158"/>
      <c r="T1574" s="158"/>
      <c r="U1574" s="158"/>
      <c r="V1574" s="158"/>
      <c r="W1574" s="158"/>
      <c r="X1574" s="158"/>
      <c r="Y1574" s="158"/>
      <c r="Z1574" s="148"/>
      <c r="AA1574" s="148"/>
      <c r="AB1574" s="148"/>
      <c r="AC1574" s="148"/>
      <c r="AD1574" s="148"/>
      <c r="AE1574" s="148"/>
      <c r="AF1574" s="148"/>
      <c r="AG1574" s="148" t="s">
        <v>436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3" x14ac:dyDescent="0.25">
      <c r="A1575" s="155"/>
      <c r="B1575" s="156"/>
      <c r="C1575" s="192" t="s">
        <v>884</v>
      </c>
      <c r="D1575" s="159"/>
      <c r="E1575" s="160">
        <v>1.9</v>
      </c>
      <c r="F1575" s="158"/>
      <c r="G1575" s="158"/>
      <c r="H1575" s="158"/>
      <c r="I1575" s="158"/>
      <c r="J1575" s="158"/>
      <c r="K1575" s="158"/>
      <c r="L1575" s="158"/>
      <c r="M1575" s="158"/>
      <c r="N1575" s="157"/>
      <c r="O1575" s="157"/>
      <c r="P1575" s="157"/>
      <c r="Q1575" s="157"/>
      <c r="R1575" s="158"/>
      <c r="S1575" s="158"/>
      <c r="T1575" s="158"/>
      <c r="U1575" s="158"/>
      <c r="V1575" s="158"/>
      <c r="W1575" s="158"/>
      <c r="X1575" s="158"/>
      <c r="Y1575" s="158"/>
      <c r="Z1575" s="148"/>
      <c r="AA1575" s="148"/>
      <c r="AB1575" s="148"/>
      <c r="AC1575" s="148"/>
      <c r="AD1575" s="148"/>
      <c r="AE1575" s="148"/>
      <c r="AF1575" s="148"/>
      <c r="AG1575" s="148" t="s">
        <v>436</v>
      </c>
      <c r="AH1575" s="148">
        <v>0</v>
      </c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3" x14ac:dyDescent="0.25">
      <c r="A1576" s="155"/>
      <c r="B1576" s="156"/>
      <c r="C1576" s="194" t="s">
        <v>871</v>
      </c>
      <c r="D1576" s="161"/>
      <c r="E1576" s="162">
        <v>12.27</v>
      </c>
      <c r="F1576" s="158"/>
      <c r="G1576" s="158"/>
      <c r="H1576" s="158"/>
      <c r="I1576" s="158"/>
      <c r="J1576" s="158"/>
      <c r="K1576" s="158"/>
      <c r="L1576" s="158"/>
      <c r="M1576" s="158"/>
      <c r="N1576" s="157"/>
      <c r="O1576" s="157"/>
      <c r="P1576" s="157"/>
      <c r="Q1576" s="157"/>
      <c r="R1576" s="158"/>
      <c r="S1576" s="158"/>
      <c r="T1576" s="158"/>
      <c r="U1576" s="158"/>
      <c r="V1576" s="158"/>
      <c r="W1576" s="158"/>
      <c r="X1576" s="158"/>
      <c r="Y1576" s="158"/>
      <c r="Z1576" s="148"/>
      <c r="AA1576" s="148"/>
      <c r="AB1576" s="148"/>
      <c r="AC1576" s="148"/>
      <c r="AD1576" s="148"/>
      <c r="AE1576" s="148"/>
      <c r="AF1576" s="148"/>
      <c r="AG1576" s="148" t="s">
        <v>436</v>
      </c>
      <c r="AH1576" s="148">
        <v>1</v>
      </c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ht="30.6" outlineLevel="1" x14ac:dyDescent="0.25">
      <c r="A1577" s="175">
        <v>363</v>
      </c>
      <c r="B1577" s="176" t="s">
        <v>1846</v>
      </c>
      <c r="C1577" s="191" t="s">
        <v>1847</v>
      </c>
      <c r="D1577" s="177" t="s">
        <v>738</v>
      </c>
      <c r="E1577" s="178">
        <v>423.15499999999997</v>
      </c>
      <c r="F1577" s="179"/>
      <c r="G1577" s="180">
        <f>ROUND(E1577*F1577,2)</f>
        <v>0</v>
      </c>
      <c r="H1577" s="179"/>
      <c r="I1577" s="180">
        <f>ROUND(E1577*H1577,2)</f>
        <v>0</v>
      </c>
      <c r="J1577" s="179"/>
      <c r="K1577" s="180">
        <f>ROUND(E1577*J1577,2)</f>
        <v>0</v>
      </c>
      <c r="L1577" s="180">
        <v>21</v>
      </c>
      <c r="M1577" s="180">
        <f>G1577*(1+L1577/100)</f>
        <v>0</v>
      </c>
      <c r="N1577" s="178">
        <v>2.5000000000000001E-4</v>
      </c>
      <c r="O1577" s="178">
        <f>ROUND(E1577*N1577,2)</f>
        <v>0.11</v>
      </c>
      <c r="P1577" s="178">
        <v>0</v>
      </c>
      <c r="Q1577" s="178">
        <f>ROUND(E1577*P1577,2)</f>
        <v>0</v>
      </c>
      <c r="R1577" s="180"/>
      <c r="S1577" s="180" t="s">
        <v>560</v>
      </c>
      <c r="T1577" s="181" t="s">
        <v>739</v>
      </c>
      <c r="U1577" s="158">
        <v>0.25840000000000002</v>
      </c>
      <c r="V1577" s="158">
        <f>ROUND(E1577*U1577,2)</f>
        <v>109.34</v>
      </c>
      <c r="W1577" s="158"/>
      <c r="X1577" s="158" t="s">
        <v>432</v>
      </c>
      <c r="Y1577" s="158" t="s">
        <v>433</v>
      </c>
      <c r="Z1577" s="148"/>
      <c r="AA1577" s="148"/>
      <c r="AB1577" s="148"/>
      <c r="AC1577" s="148"/>
      <c r="AD1577" s="148"/>
      <c r="AE1577" s="148"/>
      <c r="AF1577" s="148"/>
      <c r="AG1577" s="148" t="s">
        <v>434</v>
      </c>
      <c r="AH1577" s="148"/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2" x14ac:dyDescent="0.25">
      <c r="A1578" s="155"/>
      <c r="B1578" s="156"/>
      <c r="C1578" s="192" t="s">
        <v>1848</v>
      </c>
      <c r="D1578" s="159"/>
      <c r="E1578" s="160"/>
      <c r="F1578" s="158"/>
      <c r="G1578" s="158"/>
      <c r="H1578" s="158"/>
      <c r="I1578" s="158"/>
      <c r="J1578" s="158"/>
      <c r="K1578" s="158"/>
      <c r="L1578" s="158"/>
      <c r="M1578" s="158"/>
      <c r="N1578" s="157"/>
      <c r="O1578" s="157"/>
      <c r="P1578" s="157"/>
      <c r="Q1578" s="157"/>
      <c r="R1578" s="158"/>
      <c r="S1578" s="158"/>
      <c r="T1578" s="158"/>
      <c r="U1578" s="158"/>
      <c r="V1578" s="158"/>
      <c r="W1578" s="158"/>
      <c r="X1578" s="158"/>
      <c r="Y1578" s="158"/>
      <c r="Z1578" s="148"/>
      <c r="AA1578" s="148"/>
      <c r="AB1578" s="148"/>
      <c r="AC1578" s="148"/>
      <c r="AD1578" s="148"/>
      <c r="AE1578" s="148"/>
      <c r="AF1578" s="148"/>
      <c r="AG1578" s="148" t="s">
        <v>436</v>
      </c>
      <c r="AH1578" s="148">
        <v>0</v>
      </c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outlineLevel="3" x14ac:dyDescent="0.25">
      <c r="A1579" s="155"/>
      <c r="B1579" s="156"/>
      <c r="C1579" s="192" t="s">
        <v>1289</v>
      </c>
      <c r="D1579" s="159"/>
      <c r="E1579" s="160">
        <v>33</v>
      </c>
      <c r="F1579" s="158"/>
      <c r="G1579" s="158"/>
      <c r="H1579" s="158"/>
      <c r="I1579" s="158"/>
      <c r="J1579" s="158"/>
      <c r="K1579" s="158"/>
      <c r="L1579" s="158"/>
      <c r="M1579" s="158"/>
      <c r="N1579" s="157"/>
      <c r="O1579" s="157"/>
      <c r="P1579" s="157"/>
      <c r="Q1579" s="157"/>
      <c r="R1579" s="158"/>
      <c r="S1579" s="158"/>
      <c r="T1579" s="158"/>
      <c r="U1579" s="158"/>
      <c r="V1579" s="158"/>
      <c r="W1579" s="158"/>
      <c r="X1579" s="158"/>
      <c r="Y1579" s="158"/>
      <c r="Z1579" s="148"/>
      <c r="AA1579" s="148"/>
      <c r="AB1579" s="148"/>
      <c r="AC1579" s="148"/>
      <c r="AD1579" s="148"/>
      <c r="AE1579" s="148"/>
      <c r="AF1579" s="148"/>
      <c r="AG1579" s="148" t="s">
        <v>436</v>
      </c>
      <c r="AH1579" s="148">
        <v>0</v>
      </c>
      <c r="AI1579" s="148"/>
      <c r="AJ1579" s="148"/>
      <c r="AK1579" s="148"/>
      <c r="AL1579" s="148"/>
      <c r="AM1579" s="148"/>
      <c r="AN1579" s="148"/>
      <c r="AO1579" s="148"/>
      <c r="AP1579" s="148"/>
      <c r="AQ1579" s="148"/>
      <c r="AR1579" s="148"/>
      <c r="AS1579" s="148"/>
      <c r="AT1579" s="148"/>
      <c r="AU1579" s="148"/>
      <c r="AV1579" s="148"/>
      <c r="AW1579" s="148"/>
      <c r="AX1579" s="148"/>
      <c r="AY1579" s="148"/>
      <c r="AZ1579" s="148"/>
      <c r="BA1579" s="148"/>
      <c r="BB1579" s="148"/>
      <c r="BC1579" s="148"/>
      <c r="BD1579" s="148"/>
      <c r="BE1579" s="148"/>
      <c r="BF1579" s="148"/>
      <c r="BG1579" s="148"/>
      <c r="BH1579" s="148"/>
    </row>
    <row r="1580" spans="1:60" outlineLevel="3" x14ac:dyDescent="0.25">
      <c r="A1580" s="155"/>
      <c r="B1580" s="156"/>
      <c r="C1580" s="192" t="s">
        <v>1849</v>
      </c>
      <c r="D1580" s="159"/>
      <c r="E1580" s="160">
        <v>-6.2</v>
      </c>
      <c r="F1580" s="158"/>
      <c r="G1580" s="158"/>
      <c r="H1580" s="158"/>
      <c r="I1580" s="158"/>
      <c r="J1580" s="158"/>
      <c r="K1580" s="158"/>
      <c r="L1580" s="158"/>
      <c r="M1580" s="158"/>
      <c r="N1580" s="157"/>
      <c r="O1580" s="157"/>
      <c r="P1580" s="157"/>
      <c r="Q1580" s="157"/>
      <c r="R1580" s="158"/>
      <c r="S1580" s="158"/>
      <c r="T1580" s="158"/>
      <c r="U1580" s="158"/>
      <c r="V1580" s="158"/>
      <c r="W1580" s="158"/>
      <c r="X1580" s="158"/>
      <c r="Y1580" s="158"/>
      <c r="Z1580" s="148"/>
      <c r="AA1580" s="148"/>
      <c r="AB1580" s="148"/>
      <c r="AC1580" s="148"/>
      <c r="AD1580" s="148"/>
      <c r="AE1580" s="148"/>
      <c r="AF1580" s="148"/>
      <c r="AG1580" s="148" t="s">
        <v>436</v>
      </c>
      <c r="AH1580" s="148">
        <v>0</v>
      </c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3" x14ac:dyDescent="0.25">
      <c r="A1581" s="155"/>
      <c r="B1581" s="156"/>
      <c r="C1581" s="192" t="s">
        <v>1290</v>
      </c>
      <c r="D1581" s="159"/>
      <c r="E1581" s="160">
        <v>12.5</v>
      </c>
      <c r="F1581" s="158"/>
      <c r="G1581" s="158"/>
      <c r="H1581" s="158"/>
      <c r="I1581" s="158"/>
      <c r="J1581" s="158"/>
      <c r="K1581" s="158"/>
      <c r="L1581" s="158"/>
      <c r="M1581" s="158"/>
      <c r="N1581" s="157"/>
      <c r="O1581" s="157"/>
      <c r="P1581" s="157"/>
      <c r="Q1581" s="157"/>
      <c r="R1581" s="158"/>
      <c r="S1581" s="158"/>
      <c r="T1581" s="158"/>
      <c r="U1581" s="158"/>
      <c r="V1581" s="158"/>
      <c r="W1581" s="158"/>
      <c r="X1581" s="158"/>
      <c r="Y1581" s="158"/>
      <c r="Z1581" s="148"/>
      <c r="AA1581" s="148"/>
      <c r="AB1581" s="148"/>
      <c r="AC1581" s="148"/>
      <c r="AD1581" s="148"/>
      <c r="AE1581" s="148"/>
      <c r="AF1581" s="148"/>
      <c r="AG1581" s="148" t="s">
        <v>436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25">
      <c r="A1582" s="155"/>
      <c r="B1582" s="156"/>
      <c r="C1582" s="192" t="s">
        <v>1850</v>
      </c>
      <c r="D1582" s="159"/>
      <c r="E1582" s="160">
        <v>-2.4</v>
      </c>
      <c r="F1582" s="158"/>
      <c r="G1582" s="158"/>
      <c r="H1582" s="158"/>
      <c r="I1582" s="158"/>
      <c r="J1582" s="158"/>
      <c r="K1582" s="158"/>
      <c r="L1582" s="158"/>
      <c r="M1582" s="158"/>
      <c r="N1582" s="157"/>
      <c r="O1582" s="157"/>
      <c r="P1582" s="157"/>
      <c r="Q1582" s="157"/>
      <c r="R1582" s="158"/>
      <c r="S1582" s="158"/>
      <c r="T1582" s="158"/>
      <c r="U1582" s="158"/>
      <c r="V1582" s="158"/>
      <c r="W1582" s="158"/>
      <c r="X1582" s="158"/>
      <c r="Y1582" s="158"/>
      <c r="Z1582" s="148"/>
      <c r="AA1582" s="148"/>
      <c r="AB1582" s="148"/>
      <c r="AC1582" s="148"/>
      <c r="AD1582" s="148"/>
      <c r="AE1582" s="148"/>
      <c r="AF1582" s="148"/>
      <c r="AG1582" s="148" t="s">
        <v>436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25">
      <c r="A1583" s="155"/>
      <c r="B1583" s="156"/>
      <c r="C1583" s="192" t="s">
        <v>1291</v>
      </c>
      <c r="D1583" s="159"/>
      <c r="E1583" s="160">
        <v>13</v>
      </c>
      <c r="F1583" s="158"/>
      <c r="G1583" s="158"/>
      <c r="H1583" s="158"/>
      <c r="I1583" s="158"/>
      <c r="J1583" s="158"/>
      <c r="K1583" s="158"/>
      <c r="L1583" s="158"/>
      <c r="M1583" s="158"/>
      <c r="N1583" s="157"/>
      <c r="O1583" s="157"/>
      <c r="P1583" s="157"/>
      <c r="Q1583" s="157"/>
      <c r="R1583" s="158"/>
      <c r="S1583" s="158"/>
      <c r="T1583" s="158"/>
      <c r="U1583" s="158"/>
      <c r="V1583" s="158"/>
      <c r="W1583" s="158"/>
      <c r="X1583" s="158"/>
      <c r="Y1583" s="158"/>
      <c r="Z1583" s="148"/>
      <c r="AA1583" s="148"/>
      <c r="AB1583" s="148"/>
      <c r="AC1583" s="148"/>
      <c r="AD1583" s="148"/>
      <c r="AE1583" s="148"/>
      <c r="AF1583" s="148"/>
      <c r="AG1583" s="148" t="s">
        <v>436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3" x14ac:dyDescent="0.25">
      <c r="A1584" s="155"/>
      <c r="B1584" s="156"/>
      <c r="C1584" s="192" t="s">
        <v>1851</v>
      </c>
      <c r="D1584" s="159"/>
      <c r="E1584" s="160">
        <v>-4.3</v>
      </c>
      <c r="F1584" s="158"/>
      <c r="G1584" s="158"/>
      <c r="H1584" s="158"/>
      <c r="I1584" s="158"/>
      <c r="J1584" s="158"/>
      <c r="K1584" s="158"/>
      <c r="L1584" s="158"/>
      <c r="M1584" s="158"/>
      <c r="N1584" s="157"/>
      <c r="O1584" s="157"/>
      <c r="P1584" s="157"/>
      <c r="Q1584" s="157"/>
      <c r="R1584" s="158"/>
      <c r="S1584" s="158"/>
      <c r="T1584" s="158"/>
      <c r="U1584" s="158"/>
      <c r="V1584" s="158"/>
      <c r="W1584" s="158"/>
      <c r="X1584" s="158"/>
      <c r="Y1584" s="158"/>
      <c r="Z1584" s="148"/>
      <c r="AA1584" s="148"/>
      <c r="AB1584" s="148"/>
      <c r="AC1584" s="148"/>
      <c r="AD1584" s="148"/>
      <c r="AE1584" s="148"/>
      <c r="AF1584" s="148"/>
      <c r="AG1584" s="148" t="s">
        <v>436</v>
      </c>
      <c r="AH1584" s="148">
        <v>0</v>
      </c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3" x14ac:dyDescent="0.25">
      <c r="A1585" s="155"/>
      <c r="B1585" s="156"/>
      <c r="C1585" s="192" t="s">
        <v>1292</v>
      </c>
      <c r="D1585" s="159"/>
      <c r="E1585" s="160">
        <v>12.6</v>
      </c>
      <c r="F1585" s="158"/>
      <c r="G1585" s="158"/>
      <c r="H1585" s="158"/>
      <c r="I1585" s="158"/>
      <c r="J1585" s="158"/>
      <c r="K1585" s="158"/>
      <c r="L1585" s="158"/>
      <c r="M1585" s="158"/>
      <c r="N1585" s="157"/>
      <c r="O1585" s="157"/>
      <c r="P1585" s="157"/>
      <c r="Q1585" s="157"/>
      <c r="R1585" s="158"/>
      <c r="S1585" s="158"/>
      <c r="T1585" s="158"/>
      <c r="U1585" s="158"/>
      <c r="V1585" s="158"/>
      <c r="W1585" s="158"/>
      <c r="X1585" s="158"/>
      <c r="Y1585" s="158"/>
      <c r="Z1585" s="148"/>
      <c r="AA1585" s="148"/>
      <c r="AB1585" s="148"/>
      <c r="AC1585" s="148"/>
      <c r="AD1585" s="148"/>
      <c r="AE1585" s="148"/>
      <c r="AF1585" s="148"/>
      <c r="AG1585" s="148" t="s">
        <v>436</v>
      </c>
      <c r="AH1585" s="148">
        <v>0</v>
      </c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3" x14ac:dyDescent="0.25">
      <c r="A1586" s="155"/>
      <c r="B1586" s="156"/>
      <c r="C1586" s="192" t="s">
        <v>1852</v>
      </c>
      <c r="D1586" s="159"/>
      <c r="E1586" s="160">
        <v>-0.8</v>
      </c>
      <c r="F1586" s="158"/>
      <c r="G1586" s="158"/>
      <c r="H1586" s="158"/>
      <c r="I1586" s="158"/>
      <c r="J1586" s="158"/>
      <c r="K1586" s="158"/>
      <c r="L1586" s="158"/>
      <c r="M1586" s="158"/>
      <c r="N1586" s="157"/>
      <c r="O1586" s="157"/>
      <c r="P1586" s="157"/>
      <c r="Q1586" s="157"/>
      <c r="R1586" s="158"/>
      <c r="S1586" s="158"/>
      <c r="T1586" s="158"/>
      <c r="U1586" s="158"/>
      <c r="V1586" s="158"/>
      <c r="W1586" s="158"/>
      <c r="X1586" s="158"/>
      <c r="Y1586" s="158"/>
      <c r="Z1586" s="148"/>
      <c r="AA1586" s="148"/>
      <c r="AB1586" s="148"/>
      <c r="AC1586" s="148"/>
      <c r="AD1586" s="148"/>
      <c r="AE1586" s="148"/>
      <c r="AF1586" s="148"/>
      <c r="AG1586" s="148" t="s">
        <v>436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3" x14ac:dyDescent="0.25">
      <c r="A1587" s="155"/>
      <c r="B1587" s="156"/>
      <c r="C1587" s="192" t="s">
        <v>1293</v>
      </c>
      <c r="D1587" s="159"/>
      <c r="E1587" s="160">
        <v>41.5</v>
      </c>
      <c r="F1587" s="158"/>
      <c r="G1587" s="158"/>
      <c r="H1587" s="158"/>
      <c r="I1587" s="158"/>
      <c r="J1587" s="158"/>
      <c r="K1587" s="158"/>
      <c r="L1587" s="158"/>
      <c r="M1587" s="158"/>
      <c r="N1587" s="157"/>
      <c r="O1587" s="157"/>
      <c r="P1587" s="157"/>
      <c r="Q1587" s="157"/>
      <c r="R1587" s="158"/>
      <c r="S1587" s="158"/>
      <c r="T1587" s="158"/>
      <c r="U1587" s="158"/>
      <c r="V1587" s="158"/>
      <c r="W1587" s="158"/>
      <c r="X1587" s="158"/>
      <c r="Y1587" s="158"/>
      <c r="Z1587" s="148"/>
      <c r="AA1587" s="148"/>
      <c r="AB1587" s="148"/>
      <c r="AC1587" s="148"/>
      <c r="AD1587" s="148"/>
      <c r="AE1587" s="148"/>
      <c r="AF1587" s="148"/>
      <c r="AG1587" s="148" t="s">
        <v>436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3" x14ac:dyDescent="0.25">
      <c r="A1588" s="155"/>
      <c r="B1588" s="156"/>
      <c r="C1588" s="192" t="s">
        <v>1853</v>
      </c>
      <c r="D1588" s="159"/>
      <c r="E1588" s="160">
        <v>-10.4</v>
      </c>
      <c r="F1588" s="158"/>
      <c r="G1588" s="158"/>
      <c r="H1588" s="158"/>
      <c r="I1588" s="158"/>
      <c r="J1588" s="158"/>
      <c r="K1588" s="158"/>
      <c r="L1588" s="158"/>
      <c r="M1588" s="158"/>
      <c r="N1588" s="157"/>
      <c r="O1588" s="157"/>
      <c r="P1588" s="157"/>
      <c r="Q1588" s="157"/>
      <c r="R1588" s="158"/>
      <c r="S1588" s="158"/>
      <c r="T1588" s="158"/>
      <c r="U1588" s="158"/>
      <c r="V1588" s="158"/>
      <c r="W1588" s="158"/>
      <c r="X1588" s="158"/>
      <c r="Y1588" s="158"/>
      <c r="Z1588" s="148"/>
      <c r="AA1588" s="148"/>
      <c r="AB1588" s="148"/>
      <c r="AC1588" s="148"/>
      <c r="AD1588" s="148"/>
      <c r="AE1588" s="148"/>
      <c r="AF1588" s="148"/>
      <c r="AG1588" s="148" t="s">
        <v>436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25">
      <c r="A1589" s="155"/>
      <c r="B1589" s="156"/>
      <c r="C1589" s="192" t="s">
        <v>1294</v>
      </c>
      <c r="D1589" s="159"/>
      <c r="E1589" s="160">
        <v>6.85</v>
      </c>
      <c r="F1589" s="158"/>
      <c r="G1589" s="158"/>
      <c r="H1589" s="158"/>
      <c r="I1589" s="158"/>
      <c r="J1589" s="158"/>
      <c r="K1589" s="158"/>
      <c r="L1589" s="158"/>
      <c r="M1589" s="158"/>
      <c r="N1589" s="157"/>
      <c r="O1589" s="157"/>
      <c r="P1589" s="157"/>
      <c r="Q1589" s="157"/>
      <c r="R1589" s="158"/>
      <c r="S1589" s="158"/>
      <c r="T1589" s="158"/>
      <c r="U1589" s="158"/>
      <c r="V1589" s="158"/>
      <c r="W1589" s="158"/>
      <c r="X1589" s="158"/>
      <c r="Y1589" s="158"/>
      <c r="Z1589" s="148"/>
      <c r="AA1589" s="148"/>
      <c r="AB1589" s="148"/>
      <c r="AC1589" s="148"/>
      <c r="AD1589" s="148"/>
      <c r="AE1589" s="148"/>
      <c r="AF1589" s="148"/>
      <c r="AG1589" s="148" t="s">
        <v>436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3" x14ac:dyDescent="0.25">
      <c r="A1590" s="155"/>
      <c r="B1590" s="156"/>
      <c r="C1590" s="192" t="s">
        <v>1854</v>
      </c>
      <c r="D1590" s="159"/>
      <c r="E1590" s="160">
        <v>-0.7</v>
      </c>
      <c r="F1590" s="158"/>
      <c r="G1590" s="158"/>
      <c r="H1590" s="158"/>
      <c r="I1590" s="158"/>
      <c r="J1590" s="158"/>
      <c r="K1590" s="158"/>
      <c r="L1590" s="158"/>
      <c r="M1590" s="158"/>
      <c r="N1590" s="157"/>
      <c r="O1590" s="157"/>
      <c r="P1590" s="157"/>
      <c r="Q1590" s="157"/>
      <c r="R1590" s="158"/>
      <c r="S1590" s="158"/>
      <c r="T1590" s="158"/>
      <c r="U1590" s="158"/>
      <c r="V1590" s="158"/>
      <c r="W1590" s="158"/>
      <c r="X1590" s="158"/>
      <c r="Y1590" s="158"/>
      <c r="Z1590" s="148"/>
      <c r="AA1590" s="148"/>
      <c r="AB1590" s="148"/>
      <c r="AC1590" s="148"/>
      <c r="AD1590" s="148"/>
      <c r="AE1590" s="148"/>
      <c r="AF1590" s="148"/>
      <c r="AG1590" s="148" t="s">
        <v>436</v>
      </c>
      <c r="AH1590" s="148">
        <v>0</v>
      </c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3" x14ac:dyDescent="0.25">
      <c r="A1591" s="155"/>
      <c r="B1591" s="156"/>
      <c r="C1591" s="192" t="s">
        <v>1296</v>
      </c>
      <c r="D1591" s="159"/>
      <c r="E1591" s="160">
        <v>7</v>
      </c>
      <c r="F1591" s="158"/>
      <c r="G1591" s="158"/>
      <c r="H1591" s="158"/>
      <c r="I1591" s="158"/>
      <c r="J1591" s="158"/>
      <c r="K1591" s="158"/>
      <c r="L1591" s="158"/>
      <c r="M1591" s="158"/>
      <c r="N1591" s="157"/>
      <c r="O1591" s="157"/>
      <c r="P1591" s="157"/>
      <c r="Q1591" s="157"/>
      <c r="R1591" s="158"/>
      <c r="S1591" s="158"/>
      <c r="T1591" s="158"/>
      <c r="U1591" s="158"/>
      <c r="V1591" s="158"/>
      <c r="W1591" s="158"/>
      <c r="X1591" s="158"/>
      <c r="Y1591" s="158"/>
      <c r="Z1591" s="148"/>
      <c r="AA1591" s="148"/>
      <c r="AB1591" s="148"/>
      <c r="AC1591" s="148"/>
      <c r="AD1591" s="148"/>
      <c r="AE1591" s="148"/>
      <c r="AF1591" s="148"/>
      <c r="AG1591" s="148" t="s">
        <v>436</v>
      </c>
      <c r="AH1591" s="148">
        <v>0</v>
      </c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3" x14ac:dyDescent="0.25">
      <c r="A1592" s="155"/>
      <c r="B1592" s="156"/>
      <c r="C1592" s="192" t="s">
        <v>1205</v>
      </c>
      <c r="D1592" s="159"/>
      <c r="E1592" s="160">
        <v>-1.4</v>
      </c>
      <c r="F1592" s="158"/>
      <c r="G1592" s="158"/>
      <c r="H1592" s="158"/>
      <c r="I1592" s="158"/>
      <c r="J1592" s="158"/>
      <c r="K1592" s="158"/>
      <c r="L1592" s="158"/>
      <c r="M1592" s="158"/>
      <c r="N1592" s="157"/>
      <c r="O1592" s="157"/>
      <c r="P1592" s="157"/>
      <c r="Q1592" s="157"/>
      <c r="R1592" s="158"/>
      <c r="S1592" s="158"/>
      <c r="T1592" s="158"/>
      <c r="U1592" s="158"/>
      <c r="V1592" s="158"/>
      <c r="W1592" s="158"/>
      <c r="X1592" s="158"/>
      <c r="Y1592" s="158"/>
      <c r="Z1592" s="148"/>
      <c r="AA1592" s="148"/>
      <c r="AB1592" s="148"/>
      <c r="AC1592" s="148"/>
      <c r="AD1592" s="148"/>
      <c r="AE1592" s="148"/>
      <c r="AF1592" s="148"/>
      <c r="AG1592" s="148" t="s">
        <v>436</v>
      </c>
      <c r="AH1592" s="148">
        <v>0</v>
      </c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48"/>
      <c r="BB1592" s="148"/>
      <c r="BC1592" s="148"/>
      <c r="BD1592" s="148"/>
      <c r="BE1592" s="148"/>
      <c r="BF1592" s="148"/>
      <c r="BG1592" s="148"/>
      <c r="BH1592" s="148"/>
    </row>
    <row r="1593" spans="1:60" outlineLevel="3" x14ac:dyDescent="0.25">
      <c r="A1593" s="155"/>
      <c r="B1593" s="156"/>
      <c r="C1593" s="192" t="s">
        <v>1297</v>
      </c>
      <c r="D1593" s="159"/>
      <c r="E1593" s="160">
        <v>5.1550000000000002</v>
      </c>
      <c r="F1593" s="158"/>
      <c r="G1593" s="158"/>
      <c r="H1593" s="158"/>
      <c r="I1593" s="158"/>
      <c r="J1593" s="158"/>
      <c r="K1593" s="158"/>
      <c r="L1593" s="158"/>
      <c r="M1593" s="158"/>
      <c r="N1593" s="157"/>
      <c r="O1593" s="157"/>
      <c r="P1593" s="157"/>
      <c r="Q1593" s="157"/>
      <c r="R1593" s="158"/>
      <c r="S1593" s="158"/>
      <c r="T1593" s="158"/>
      <c r="U1593" s="158"/>
      <c r="V1593" s="158"/>
      <c r="W1593" s="158"/>
      <c r="X1593" s="158"/>
      <c r="Y1593" s="158"/>
      <c r="Z1593" s="148"/>
      <c r="AA1593" s="148"/>
      <c r="AB1593" s="148"/>
      <c r="AC1593" s="148"/>
      <c r="AD1593" s="148"/>
      <c r="AE1593" s="148"/>
      <c r="AF1593" s="148"/>
      <c r="AG1593" s="148" t="s">
        <v>436</v>
      </c>
      <c r="AH1593" s="148">
        <v>0</v>
      </c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3" x14ac:dyDescent="0.25">
      <c r="A1594" s="155"/>
      <c r="B1594" s="156"/>
      <c r="C1594" s="192" t="s">
        <v>1854</v>
      </c>
      <c r="D1594" s="159"/>
      <c r="E1594" s="160">
        <v>-0.7</v>
      </c>
      <c r="F1594" s="158"/>
      <c r="G1594" s="158"/>
      <c r="H1594" s="158"/>
      <c r="I1594" s="158"/>
      <c r="J1594" s="158"/>
      <c r="K1594" s="158"/>
      <c r="L1594" s="158"/>
      <c r="M1594" s="158"/>
      <c r="N1594" s="157"/>
      <c r="O1594" s="157"/>
      <c r="P1594" s="157"/>
      <c r="Q1594" s="157"/>
      <c r="R1594" s="158"/>
      <c r="S1594" s="158"/>
      <c r="T1594" s="158"/>
      <c r="U1594" s="158"/>
      <c r="V1594" s="158"/>
      <c r="W1594" s="158"/>
      <c r="X1594" s="158"/>
      <c r="Y1594" s="158"/>
      <c r="Z1594" s="148"/>
      <c r="AA1594" s="148"/>
      <c r="AB1594" s="148"/>
      <c r="AC1594" s="148"/>
      <c r="AD1594" s="148"/>
      <c r="AE1594" s="148"/>
      <c r="AF1594" s="148"/>
      <c r="AG1594" s="148" t="s">
        <v>436</v>
      </c>
      <c r="AH1594" s="148">
        <v>0</v>
      </c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3" x14ac:dyDescent="0.25">
      <c r="A1595" s="155"/>
      <c r="B1595" s="156"/>
      <c r="C1595" s="192" t="s">
        <v>1299</v>
      </c>
      <c r="D1595" s="159"/>
      <c r="E1595" s="160">
        <v>11.15</v>
      </c>
      <c r="F1595" s="158"/>
      <c r="G1595" s="158"/>
      <c r="H1595" s="158"/>
      <c r="I1595" s="158"/>
      <c r="J1595" s="158"/>
      <c r="K1595" s="158"/>
      <c r="L1595" s="158"/>
      <c r="M1595" s="158"/>
      <c r="N1595" s="157"/>
      <c r="O1595" s="157"/>
      <c r="P1595" s="157"/>
      <c r="Q1595" s="157"/>
      <c r="R1595" s="158"/>
      <c r="S1595" s="158"/>
      <c r="T1595" s="158"/>
      <c r="U1595" s="158"/>
      <c r="V1595" s="158"/>
      <c r="W1595" s="158"/>
      <c r="X1595" s="158"/>
      <c r="Y1595" s="158"/>
      <c r="Z1595" s="148"/>
      <c r="AA1595" s="148"/>
      <c r="AB1595" s="148"/>
      <c r="AC1595" s="148"/>
      <c r="AD1595" s="148"/>
      <c r="AE1595" s="148"/>
      <c r="AF1595" s="148"/>
      <c r="AG1595" s="148" t="s">
        <v>436</v>
      </c>
      <c r="AH1595" s="148">
        <v>0</v>
      </c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3" x14ac:dyDescent="0.25">
      <c r="A1596" s="155"/>
      <c r="B1596" s="156"/>
      <c r="C1596" s="192" t="s">
        <v>1855</v>
      </c>
      <c r="D1596" s="159"/>
      <c r="E1596" s="160">
        <v>-4.4000000000000004</v>
      </c>
      <c r="F1596" s="158"/>
      <c r="G1596" s="158"/>
      <c r="H1596" s="158"/>
      <c r="I1596" s="158"/>
      <c r="J1596" s="158"/>
      <c r="K1596" s="158"/>
      <c r="L1596" s="158"/>
      <c r="M1596" s="158"/>
      <c r="N1596" s="157"/>
      <c r="O1596" s="157"/>
      <c r="P1596" s="157"/>
      <c r="Q1596" s="157"/>
      <c r="R1596" s="158"/>
      <c r="S1596" s="158"/>
      <c r="T1596" s="158"/>
      <c r="U1596" s="158"/>
      <c r="V1596" s="158"/>
      <c r="W1596" s="158"/>
      <c r="X1596" s="158"/>
      <c r="Y1596" s="158"/>
      <c r="Z1596" s="148"/>
      <c r="AA1596" s="148"/>
      <c r="AB1596" s="148"/>
      <c r="AC1596" s="148"/>
      <c r="AD1596" s="148"/>
      <c r="AE1596" s="148"/>
      <c r="AF1596" s="148"/>
      <c r="AG1596" s="148" t="s">
        <v>436</v>
      </c>
      <c r="AH1596" s="148">
        <v>0</v>
      </c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3" x14ac:dyDescent="0.25">
      <c r="A1597" s="155"/>
      <c r="B1597" s="156"/>
      <c r="C1597" s="192" t="s">
        <v>1301</v>
      </c>
      <c r="D1597" s="159"/>
      <c r="E1597" s="160">
        <v>29.25</v>
      </c>
      <c r="F1597" s="158"/>
      <c r="G1597" s="158"/>
      <c r="H1597" s="158"/>
      <c r="I1597" s="158"/>
      <c r="J1597" s="158"/>
      <c r="K1597" s="158"/>
      <c r="L1597" s="158"/>
      <c r="M1597" s="158"/>
      <c r="N1597" s="157"/>
      <c r="O1597" s="157"/>
      <c r="P1597" s="157"/>
      <c r="Q1597" s="157"/>
      <c r="R1597" s="158"/>
      <c r="S1597" s="158"/>
      <c r="T1597" s="158"/>
      <c r="U1597" s="158"/>
      <c r="V1597" s="158"/>
      <c r="W1597" s="158"/>
      <c r="X1597" s="158"/>
      <c r="Y1597" s="158"/>
      <c r="Z1597" s="148"/>
      <c r="AA1597" s="148"/>
      <c r="AB1597" s="148"/>
      <c r="AC1597" s="148"/>
      <c r="AD1597" s="148"/>
      <c r="AE1597" s="148"/>
      <c r="AF1597" s="148"/>
      <c r="AG1597" s="148" t="s">
        <v>436</v>
      </c>
      <c r="AH1597" s="148">
        <v>0</v>
      </c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3" x14ac:dyDescent="0.25">
      <c r="A1598" s="155"/>
      <c r="B1598" s="156"/>
      <c r="C1598" s="192" t="s">
        <v>1856</v>
      </c>
      <c r="D1598" s="159"/>
      <c r="E1598" s="160">
        <v>-9.75</v>
      </c>
      <c r="F1598" s="158"/>
      <c r="G1598" s="158"/>
      <c r="H1598" s="158"/>
      <c r="I1598" s="158"/>
      <c r="J1598" s="158"/>
      <c r="K1598" s="158"/>
      <c r="L1598" s="158"/>
      <c r="M1598" s="158"/>
      <c r="N1598" s="157"/>
      <c r="O1598" s="157"/>
      <c r="P1598" s="157"/>
      <c r="Q1598" s="157"/>
      <c r="R1598" s="158"/>
      <c r="S1598" s="158"/>
      <c r="T1598" s="158"/>
      <c r="U1598" s="158"/>
      <c r="V1598" s="158"/>
      <c r="W1598" s="158"/>
      <c r="X1598" s="158"/>
      <c r="Y1598" s="158"/>
      <c r="Z1598" s="148"/>
      <c r="AA1598" s="148"/>
      <c r="AB1598" s="148"/>
      <c r="AC1598" s="148"/>
      <c r="AD1598" s="148"/>
      <c r="AE1598" s="148"/>
      <c r="AF1598" s="148"/>
      <c r="AG1598" s="148" t="s">
        <v>436</v>
      </c>
      <c r="AH1598" s="148">
        <v>0</v>
      </c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3" x14ac:dyDescent="0.25">
      <c r="A1599" s="155"/>
      <c r="B1599" s="156"/>
      <c r="C1599" s="192" t="s">
        <v>1302</v>
      </c>
      <c r="D1599" s="159"/>
      <c r="E1599" s="160">
        <v>38.75</v>
      </c>
      <c r="F1599" s="158"/>
      <c r="G1599" s="158"/>
      <c r="H1599" s="158"/>
      <c r="I1599" s="158"/>
      <c r="J1599" s="158"/>
      <c r="K1599" s="158"/>
      <c r="L1599" s="158"/>
      <c r="M1599" s="158"/>
      <c r="N1599" s="157"/>
      <c r="O1599" s="157"/>
      <c r="P1599" s="157"/>
      <c r="Q1599" s="157"/>
      <c r="R1599" s="158"/>
      <c r="S1599" s="158"/>
      <c r="T1599" s="158"/>
      <c r="U1599" s="158"/>
      <c r="V1599" s="158"/>
      <c r="W1599" s="158"/>
      <c r="X1599" s="158"/>
      <c r="Y1599" s="158"/>
      <c r="Z1599" s="148"/>
      <c r="AA1599" s="148"/>
      <c r="AB1599" s="148"/>
      <c r="AC1599" s="148"/>
      <c r="AD1599" s="148"/>
      <c r="AE1599" s="148"/>
      <c r="AF1599" s="148"/>
      <c r="AG1599" s="148" t="s">
        <v>436</v>
      </c>
      <c r="AH1599" s="148">
        <v>0</v>
      </c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3" x14ac:dyDescent="0.25">
      <c r="A1600" s="155"/>
      <c r="B1600" s="156"/>
      <c r="C1600" s="192" t="s">
        <v>1857</v>
      </c>
      <c r="D1600" s="159"/>
      <c r="E1600" s="160">
        <v>-12.7</v>
      </c>
      <c r="F1600" s="158"/>
      <c r="G1600" s="158"/>
      <c r="H1600" s="158"/>
      <c r="I1600" s="158"/>
      <c r="J1600" s="158"/>
      <c r="K1600" s="158"/>
      <c r="L1600" s="158"/>
      <c r="M1600" s="158"/>
      <c r="N1600" s="157"/>
      <c r="O1600" s="157"/>
      <c r="P1600" s="157"/>
      <c r="Q1600" s="157"/>
      <c r="R1600" s="158"/>
      <c r="S1600" s="158"/>
      <c r="T1600" s="158"/>
      <c r="U1600" s="158"/>
      <c r="V1600" s="158"/>
      <c r="W1600" s="158"/>
      <c r="X1600" s="158"/>
      <c r="Y1600" s="158"/>
      <c r="Z1600" s="148"/>
      <c r="AA1600" s="148"/>
      <c r="AB1600" s="148"/>
      <c r="AC1600" s="148"/>
      <c r="AD1600" s="148"/>
      <c r="AE1600" s="148"/>
      <c r="AF1600" s="148"/>
      <c r="AG1600" s="148" t="s">
        <v>436</v>
      </c>
      <c r="AH1600" s="148">
        <v>0</v>
      </c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3" x14ac:dyDescent="0.25">
      <c r="A1601" s="155"/>
      <c r="B1601" s="156"/>
      <c r="C1601" s="192" t="s">
        <v>1307</v>
      </c>
      <c r="D1601" s="159"/>
      <c r="E1601" s="160">
        <v>15</v>
      </c>
      <c r="F1601" s="158"/>
      <c r="G1601" s="158"/>
      <c r="H1601" s="158"/>
      <c r="I1601" s="158"/>
      <c r="J1601" s="158"/>
      <c r="K1601" s="158"/>
      <c r="L1601" s="158"/>
      <c r="M1601" s="158"/>
      <c r="N1601" s="157"/>
      <c r="O1601" s="157"/>
      <c r="P1601" s="157"/>
      <c r="Q1601" s="157"/>
      <c r="R1601" s="158"/>
      <c r="S1601" s="158"/>
      <c r="T1601" s="158"/>
      <c r="U1601" s="158"/>
      <c r="V1601" s="158"/>
      <c r="W1601" s="158"/>
      <c r="X1601" s="158"/>
      <c r="Y1601" s="158"/>
      <c r="Z1601" s="148"/>
      <c r="AA1601" s="148"/>
      <c r="AB1601" s="148"/>
      <c r="AC1601" s="148"/>
      <c r="AD1601" s="148"/>
      <c r="AE1601" s="148"/>
      <c r="AF1601" s="148"/>
      <c r="AG1601" s="148" t="s">
        <v>436</v>
      </c>
      <c r="AH1601" s="148">
        <v>0</v>
      </c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3" x14ac:dyDescent="0.25">
      <c r="A1602" s="155"/>
      <c r="B1602" s="156"/>
      <c r="C1602" s="192" t="s">
        <v>1858</v>
      </c>
      <c r="D1602" s="159"/>
      <c r="E1602" s="160">
        <v>-1.2</v>
      </c>
      <c r="F1602" s="158"/>
      <c r="G1602" s="158"/>
      <c r="H1602" s="158"/>
      <c r="I1602" s="158"/>
      <c r="J1602" s="158"/>
      <c r="K1602" s="158"/>
      <c r="L1602" s="158"/>
      <c r="M1602" s="158"/>
      <c r="N1602" s="157"/>
      <c r="O1602" s="157"/>
      <c r="P1602" s="157"/>
      <c r="Q1602" s="157"/>
      <c r="R1602" s="158"/>
      <c r="S1602" s="158"/>
      <c r="T1602" s="158"/>
      <c r="U1602" s="158"/>
      <c r="V1602" s="158"/>
      <c r="W1602" s="158"/>
      <c r="X1602" s="158"/>
      <c r="Y1602" s="158"/>
      <c r="Z1602" s="148"/>
      <c r="AA1602" s="148"/>
      <c r="AB1602" s="148"/>
      <c r="AC1602" s="148"/>
      <c r="AD1602" s="148"/>
      <c r="AE1602" s="148"/>
      <c r="AF1602" s="148"/>
      <c r="AG1602" s="148" t="s">
        <v>436</v>
      </c>
      <c r="AH1602" s="148">
        <v>0</v>
      </c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3" x14ac:dyDescent="0.25">
      <c r="A1603" s="155"/>
      <c r="B1603" s="156"/>
      <c r="C1603" s="192" t="s">
        <v>1308</v>
      </c>
      <c r="D1603" s="159"/>
      <c r="E1603" s="160">
        <v>8.65</v>
      </c>
      <c r="F1603" s="158"/>
      <c r="G1603" s="158"/>
      <c r="H1603" s="158"/>
      <c r="I1603" s="158"/>
      <c r="J1603" s="158"/>
      <c r="K1603" s="158"/>
      <c r="L1603" s="158"/>
      <c r="M1603" s="158"/>
      <c r="N1603" s="157"/>
      <c r="O1603" s="157"/>
      <c r="P1603" s="157"/>
      <c r="Q1603" s="157"/>
      <c r="R1603" s="158"/>
      <c r="S1603" s="158"/>
      <c r="T1603" s="158"/>
      <c r="U1603" s="158"/>
      <c r="V1603" s="158"/>
      <c r="W1603" s="158"/>
      <c r="X1603" s="158"/>
      <c r="Y1603" s="158"/>
      <c r="Z1603" s="148"/>
      <c r="AA1603" s="148"/>
      <c r="AB1603" s="148"/>
      <c r="AC1603" s="148"/>
      <c r="AD1603" s="148"/>
      <c r="AE1603" s="148"/>
      <c r="AF1603" s="148"/>
      <c r="AG1603" s="148" t="s">
        <v>436</v>
      </c>
      <c r="AH1603" s="148">
        <v>0</v>
      </c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3" x14ac:dyDescent="0.25">
      <c r="A1604" s="155"/>
      <c r="B1604" s="156"/>
      <c r="C1604" s="192" t="s">
        <v>1854</v>
      </c>
      <c r="D1604" s="159"/>
      <c r="E1604" s="160">
        <v>-0.7</v>
      </c>
      <c r="F1604" s="158"/>
      <c r="G1604" s="158"/>
      <c r="H1604" s="158"/>
      <c r="I1604" s="158"/>
      <c r="J1604" s="158"/>
      <c r="K1604" s="158"/>
      <c r="L1604" s="158"/>
      <c r="M1604" s="158"/>
      <c r="N1604" s="157"/>
      <c r="O1604" s="157"/>
      <c r="P1604" s="157"/>
      <c r="Q1604" s="157"/>
      <c r="R1604" s="158"/>
      <c r="S1604" s="158"/>
      <c r="T1604" s="158"/>
      <c r="U1604" s="158"/>
      <c r="V1604" s="158"/>
      <c r="W1604" s="158"/>
      <c r="X1604" s="158"/>
      <c r="Y1604" s="158"/>
      <c r="Z1604" s="148"/>
      <c r="AA1604" s="148"/>
      <c r="AB1604" s="148"/>
      <c r="AC1604" s="148"/>
      <c r="AD1604" s="148"/>
      <c r="AE1604" s="148"/>
      <c r="AF1604" s="148"/>
      <c r="AG1604" s="148" t="s">
        <v>436</v>
      </c>
      <c r="AH1604" s="148">
        <v>0</v>
      </c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3" x14ac:dyDescent="0.25">
      <c r="A1605" s="155"/>
      <c r="B1605" s="156"/>
      <c r="C1605" s="192" t="s">
        <v>1309</v>
      </c>
      <c r="D1605" s="159"/>
      <c r="E1605" s="160">
        <v>8.65</v>
      </c>
      <c r="F1605" s="158"/>
      <c r="G1605" s="158"/>
      <c r="H1605" s="158"/>
      <c r="I1605" s="158"/>
      <c r="J1605" s="158"/>
      <c r="K1605" s="158"/>
      <c r="L1605" s="158"/>
      <c r="M1605" s="158"/>
      <c r="N1605" s="157"/>
      <c r="O1605" s="157"/>
      <c r="P1605" s="157"/>
      <c r="Q1605" s="157"/>
      <c r="R1605" s="158"/>
      <c r="S1605" s="158"/>
      <c r="T1605" s="158"/>
      <c r="U1605" s="158"/>
      <c r="V1605" s="158"/>
      <c r="W1605" s="158"/>
      <c r="X1605" s="158"/>
      <c r="Y1605" s="158"/>
      <c r="Z1605" s="148"/>
      <c r="AA1605" s="148"/>
      <c r="AB1605" s="148"/>
      <c r="AC1605" s="148"/>
      <c r="AD1605" s="148"/>
      <c r="AE1605" s="148"/>
      <c r="AF1605" s="148"/>
      <c r="AG1605" s="148" t="s">
        <v>436</v>
      </c>
      <c r="AH1605" s="148">
        <v>0</v>
      </c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3" x14ac:dyDescent="0.25">
      <c r="A1606" s="155"/>
      <c r="B1606" s="156"/>
      <c r="C1606" s="192" t="s">
        <v>1854</v>
      </c>
      <c r="D1606" s="159"/>
      <c r="E1606" s="160">
        <v>-0.7</v>
      </c>
      <c r="F1606" s="158"/>
      <c r="G1606" s="158"/>
      <c r="H1606" s="158"/>
      <c r="I1606" s="158"/>
      <c r="J1606" s="158"/>
      <c r="K1606" s="158"/>
      <c r="L1606" s="158"/>
      <c r="M1606" s="158"/>
      <c r="N1606" s="157"/>
      <c r="O1606" s="157"/>
      <c r="P1606" s="157"/>
      <c r="Q1606" s="157"/>
      <c r="R1606" s="158"/>
      <c r="S1606" s="158"/>
      <c r="T1606" s="158"/>
      <c r="U1606" s="158"/>
      <c r="V1606" s="158"/>
      <c r="W1606" s="158"/>
      <c r="X1606" s="158"/>
      <c r="Y1606" s="158"/>
      <c r="Z1606" s="148"/>
      <c r="AA1606" s="148"/>
      <c r="AB1606" s="148"/>
      <c r="AC1606" s="148"/>
      <c r="AD1606" s="148"/>
      <c r="AE1606" s="148"/>
      <c r="AF1606" s="148"/>
      <c r="AG1606" s="148" t="s">
        <v>436</v>
      </c>
      <c r="AH1606" s="148">
        <v>0</v>
      </c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3" x14ac:dyDescent="0.25">
      <c r="A1607" s="155"/>
      <c r="B1607" s="156"/>
      <c r="C1607" s="192" t="s">
        <v>1310</v>
      </c>
      <c r="D1607" s="159"/>
      <c r="E1607" s="160">
        <v>30.7</v>
      </c>
      <c r="F1607" s="158"/>
      <c r="G1607" s="158"/>
      <c r="H1607" s="158"/>
      <c r="I1607" s="158"/>
      <c r="J1607" s="158"/>
      <c r="K1607" s="158"/>
      <c r="L1607" s="158"/>
      <c r="M1607" s="158"/>
      <c r="N1607" s="157"/>
      <c r="O1607" s="157"/>
      <c r="P1607" s="157"/>
      <c r="Q1607" s="157"/>
      <c r="R1607" s="158"/>
      <c r="S1607" s="158"/>
      <c r="T1607" s="158"/>
      <c r="U1607" s="158"/>
      <c r="V1607" s="158"/>
      <c r="W1607" s="158"/>
      <c r="X1607" s="158"/>
      <c r="Y1607" s="158"/>
      <c r="Z1607" s="148"/>
      <c r="AA1607" s="148"/>
      <c r="AB1607" s="148"/>
      <c r="AC1607" s="148"/>
      <c r="AD1607" s="148"/>
      <c r="AE1607" s="148"/>
      <c r="AF1607" s="148"/>
      <c r="AG1607" s="148" t="s">
        <v>436</v>
      </c>
      <c r="AH1607" s="148">
        <v>0</v>
      </c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3" x14ac:dyDescent="0.25">
      <c r="A1608" s="155"/>
      <c r="B1608" s="156"/>
      <c r="C1608" s="192" t="s">
        <v>1859</v>
      </c>
      <c r="D1608" s="159"/>
      <c r="E1608" s="160">
        <v>-5.4</v>
      </c>
      <c r="F1608" s="158"/>
      <c r="G1608" s="158"/>
      <c r="H1608" s="158"/>
      <c r="I1608" s="158"/>
      <c r="J1608" s="158"/>
      <c r="K1608" s="158"/>
      <c r="L1608" s="158"/>
      <c r="M1608" s="158"/>
      <c r="N1608" s="157"/>
      <c r="O1608" s="157"/>
      <c r="P1608" s="157"/>
      <c r="Q1608" s="157"/>
      <c r="R1608" s="158"/>
      <c r="S1608" s="158"/>
      <c r="T1608" s="158"/>
      <c r="U1608" s="158"/>
      <c r="V1608" s="158"/>
      <c r="W1608" s="158"/>
      <c r="X1608" s="158"/>
      <c r="Y1608" s="158"/>
      <c r="Z1608" s="148"/>
      <c r="AA1608" s="148"/>
      <c r="AB1608" s="148"/>
      <c r="AC1608" s="148"/>
      <c r="AD1608" s="148"/>
      <c r="AE1608" s="148"/>
      <c r="AF1608" s="148"/>
      <c r="AG1608" s="148" t="s">
        <v>436</v>
      </c>
      <c r="AH1608" s="148">
        <v>0</v>
      </c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3" x14ac:dyDescent="0.25">
      <c r="A1609" s="155"/>
      <c r="B1609" s="156"/>
      <c r="C1609" s="192" t="s">
        <v>1311</v>
      </c>
      <c r="D1609" s="159"/>
      <c r="E1609" s="160">
        <v>14.2</v>
      </c>
      <c r="F1609" s="158"/>
      <c r="G1609" s="158"/>
      <c r="H1609" s="158"/>
      <c r="I1609" s="158"/>
      <c r="J1609" s="158"/>
      <c r="K1609" s="158"/>
      <c r="L1609" s="158"/>
      <c r="M1609" s="158"/>
      <c r="N1609" s="157"/>
      <c r="O1609" s="157"/>
      <c r="P1609" s="157"/>
      <c r="Q1609" s="157"/>
      <c r="R1609" s="158"/>
      <c r="S1609" s="158"/>
      <c r="T1609" s="158"/>
      <c r="U1609" s="158"/>
      <c r="V1609" s="158"/>
      <c r="W1609" s="158"/>
      <c r="X1609" s="158"/>
      <c r="Y1609" s="158"/>
      <c r="Z1609" s="148"/>
      <c r="AA1609" s="148"/>
      <c r="AB1609" s="148"/>
      <c r="AC1609" s="148"/>
      <c r="AD1609" s="148"/>
      <c r="AE1609" s="148"/>
      <c r="AF1609" s="148"/>
      <c r="AG1609" s="148" t="s">
        <v>436</v>
      </c>
      <c r="AH1609" s="148">
        <v>0</v>
      </c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3" x14ac:dyDescent="0.25">
      <c r="A1610" s="155"/>
      <c r="B1610" s="156"/>
      <c r="C1610" s="192" t="s">
        <v>1860</v>
      </c>
      <c r="D1610" s="159"/>
      <c r="E1610" s="160">
        <v>-1.8</v>
      </c>
      <c r="F1610" s="158"/>
      <c r="G1610" s="158"/>
      <c r="H1610" s="158"/>
      <c r="I1610" s="158"/>
      <c r="J1610" s="158"/>
      <c r="K1610" s="158"/>
      <c r="L1610" s="158"/>
      <c r="M1610" s="158"/>
      <c r="N1610" s="157"/>
      <c r="O1610" s="157"/>
      <c r="P1610" s="157"/>
      <c r="Q1610" s="157"/>
      <c r="R1610" s="158"/>
      <c r="S1610" s="158"/>
      <c r="T1610" s="158"/>
      <c r="U1610" s="158"/>
      <c r="V1610" s="158"/>
      <c r="W1610" s="158"/>
      <c r="X1610" s="158"/>
      <c r="Y1610" s="158"/>
      <c r="Z1610" s="148"/>
      <c r="AA1610" s="148"/>
      <c r="AB1610" s="148"/>
      <c r="AC1610" s="148"/>
      <c r="AD1610" s="148"/>
      <c r="AE1610" s="148"/>
      <c r="AF1610" s="148"/>
      <c r="AG1610" s="148" t="s">
        <v>436</v>
      </c>
      <c r="AH1610" s="148">
        <v>0</v>
      </c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3" x14ac:dyDescent="0.25">
      <c r="A1611" s="155"/>
      <c r="B1611" s="156"/>
      <c r="C1611" s="192" t="s">
        <v>1312</v>
      </c>
      <c r="D1611" s="159"/>
      <c r="E1611" s="160">
        <v>19.149999999999999</v>
      </c>
      <c r="F1611" s="158"/>
      <c r="G1611" s="158"/>
      <c r="H1611" s="158"/>
      <c r="I1611" s="158"/>
      <c r="J1611" s="158"/>
      <c r="K1611" s="158"/>
      <c r="L1611" s="158"/>
      <c r="M1611" s="158"/>
      <c r="N1611" s="157"/>
      <c r="O1611" s="157"/>
      <c r="P1611" s="157"/>
      <c r="Q1611" s="157"/>
      <c r="R1611" s="158"/>
      <c r="S1611" s="158"/>
      <c r="T1611" s="158"/>
      <c r="U1611" s="158"/>
      <c r="V1611" s="158"/>
      <c r="W1611" s="158"/>
      <c r="X1611" s="158"/>
      <c r="Y1611" s="158"/>
      <c r="Z1611" s="148"/>
      <c r="AA1611" s="148"/>
      <c r="AB1611" s="148"/>
      <c r="AC1611" s="148"/>
      <c r="AD1611" s="148"/>
      <c r="AE1611" s="148"/>
      <c r="AF1611" s="148"/>
      <c r="AG1611" s="148" t="s">
        <v>436</v>
      </c>
      <c r="AH1611" s="148">
        <v>0</v>
      </c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3" x14ac:dyDescent="0.25">
      <c r="A1612" s="155"/>
      <c r="B1612" s="156"/>
      <c r="C1612" s="192" t="s">
        <v>1814</v>
      </c>
      <c r="D1612" s="159"/>
      <c r="E1612" s="160">
        <v>-0.9</v>
      </c>
      <c r="F1612" s="158"/>
      <c r="G1612" s="158"/>
      <c r="H1612" s="158"/>
      <c r="I1612" s="158"/>
      <c r="J1612" s="158"/>
      <c r="K1612" s="158"/>
      <c r="L1612" s="158"/>
      <c r="M1612" s="158"/>
      <c r="N1612" s="157"/>
      <c r="O1612" s="157"/>
      <c r="P1612" s="157"/>
      <c r="Q1612" s="157"/>
      <c r="R1612" s="158"/>
      <c r="S1612" s="158"/>
      <c r="T1612" s="158"/>
      <c r="U1612" s="158"/>
      <c r="V1612" s="158"/>
      <c r="W1612" s="158"/>
      <c r="X1612" s="158"/>
      <c r="Y1612" s="158"/>
      <c r="Z1612" s="148"/>
      <c r="AA1612" s="148"/>
      <c r="AB1612" s="148"/>
      <c r="AC1612" s="148"/>
      <c r="AD1612" s="148"/>
      <c r="AE1612" s="148"/>
      <c r="AF1612" s="148"/>
      <c r="AG1612" s="148" t="s">
        <v>436</v>
      </c>
      <c r="AH1612" s="148">
        <v>0</v>
      </c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3" x14ac:dyDescent="0.25">
      <c r="A1613" s="155"/>
      <c r="B1613" s="156"/>
      <c r="C1613" s="192" t="s">
        <v>1313</v>
      </c>
      <c r="D1613" s="159"/>
      <c r="E1613" s="160">
        <v>7.64</v>
      </c>
      <c r="F1613" s="158"/>
      <c r="G1613" s="158"/>
      <c r="H1613" s="158"/>
      <c r="I1613" s="158"/>
      <c r="J1613" s="158"/>
      <c r="K1613" s="158"/>
      <c r="L1613" s="158"/>
      <c r="M1613" s="158"/>
      <c r="N1613" s="157"/>
      <c r="O1613" s="157"/>
      <c r="P1613" s="157"/>
      <c r="Q1613" s="157"/>
      <c r="R1613" s="158"/>
      <c r="S1613" s="158"/>
      <c r="T1613" s="158"/>
      <c r="U1613" s="158"/>
      <c r="V1613" s="158"/>
      <c r="W1613" s="158"/>
      <c r="X1613" s="158"/>
      <c r="Y1613" s="158"/>
      <c r="Z1613" s="148"/>
      <c r="AA1613" s="148"/>
      <c r="AB1613" s="148"/>
      <c r="AC1613" s="148"/>
      <c r="AD1613" s="148"/>
      <c r="AE1613" s="148"/>
      <c r="AF1613" s="148"/>
      <c r="AG1613" s="148" t="s">
        <v>436</v>
      </c>
      <c r="AH1613" s="148">
        <v>0</v>
      </c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3" x14ac:dyDescent="0.25">
      <c r="A1614" s="155"/>
      <c r="B1614" s="156"/>
      <c r="C1614" s="192" t="s">
        <v>1814</v>
      </c>
      <c r="D1614" s="159"/>
      <c r="E1614" s="160">
        <v>-0.9</v>
      </c>
      <c r="F1614" s="158"/>
      <c r="G1614" s="158"/>
      <c r="H1614" s="158"/>
      <c r="I1614" s="158"/>
      <c r="J1614" s="158"/>
      <c r="K1614" s="158"/>
      <c r="L1614" s="158"/>
      <c r="M1614" s="158"/>
      <c r="N1614" s="157"/>
      <c r="O1614" s="157"/>
      <c r="P1614" s="157"/>
      <c r="Q1614" s="157"/>
      <c r="R1614" s="158"/>
      <c r="S1614" s="158"/>
      <c r="T1614" s="158"/>
      <c r="U1614" s="158"/>
      <c r="V1614" s="158"/>
      <c r="W1614" s="158"/>
      <c r="X1614" s="158"/>
      <c r="Y1614" s="158"/>
      <c r="Z1614" s="148"/>
      <c r="AA1614" s="148"/>
      <c r="AB1614" s="148"/>
      <c r="AC1614" s="148"/>
      <c r="AD1614" s="148"/>
      <c r="AE1614" s="148"/>
      <c r="AF1614" s="148"/>
      <c r="AG1614" s="148" t="s">
        <v>436</v>
      </c>
      <c r="AH1614" s="148">
        <v>0</v>
      </c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3" x14ac:dyDescent="0.25">
      <c r="A1615" s="155"/>
      <c r="B1615" s="156"/>
      <c r="C1615" s="192" t="s">
        <v>1314</v>
      </c>
      <c r="D1615" s="159"/>
      <c r="E1615" s="160">
        <v>16.12</v>
      </c>
      <c r="F1615" s="158"/>
      <c r="G1615" s="158"/>
      <c r="H1615" s="158"/>
      <c r="I1615" s="158"/>
      <c r="J1615" s="158"/>
      <c r="K1615" s="158"/>
      <c r="L1615" s="158"/>
      <c r="M1615" s="158"/>
      <c r="N1615" s="157"/>
      <c r="O1615" s="157"/>
      <c r="P1615" s="157"/>
      <c r="Q1615" s="157"/>
      <c r="R1615" s="158"/>
      <c r="S1615" s="158"/>
      <c r="T1615" s="158"/>
      <c r="U1615" s="158"/>
      <c r="V1615" s="158"/>
      <c r="W1615" s="158"/>
      <c r="X1615" s="158"/>
      <c r="Y1615" s="158"/>
      <c r="Z1615" s="148"/>
      <c r="AA1615" s="148"/>
      <c r="AB1615" s="148"/>
      <c r="AC1615" s="148"/>
      <c r="AD1615" s="148"/>
      <c r="AE1615" s="148"/>
      <c r="AF1615" s="148"/>
      <c r="AG1615" s="148" t="s">
        <v>436</v>
      </c>
      <c r="AH1615" s="148">
        <v>0</v>
      </c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3" x14ac:dyDescent="0.25">
      <c r="A1616" s="155"/>
      <c r="B1616" s="156"/>
      <c r="C1616" s="192" t="s">
        <v>1814</v>
      </c>
      <c r="D1616" s="159"/>
      <c r="E1616" s="160">
        <v>-0.9</v>
      </c>
      <c r="F1616" s="158"/>
      <c r="G1616" s="158"/>
      <c r="H1616" s="158"/>
      <c r="I1616" s="158"/>
      <c r="J1616" s="158"/>
      <c r="K1616" s="158"/>
      <c r="L1616" s="158"/>
      <c r="M1616" s="158"/>
      <c r="N1616" s="157"/>
      <c r="O1616" s="157"/>
      <c r="P1616" s="157"/>
      <c r="Q1616" s="157"/>
      <c r="R1616" s="158"/>
      <c r="S1616" s="158"/>
      <c r="T1616" s="158"/>
      <c r="U1616" s="158"/>
      <c r="V1616" s="158"/>
      <c r="W1616" s="158"/>
      <c r="X1616" s="158"/>
      <c r="Y1616" s="158"/>
      <c r="Z1616" s="148"/>
      <c r="AA1616" s="148"/>
      <c r="AB1616" s="148"/>
      <c r="AC1616" s="148"/>
      <c r="AD1616" s="148"/>
      <c r="AE1616" s="148"/>
      <c r="AF1616" s="148"/>
      <c r="AG1616" s="148" t="s">
        <v>436</v>
      </c>
      <c r="AH1616" s="148">
        <v>0</v>
      </c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3" x14ac:dyDescent="0.25">
      <c r="A1617" s="155"/>
      <c r="B1617" s="156"/>
      <c r="C1617" s="192" t="s">
        <v>1315</v>
      </c>
      <c r="D1617" s="159"/>
      <c r="E1617" s="160">
        <v>12.1</v>
      </c>
      <c r="F1617" s="158"/>
      <c r="G1617" s="158"/>
      <c r="H1617" s="158"/>
      <c r="I1617" s="158"/>
      <c r="J1617" s="158"/>
      <c r="K1617" s="158"/>
      <c r="L1617" s="158"/>
      <c r="M1617" s="158"/>
      <c r="N1617" s="157"/>
      <c r="O1617" s="157"/>
      <c r="P1617" s="157"/>
      <c r="Q1617" s="157"/>
      <c r="R1617" s="158"/>
      <c r="S1617" s="158"/>
      <c r="T1617" s="158"/>
      <c r="U1617" s="158"/>
      <c r="V1617" s="158"/>
      <c r="W1617" s="158"/>
      <c r="X1617" s="158"/>
      <c r="Y1617" s="158"/>
      <c r="Z1617" s="148"/>
      <c r="AA1617" s="148"/>
      <c r="AB1617" s="148"/>
      <c r="AC1617" s="148"/>
      <c r="AD1617" s="148"/>
      <c r="AE1617" s="148"/>
      <c r="AF1617" s="148"/>
      <c r="AG1617" s="148" t="s">
        <v>436</v>
      </c>
      <c r="AH1617" s="148">
        <v>0</v>
      </c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3" x14ac:dyDescent="0.25">
      <c r="A1618" s="155"/>
      <c r="B1618" s="156"/>
      <c r="C1618" s="192" t="s">
        <v>1860</v>
      </c>
      <c r="D1618" s="159"/>
      <c r="E1618" s="160">
        <v>-1.8</v>
      </c>
      <c r="F1618" s="158"/>
      <c r="G1618" s="158"/>
      <c r="H1618" s="158"/>
      <c r="I1618" s="158"/>
      <c r="J1618" s="158"/>
      <c r="K1618" s="158"/>
      <c r="L1618" s="158"/>
      <c r="M1618" s="158"/>
      <c r="N1618" s="157"/>
      <c r="O1618" s="157"/>
      <c r="P1618" s="157"/>
      <c r="Q1618" s="157"/>
      <c r="R1618" s="158"/>
      <c r="S1618" s="158"/>
      <c r="T1618" s="158"/>
      <c r="U1618" s="158"/>
      <c r="V1618" s="158"/>
      <c r="W1618" s="158"/>
      <c r="X1618" s="158"/>
      <c r="Y1618" s="158"/>
      <c r="Z1618" s="148"/>
      <c r="AA1618" s="148"/>
      <c r="AB1618" s="148"/>
      <c r="AC1618" s="148"/>
      <c r="AD1618" s="148"/>
      <c r="AE1618" s="148"/>
      <c r="AF1618" s="148"/>
      <c r="AG1618" s="148" t="s">
        <v>436</v>
      </c>
      <c r="AH1618" s="148">
        <v>0</v>
      </c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3" x14ac:dyDescent="0.25">
      <c r="A1619" s="155"/>
      <c r="B1619" s="156"/>
      <c r="C1619" s="192" t="s">
        <v>1316</v>
      </c>
      <c r="D1619" s="159"/>
      <c r="E1619" s="160">
        <v>10.9</v>
      </c>
      <c r="F1619" s="158"/>
      <c r="G1619" s="158"/>
      <c r="H1619" s="158"/>
      <c r="I1619" s="158"/>
      <c r="J1619" s="158"/>
      <c r="K1619" s="158"/>
      <c r="L1619" s="158"/>
      <c r="M1619" s="158"/>
      <c r="N1619" s="157"/>
      <c r="O1619" s="157"/>
      <c r="P1619" s="157"/>
      <c r="Q1619" s="157"/>
      <c r="R1619" s="158"/>
      <c r="S1619" s="158"/>
      <c r="T1619" s="158"/>
      <c r="U1619" s="158"/>
      <c r="V1619" s="158"/>
      <c r="W1619" s="158"/>
      <c r="X1619" s="158"/>
      <c r="Y1619" s="158"/>
      <c r="Z1619" s="148"/>
      <c r="AA1619" s="148"/>
      <c r="AB1619" s="148"/>
      <c r="AC1619" s="148"/>
      <c r="AD1619" s="148"/>
      <c r="AE1619" s="148"/>
      <c r="AF1619" s="148"/>
      <c r="AG1619" s="148" t="s">
        <v>436</v>
      </c>
      <c r="AH1619" s="148">
        <v>0</v>
      </c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3" x14ac:dyDescent="0.25">
      <c r="A1620" s="155"/>
      <c r="B1620" s="156"/>
      <c r="C1620" s="192" t="s">
        <v>1814</v>
      </c>
      <c r="D1620" s="159"/>
      <c r="E1620" s="160">
        <v>-0.9</v>
      </c>
      <c r="F1620" s="158"/>
      <c r="G1620" s="158"/>
      <c r="H1620" s="158"/>
      <c r="I1620" s="158"/>
      <c r="J1620" s="158"/>
      <c r="K1620" s="158"/>
      <c r="L1620" s="158"/>
      <c r="M1620" s="158"/>
      <c r="N1620" s="157"/>
      <c r="O1620" s="157"/>
      <c r="P1620" s="157"/>
      <c r="Q1620" s="157"/>
      <c r="R1620" s="158"/>
      <c r="S1620" s="158"/>
      <c r="T1620" s="158"/>
      <c r="U1620" s="158"/>
      <c r="V1620" s="158"/>
      <c r="W1620" s="158"/>
      <c r="X1620" s="158"/>
      <c r="Y1620" s="158"/>
      <c r="Z1620" s="148"/>
      <c r="AA1620" s="148"/>
      <c r="AB1620" s="148"/>
      <c r="AC1620" s="148"/>
      <c r="AD1620" s="148"/>
      <c r="AE1620" s="148"/>
      <c r="AF1620" s="148"/>
      <c r="AG1620" s="148" t="s">
        <v>436</v>
      </c>
      <c r="AH1620" s="148">
        <v>0</v>
      </c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3" x14ac:dyDescent="0.25">
      <c r="A1621" s="155"/>
      <c r="B1621" s="156"/>
      <c r="C1621" s="192" t="s">
        <v>1319</v>
      </c>
      <c r="D1621" s="159"/>
      <c r="E1621" s="160">
        <v>19.95</v>
      </c>
      <c r="F1621" s="158"/>
      <c r="G1621" s="158"/>
      <c r="H1621" s="158"/>
      <c r="I1621" s="158"/>
      <c r="J1621" s="158"/>
      <c r="K1621" s="158"/>
      <c r="L1621" s="158"/>
      <c r="M1621" s="158"/>
      <c r="N1621" s="157"/>
      <c r="O1621" s="157"/>
      <c r="P1621" s="157"/>
      <c r="Q1621" s="157"/>
      <c r="R1621" s="158"/>
      <c r="S1621" s="158"/>
      <c r="T1621" s="158"/>
      <c r="U1621" s="158"/>
      <c r="V1621" s="158"/>
      <c r="W1621" s="158"/>
      <c r="X1621" s="158"/>
      <c r="Y1621" s="158"/>
      <c r="Z1621" s="148"/>
      <c r="AA1621" s="148"/>
      <c r="AB1621" s="148"/>
      <c r="AC1621" s="148"/>
      <c r="AD1621" s="148"/>
      <c r="AE1621" s="148"/>
      <c r="AF1621" s="148"/>
      <c r="AG1621" s="148" t="s">
        <v>436</v>
      </c>
      <c r="AH1621" s="148">
        <v>0</v>
      </c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3" x14ac:dyDescent="0.25">
      <c r="A1622" s="155"/>
      <c r="B1622" s="156"/>
      <c r="C1622" s="192" t="s">
        <v>1852</v>
      </c>
      <c r="D1622" s="159"/>
      <c r="E1622" s="160">
        <v>-0.8</v>
      </c>
      <c r="F1622" s="158"/>
      <c r="G1622" s="158"/>
      <c r="H1622" s="158"/>
      <c r="I1622" s="158"/>
      <c r="J1622" s="158"/>
      <c r="K1622" s="158"/>
      <c r="L1622" s="158"/>
      <c r="M1622" s="158"/>
      <c r="N1622" s="157"/>
      <c r="O1622" s="157"/>
      <c r="P1622" s="157"/>
      <c r="Q1622" s="157"/>
      <c r="R1622" s="158"/>
      <c r="S1622" s="158"/>
      <c r="T1622" s="158"/>
      <c r="U1622" s="158"/>
      <c r="V1622" s="158"/>
      <c r="W1622" s="158"/>
      <c r="X1622" s="158"/>
      <c r="Y1622" s="158"/>
      <c r="Z1622" s="148"/>
      <c r="AA1622" s="148"/>
      <c r="AB1622" s="148"/>
      <c r="AC1622" s="148"/>
      <c r="AD1622" s="148"/>
      <c r="AE1622" s="148"/>
      <c r="AF1622" s="148"/>
      <c r="AG1622" s="148" t="s">
        <v>436</v>
      </c>
      <c r="AH1622" s="148">
        <v>0</v>
      </c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3" x14ac:dyDescent="0.25">
      <c r="A1623" s="155"/>
      <c r="B1623" s="156"/>
      <c r="C1623" s="192" t="s">
        <v>1320</v>
      </c>
      <c r="D1623" s="159"/>
      <c r="E1623" s="160">
        <v>16.600000000000001</v>
      </c>
      <c r="F1623" s="158"/>
      <c r="G1623" s="158"/>
      <c r="H1623" s="158"/>
      <c r="I1623" s="158"/>
      <c r="J1623" s="158"/>
      <c r="K1623" s="158"/>
      <c r="L1623" s="158"/>
      <c r="M1623" s="158"/>
      <c r="N1623" s="157"/>
      <c r="O1623" s="157"/>
      <c r="P1623" s="157"/>
      <c r="Q1623" s="157"/>
      <c r="R1623" s="158"/>
      <c r="S1623" s="158"/>
      <c r="T1623" s="158"/>
      <c r="U1623" s="158"/>
      <c r="V1623" s="158"/>
      <c r="W1623" s="158"/>
      <c r="X1623" s="158"/>
      <c r="Y1623" s="158"/>
      <c r="Z1623" s="148"/>
      <c r="AA1623" s="148"/>
      <c r="AB1623" s="148"/>
      <c r="AC1623" s="148"/>
      <c r="AD1623" s="148"/>
      <c r="AE1623" s="148"/>
      <c r="AF1623" s="148"/>
      <c r="AG1623" s="148" t="s">
        <v>436</v>
      </c>
      <c r="AH1623" s="148">
        <v>0</v>
      </c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3" x14ac:dyDescent="0.25">
      <c r="A1624" s="155"/>
      <c r="B1624" s="156"/>
      <c r="C1624" s="192" t="s">
        <v>1814</v>
      </c>
      <c r="D1624" s="159"/>
      <c r="E1624" s="160">
        <v>-0.9</v>
      </c>
      <c r="F1624" s="158"/>
      <c r="G1624" s="158"/>
      <c r="H1624" s="158"/>
      <c r="I1624" s="158"/>
      <c r="J1624" s="158"/>
      <c r="K1624" s="158"/>
      <c r="L1624" s="158"/>
      <c r="M1624" s="158"/>
      <c r="N1624" s="157"/>
      <c r="O1624" s="157"/>
      <c r="P1624" s="157"/>
      <c r="Q1624" s="157"/>
      <c r="R1624" s="158"/>
      <c r="S1624" s="158"/>
      <c r="T1624" s="158"/>
      <c r="U1624" s="158"/>
      <c r="V1624" s="158"/>
      <c r="W1624" s="158"/>
      <c r="X1624" s="158"/>
      <c r="Y1624" s="158"/>
      <c r="Z1624" s="148"/>
      <c r="AA1624" s="148"/>
      <c r="AB1624" s="148"/>
      <c r="AC1624" s="148"/>
      <c r="AD1624" s="148"/>
      <c r="AE1624" s="148"/>
      <c r="AF1624" s="148"/>
      <c r="AG1624" s="148" t="s">
        <v>436</v>
      </c>
      <c r="AH1624" s="148">
        <v>0</v>
      </c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3" x14ac:dyDescent="0.25">
      <c r="A1625" s="155"/>
      <c r="B1625" s="156"/>
      <c r="C1625" s="192" t="s">
        <v>1321</v>
      </c>
      <c r="D1625" s="159"/>
      <c r="E1625" s="160">
        <v>16.100000000000001</v>
      </c>
      <c r="F1625" s="158"/>
      <c r="G1625" s="158"/>
      <c r="H1625" s="158"/>
      <c r="I1625" s="158"/>
      <c r="J1625" s="158"/>
      <c r="K1625" s="158"/>
      <c r="L1625" s="158"/>
      <c r="M1625" s="158"/>
      <c r="N1625" s="157"/>
      <c r="O1625" s="157"/>
      <c r="P1625" s="157"/>
      <c r="Q1625" s="157"/>
      <c r="R1625" s="158"/>
      <c r="S1625" s="158"/>
      <c r="T1625" s="158"/>
      <c r="U1625" s="158"/>
      <c r="V1625" s="158"/>
      <c r="W1625" s="158"/>
      <c r="X1625" s="158"/>
      <c r="Y1625" s="158"/>
      <c r="Z1625" s="148"/>
      <c r="AA1625" s="148"/>
      <c r="AB1625" s="148"/>
      <c r="AC1625" s="148"/>
      <c r="AD1625" s="148"/>
      <c r="AE1625" s="148"/>
      <c r="AF1625" s="148"/>
      <c r="AG1625" s="148" t="s">
        <v>436</v>
      </c>
      <c r="AH1625" s="148">
        <v>0</v>
      </c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outlineLevel="3" x14ac:dyDescent="0.25">
      <c r="A1626" s="155"/>
      <c r="B1626" s="156"/>
      <c r="C1626" s="192" t="s">
        <v>1813</v>
      </c>
      <c r="D1626" s="159"/>
      <c r="E1626" s="160">
        <v>-1.1000000000000001</v>
      </c>
      <c r="F1626" s="158"/>
      <c r="G1626" s="158"/>
      <c r="H1626" s="158"/>
      <c r="I1626" s="158"/>
      <c r="J1626" s="158"/>
      <c r="K1626" s="158"/>
      <c r="L1626" s="158"/>
      <c r="M1626" s="158"/>
      <c r="N1626" s="157"/>
      <c r="O1626" s="157"/>
      <c r="P1626" s="157"/>
      <c r="Q1626" s="157"/>
      <c r="R1626" s="158"/>
      <c r="S1626" s="158"/>
      <c r="T1626" s="158"/>
      <c r="U1626" s="158"/>
      <c r="V1626" s="158"/>
      <c r="W1626" s="158"/>
      <c r="X1626" s="158"/>
      <c r="Y1626" s="158"/>
      <c r="Z1626" s="148"/>
      <c r="AA1626" s="148"/>
      <c r="AB1626" s="148"/>
      <c r="AC1626" s="148"/>
      <c r="AD1626" s="148"/>
      <c r="AE1626" s="148"/>
      <c r="AF1626" s="148"/>
      <c r="AG1626" s="148" t="s">
        <v>436</v>
      </c>
      <c r="AH1626" s="148">
        <v>0</v>
      </c>
      <c r="AI1626" s="148"/>
      <c r="AJ1626" s="148"/>
      <c r="AK1626" s="148"/>
      <c r="AL1626" s="148"/>
      <c r="AM1626" s="148"/>
      <c r="AN1626" s="148"/>
      <c r="AO1626" s="148"/>
      <c r="AP1626" s="148"/>
      <c r="AQ1626" s="148"/>
      <c r="AR1626" s="148"/>
      <c r="AS1626" s="148"/>
      <c r="AT1626" s="148"/>
      <c r="AU1626" s="148"/>
      <c r="AV1626" s="148"/>
      <c r="AW1626" s="148"/>
      <c r="AX1626" s="148"/>
      <c r="AY1626" s="148"/>
      <c r="AZ1626" s="148"/>
      <c r="BA1626" s="148"/>
      <c r="BB1626" s="148"/>
      <c r="BC1626" s="148"/>
      <c r="BD1626" s="148"/>
      <c r="BE1626" s="148"/>
      <c r="BF1626" s="148"/>
      <c r="BG1626" s="148"/>
      <c r="BH1626" s="148"/>
    </row>
    <row r="1627" spans="1:60" outlineLevel="3" x14ac:dyDescent="0.25">
      <c r="A1627" s="155"/>
      <c r="B1627" s="156"/>
      <c r="C1627" s="192" t="s">
        <v>1322</v>
      </c>
      <c r="D1627" s="159"/>
      <c r="E1627" s="160">
        <v>24.68</v>
      </c>
      <c r="F1627" s="158"/>
      <c r="G1627" s="158"/>
      <c r="H1627" s="158"/>
      <c r="I1627" s="158"/>
      <c r="J1627" s="158"/>
      <c r="K1627" s="158"/>
      <c r="L1627" s="158"/>
      <c r="M1627" s="158"/>
      <c r="N1627" s="157"/>
      <c r="O1627" s="157"/>
      <c r="P1627" s="157"/>
      <c r="Q1627" s="157"/>
      <c r="R1627" s="158"/>
      <c r="S1627" s="158"/>
      <c r="T1627" s="158"/>
      <c r="U1627" s="158"/>
      <c r="V1627" s="158"/>
      <c r="W1627" s="158"/>
      <c r="X1627" s="158"/>
      <c r="Y1627" s="158"/>
      <c r="Z1627" s="148"/>
      <c r="AA1627" s="148"/>
      <c r="AB1627" s="148"/>
      <c r="AC1627" s="148"/>
      <c r="AD1627" s="148"/>
      <c r="AE1627" s="148"/>
      <c r="AF1627" s="148"/>
      <c r="AG1627" s="148" t="s">
        <v>436</v>
      </c>
      <c r="AH1627" s="148">
        <v>0</v>
      </c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3" x14ac:dyDescent="0.25">
      <c r="A1628" s="155"/>
      <c r="B1628" s="156"/>
      <c r="C1628" s="192" t="s">
        <v>1861</v>
      </c>
      <c r="D1628" s="159"/>
      <c r="E1628" s="160">
        <v>-1.7</v>
      </c>
      <c r="F1628" s="158"/>
      <c r="G1628" s="158"/>
      <c r="H1628" s="158"/>
      <c r="I1628" s="158"/>
      <c r="J1628" s="158"/>
      <c r="K1628" s="158"/>
      <c r="L1628" s="158"/>
      <c r="M1628" s="158"/>
      <c r="N1628" s="157"/>
      <c r="O1628" s="157"/>
      <c r="P1628" s="157"/>
      <c r="Q1628" s="157"/>
      <c r="R1628" s="158"/>
      <c r="S1628" s="158"/>
      <c r="T1628" s="158"/>
      <c r="U1628" s="158"/>
      <c r="V1628" s="158"/>
      <c r="W1628" s="158"/>
      <c r="X1628" s="158"/>
      <c r="Y1628" s="158"/>
      <c r="Z1628" s="148"/>
      <c r="AA1628" s="148"/>
      <c r="AB1628" s="148"/>
      <c r="AC1628" s="148"/>
      <c r="AD1628" s="148"/>
      <c r="AE1628" s="148"/>
      <c r="AF1628" s="148"/>
      <c r="AG1628" s="148" t="s">
        <v>436</v>
      </c>
      <c r="AH1628" s="148">
        <v>0</v>
      </c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3" x14ac:dyDescent="0.25">
      <c r="A1629" s="155"/>
      <c r="B1629" s="156"/>
      <c r="C1629" s="192" t="s">
        <v>1323</v>
      </c>
      <c r="D1629" s="159"/>
      <c r="E1629" s="160">
        <v>17.61</v>
      </c>
      <c r="F1629" s="158"/>
      <c r="G1629" s="158"/>
      <c r="H1629" s="158"/>
      <c r="I1629" s="158"/>
      <c r="J1629" s="158"/>
      <c r="K1629" s="158"/>
      <c r="L1629" s="158"/>
      <c r="M1629" s="158"/>
      <c r="N1629" s="157"/>
      <c r="O1629" s="157"/>
      <c r="P1629" s="157"/>
      <c r="Q1629" s="157"/>
      <c r="R1629" s="158"/>
      <c r="S1629" s="158"/>
      <c r="T1629" s="158"/>
      <c r="U1629" s="158"/>
      <c r="V1629" s="158"/>
      <c r="W1629" s="158"/>
      <c r="X1629" s="158"/>
      <c r="Y1629" s="158"/>
      <c r="Z1629" s="148"/>
      <c r="AA1629" s="148"/>
      <c r="AB1629" s="148"/>
      <c r="AC1629" s="148"/>
      <c r="AD1629" s="148"/>
      <c r="AE1629" s="148"/>
      <c r="AF1629" s="148"/>
      <c r="AG1629" s="148" t="s">
        <v>436</v>
      </c>
      <c r="AH1629" s="148">
        <v>0</v>
      </c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3" x14ac:dyDescent="0.25">
      <c r="A1630" s="155"/>
      <c r="B1630" s="156"/>
      <c r="C1630" s="192" t="s">
        <v>1861</v>
      </c>
      <c r="D1630" s="159"/>
      <c r="E1630" s="160">
        <v>-1.7</v>
      </c>
      <c r="F1630" s="158"/>
      <c r="G1630" s="158"/>
      <c r="H1630" s="158"/>
      <c r="I1630" s="158"/>
      <c r="J1630" s="158"/>
      <c r="K1630" s="158"/>
      <c r="L1630" s="158"/>
      <c r="M1630" s="158"/>
      <c r="N1630" s="157"/>
      <c r="O1630" s="157"/>
      <c r="P1630" s="157"/>
      <c r="Q1630" s="157"/>
      <c r="R1630" s="158"/>
      <c r="S1630" s="158"/>
      <c r="T1630" s="158"/>
      <c r="U1630" s="158"/>
      <c r="V1630" s="158"/>
      <c r="W1630" s="158"/>
      <c r="X1630" s="158"/>
      <c r="Y1630" s="158"/>
      <c r="Z1630" s="148"/>
      <c r="AA1630" s="148"/>
      <c r="AB1630" s="148"/>
      <c r="AC1630" s="148"/>
      <c r="AD1630" s="148"/>
      <c r="AE1630" s="148"/>
      <c r="AF1630" s="148"/>
      <c r="AG1630" s="148" t="s">
        <v>436</v>
      </c>
      <c r="AH1630" s="148">
        <v>0</v>
      </c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3" x14ac:dyDescent="0.25">
      <c r="A1631" s="155"/>
      <c r="B1631" s="156"/>
      <c r="C1631" s="194" t="s">
        <v>871</v>
      </c>
      <c r="D1631" s="161"/>
      <c r="E1631" s="162">
        <v>373.65499999999997</v>
      </c>
      <c r="F1631" s="158"/>
      <c r="G1631" s="158"/>
      <c r="H1631" s="158"/>
      <c r="I1631" s="158"/>
      <c r="J1631" s="158"/>
      <c r="K1631" s="158"/>
      <c r="L1631" s="158"/>
      <c r="M1631" s="158"/>
      <c r="N1631" s="157"/>
      <c r="O1631" s="157"/>
      <c r="P1631" s="157"/>
      <c r="Q1631" s="157"/>
      <c r="R1631" s="158"/>
      <c r="S1631" s="158"/>
      <c r="T1631" s="158"/>
      <c r="U1631" s="158"/>
      <c r="V1631" s="158"/>
      <c r="W1631" s="158"/>
      <c r="X1631" s="158"/>
      <c r="Y1631" s="158"/>
      <c r="Z1631" s="148"/>
      <c r="AA1631" s="148"/>
      <c r="AB1631" s="148"/>
      <c r="AC1631" s="148"/>
      <c r="AD1631" s="148"/>
      <c r="AE1631" s="148"/>
      <c r="AF1631" s="148"/>
      <c r="AG1631" s="148" t="s">
        <v>436</v>
      </c>
      <c r="AH1631" s="148">
        <v>1</v>
      </c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3" x14ac:dyDescent="0.25">
      <c r="A1632" s="155"/>
      <c r="B1632" s="156"/>
      <c r="C1632" s="192" t="s">
        <v>1862</v>
      </c>
      <c r="D1632" s="159"/>
      <c r="E1632" s="160"/>
      <c r="F1632" s="158"/>
      <c r="G1632" s="158"/>
      <c r="H1632" s="158"/>
      <c r="I1632" s="158"/>
      <c r="J1632" s="158"/>
      <c r="K1632" s="158"/>
      <c r="L1632" s="158"/>
      <c r="M1632" s="158"/>
      <c r="N1632" s="157"/>
      <c r="O1632" s="157"/>
      <c r="P1632" s="157"/>
      <c r="Q1632" s="157"/>
      <c r="R1632" s="158"/>
      <c r="S1632" s="158"/>
      <c r="T1632" s="158"/>
      <c r="U1632" s="158"/>
      <c r="V1632" s="158"/>
      <c r="W1632" s="158"/>
      <c r="X1632" s="158"/>
      <c r="Y1632" s="158"/>
      <c r="Z1632" s="148"/>
      <c r="AA1632" s="148"/>
      <c r="AB1632" s="148"/>
      <c r="AC1632" s="148"/>
      <c r="AD1632" s="148"/>
      <c r="AE1632" s="148"/>
      <c r="AF1632" s="148"/>
      <c r="AG1632" s="148" t="s">
        <v>436</v>
      </c>
      <c r="AH1632" s="148">
        <v>0</v>
      </c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3" x14ac:dyDescent="0.25">
      <c r="A1633" s="155"/>
      <c r="B1633" s="156"/>
      <c r="C1633" s="192" t="s">
        <v>1214</v>
      </c>
      <c r="D1633" s="159"/>
      <c r="E1633" s="160">
        <v>9.3000000000000007</v>
      </c>
      <c r="F1633" s="158"/>
      <c r="G1633" s="158"/>
      <c r="H1633" s="158"/>
      <c r="I1633" s="158"/>
      <c r="J1633" s="158"/>
      <c r="K1633" s="158"/>
      <c r="L1633" s="158"/>
      <c r="M1633" s="158"/>
      <c r="N1633" s="157"/>
      <c r="O1633" s="157"/>
      <c r="P1633" s="157"/>
      <c r="Q1633" s="157"/>
      <c r="R1633" s="158"/>
      <c r="S1633" s="158"/>
      <c r="T1633" s="158"/>
      <c r="U1633" s="158"/>
      <c r="V1633" s="158"/>
      <c r="W1633" s="158"/>
      <c r="X1633" s="158"/>
      <c r="Y1633" s="158"/>
      <c r="Z1633" s="148"/>
      <c r="AA1633" s="148"/>
      <c r="AB1633" s="148"/>
      <c r="AC1633" s="148"/>
      <c r="AD1633" s="148"/>
      <c r="AE1633" s="148"/>
      <c r="AF1633" s="148"/>
      <c r="AG1633" s="148" t="s">
        <v>436</v>
      </c>
      <c r="AH1633" s="148">
        <v>0</v>
      </c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3" x14ac:dyDescent="0.25">
      <c r="A1634" s="155"/>
      <c r="B1634" s="156"/>
      <c r="C1634" s="192" t="s">
        <v>1852</v>
      </c>
      <c r="D1634" s="159"/>
      <c r="E1634" s="160">
        <v>-0.8</v>
      </c>
      <c r="F1634" s="158"/>
      <c r="G1634" s="158"/>
      <c r="H1634" s="158"/>
      <c r="I1634" s="158"/>
      <c r="J1634" s="158"/>
      <c r="K1634" s="158"/>
      <c r="L1634" s="158"/>
      <c r="M1634" s="158"/>
      <c r="N1634" s="157"/>
      <c r="O1634" s="157"/>
      <c r="P1634" s="157"/>
      <c r="Q1634" s="157"/>
      <c r="R1634" s="158"/>
      <c r="S1634" s="158"/>
      <c r="T1634" s="158"/>
      <c r="U1634" s="158"/>
      <c r="V1634" s="158"/>
      <c r="W1634" s="158"/>
      <c r="X1634" s="158"/>
      <c r="Y1634" s="158"/>
      <c r="Z1634" s="148"/>
      <c r="AA1634" s="148"/>
      <c r="AB1634" s="148"/>
      <c r="AC1634" s="148"/>
      <c r="AD1634" s="148"/>
      <c r="AE1634" s="148"/>
      <c r="AF1634" s="148"/>
      <c r="AG1634" s="148" t="s">
        <v>436</v>
      </c>
      <c r="AH1634" s="148">
        <v>0</v>
      </c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3" x14ac:dyDescent="0.25">
      <c r="A1635" s="155"/>
      <c r="B1635" s="156"/>
      <c r="C1635" s="192" t="s">
        <v>1215</v>
      </c>
      <c r="D1635" s="159"/>
      <c r="E1635" s="160">
        <v>14.25</v>
      </c>
      <c r="F1635" s="158"/>
      <c r="G1635" s="158"/>
      <c r="H1635" s="158"/>
      <c r="I1635" s="158"/>
      <c r="J1635" s="158"/>
      <c r="K1635" s="158"/>
      <c r="L1635" s="158"/>
      <c r="M1635" s="158"/>
      <c r="N1635" s="157"/>
      <c r="O1635" s="157"/>
      <c r="P1635" s="157"/>
      <c r="Q1635" s="157"/>
      <c r="R1635" s="158"/>
      <c r="S1635" s="158"/>
      <c r="T1635" s="158"/>
      <c r="U1635" s="158"/>
      <c r="V1635" s="158"/>
      <c r="W1635" s="158"/>
      <c r="X1635" s="158"/>
      <c r="Y1635" s="158"/>
      <c r="Z1635" s="148"/>
      <c r="AA1635" s="148"/>
      <c r="AB1635" s="148"/>
      <c r="AC1635" s="148"/>
      <c r="AD1635" s="148"/>
      <c r="AE1635" s="148"/>
      <c r="AF1635" s="148"/>
      <c r="AG1635" s="148" t="s">
        <v>436</v>
      </c>
      <c r="AH1635" s="148">
        <v>0</v>
      </c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3" x14ac:dyDescent="0.25">
      <c r="A1636" s="155"/>
      <c r="B1636" s="156"/>
      <c r="C1636" s="192" t="s">
        <v>1858</v>
      </c>
      <c r="D1636" s="159"/>
      <c r="E1636" s="160">
        <v>-1.2</v>
      </c>
      <c r="F1636" s="158"/>
      <c r="G1636" s="158"/>
      <c r="H1636" s="158"/>
      <c r="I1636" s="158"/>
      <c r="J1636" s="158"/>
      <c r="K1636" s="158"/>
      <c r="L1636" s="158"/>
      <c r="M1636" s="158"/>
      <c r="N1636" s="157"/>
      <c r="O1636" s="157"/>
      <c r="P1636" s="157"/>
      <c r="Q1636" s="157"/>
      <c r="R1636" s="158"/>
      <c r="S1636" s="158"/>
      <c r="T1636" s="158"/>
      <c r="U1636" s="158"/>
      <c r="V1636" s="158"/>
      <c r="W1636" s="158"/>
      <c r="X1636" s="158"/>
      <c r="Y1636" s="158"/>
      <c r="Z1636" s="148"/>
      <c r="AA1636" s="148"/>
      <c r="AB1636" s="148"/>
      <c r="AC1636" s="148"/>
      <c r="AD1636" s="148"/>
      <c r="AE1636" s="148"/>
      <c r="AF1636" s="148"/>
      <c r="AG1636" s="148" t="s">
        <v>436</v>
      </c>
      <c r="AH1636" s="148">
        <v>0</v>
      </c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3" x14ac:dyDescent="0.25">
      <c r="A1637" s="155"/>
      <c r="B1637" s="156"/>
      <c r="C1637" s="192" t="s">
        <v>1216</v>
      </c>
      <c r="D1637" s="159"/>
      <c r="E1637" s="160">
        <v>11.17</v>
      </c>
      <c r="F1637" s="158"/>
      <c r="G1637" s="158"/>
      <c r="H1637" s="158"/>
      <c r="I1637" s="158"/>
      <c r="J1637" s="158"/>
      <c r="K1637" s="158"/>
      <c r="L1637" s="158"/>
      <c r="M1637" s="158"/>
      <c r="N1637" s="157"/>
      <c r="O1637" s="157"/>
      <c r="P1637" s="157"/>
      <c r="Q1637" s="157"/>
      <c r="R1637" s="158"/>
      <c r="S1637" s="158"/>
      <c r="T1637" s="158"/>
      <c r="U1637" s="158"/>
      <c r="V1637" s="158"/>
      <c r="W1637" s="158"/>
      <c r="X1637" s="158"/>
      <c r="Y1637" s="158"/>
      <c r="Z1637" s="148"/>
      <c r="AA1637" s="148"/>
      <c r="AB1637" s="148"/>
      <c r="AC1637" s="148"/>
      <c r="AD1637" s="148"/>
      <c r="AE1637" s="148"/>
      <c r="AF1637" s="148"/>
      <c r="AG1637" s="148" t="s">
        <v>436</v>
      </c>
      <c r="AH1637" s="148">
        <v>0</v>
      </c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3" x14ac:dyDescent="0.25">
      <c r="A1638" s="155"/>
      <c r="B1638" s="156"/>
      <c r="C1638" s="192" t="s">
        <v>1863</v>
      </c>
      <c r="D1638" s="159"/>
      <c r="E1638" s="160">
        <v>-1.5</v>
      </c>
      <c r="F1638" s="158"/>
      <c r="G1638" s="158"/>
      <c r="H1638" s="158"/>
      <c r="I1638" s="158"/>
      <c r="J1638" s="158"/>
      <c r="K1638" s="158"/>
      <c r="L1638" s="158"/>
      <c r="M1638" s="158"/>
      <c r="N1638" s="157"/>
      <c r="O1638" s="157"/>
      <c r="P1638" s="157"/>
      <c r="Q1638" s="157"/>
      <c r="R1638" s="158"/>
      <c r="S1638" s="158"/>
      <c r="T1638" s="158"/>
      <c r="U1638" s="158"/>
      <c r="V1638" s="158"/>
      <c r="W1638" s="158"/>
      <c r="X1638" s="158"/>
      <c r="Y1638" s="158"/>
      <c r="Z1638" s="148"/>
      <c r="AA1638" s="148"/>
      <c r="AB1638" s="148"/>
      <c r="AC1638" s="148"/>
      <c r="AD1638" s="148"/>
      <c r="AE1638" s="148"/>
      <c r="AF1638" s="148"/>
      <c r="AG1638" s="148" t="s">
        <v>436</v>
      </c>
      <c r="AH1638" s="148">
        <v>0</v>
      </c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3" x14ac:dyDescent="0.25">
      <c r="A1639" s="155"/>
      <c r="B1639" s="156"/>
      <c r="C1639" s="192" t="s">
        <v>1217</v>
      </c>
      <c r="D1639" s="159"/>
      <c r="E1639" s="160">
        <v>5.6</v>
      </c>
      <c r="F1639" s="158"/>
      <c r="G1639" s="158"/>
      <c r="H1639" s="158"/>
      <c r="I1639" s="158"/>
      <c r="J1639" s="158"/>
      <c r="K1639" s="158"/>
      <c r="L1639" s="158"/>
      <c r="M1639" s="158"/>
      <c r="N1639" s="157"/>
      <c r="O1639" s="157"/>
      <c r="P1639" s="157"/>
      <c r="Q1639" s="157"/>
      <c r="R1639" s="158"/>
      <c r="S1639" s="158"/>
      <c r="T1639" s="158"/>
      <c r="U1639" s="158"/>
      <c r="V1639" s="158"/>
      <c r="W1639" s="158"/>
      <c r="X1639" s="158"/>
      <c r="Y1639" s="158"/>
      <c r="Z1639" s="148"/>
      <c r="AA1639" s="148"/>
      <c r="AB1639" s="148"/>
      <c r="AC1639" s="148"/>
      <c r="AD1639" s="148"/>
      <c r="AE1639" s="148"/>
      <c r="AF1639" s="148"/>
      <c r="AG1639" s="148" t="s">
        <v>436</v>
      </c>
      <c r="AH1639" s="148">
        <v>0</v>
      </c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3" x14ac:dyDescent="0.25">
      <c r="A1640" s="155"/>
      <c r="B1640" s="156"/>
      <c r="C1640" s="192" t="s">
        <v>1854</v>
      </c>
      <c r="D1640" s="159"/>
      <c r="E1640" s="160">
        <v>-0.7</v>
      </c>
      <c r="F1640" s="158"/>
      <c r="G1640" s="158"/>
      <c r="H1640" s="158"/>
      <c r="I1640" s="158"/>
      <c r="J1640" s="158"/>
      <c r="K1640" s="158"/>
      <c r="L1640" s="158"/>
      <c r="M1640" s="158"/>
      <c r="N1640" s="157"/>
      <c r="O1640" s="157"/>
      <c r="P1640" s="157"/>
      <c r="Q1640" s="157"/>
      <c r="R1640" s="158"/>
      <c r="S1640" s="158"/>
      <c r="T1640" s="158"/>
      <c r="U1640" s="158"/>
      <c r="V1640" s="158"/>
      <c r="W1640" s="158"/>
      <c r="X1640" s="158"/>
      <c r="Y1640" s="158"/>
      <c r="Z1640" s="148"/>
      <c r="AA1640" s="148"/>
      <c r="AB1640" s="148"/>
      <c r="AC1640" s="148"/>
      <c r="AD1640" s="148"/>
      <c r="AE1640" s="148"/>
      <c r="AF1640" s="148"/>
      <c r="AG1640" s="148" t="s">
        <v>436</v>
      </c>
      <c r="AH1640" s="148">
        <v>0</v>
      </c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3" x14ac:dyDescent="0.25">
      <c r="A1641" s="155"/>
      <c r="B1641" s="156"/>
      <c r="C1641" s="192" t="s">
        <v>1218</v>
      </c>
      <c r="D1641" s="159"/>
      <c r="E1641" s="160">
        <v>9.82</v>
      </c>
      <c r="F1641" s="158"/>
      <c r="G1641" s="158"/>
      <c r="H1641" s="158"/>
      <c r="I1641" s="158"/>
      <c r="J1641" s="158"/>
      <c r="K1641" s="158"/>
      <c r="L1641" s="158"/>
      <c r="M1641" s="158"/>
      <c r="N1641" s="157"/>
      <c r="O1641" s="157"/>
      <c r="P1641" s="157"/>
      <c r="Q1641" s="157"/>
      <c r="R1641" s="158"/>
      <c r="S1641" s="158"/>
      <c r="T1641" s="158"/>
      <c r="U1641" s="158"/>
      <c r="V1641" s="158"/>
      <c r="W1641" s="158"/>
      <c r="X1641" s="158"/>
      <c r="Y1641" s="158"/>
      <c r="Z1641" s="148"/>
      <c r="AA1641" s="148"/>
      <c r="AB1641" s="148"/>
      <c r="AC1641" s="148"/>
      <c r="AD1641" s="148"/>
      <c r="AE1641" s="148"/>
      <c r="AF1641" s="148"/>
      <c r="AG1641" s="148" t="s">
        <v>436</v>
      </c>
      <c r="AH1641" s="148">
        <v>0</v>
      </c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3" x14ac:dyDescent="0.25">
      <c r="A1642" s="155"/>
      <c r="B1642" s="156"/>
      <c r="C1642" s="192" t="s">
        <v>1863</v>
      </c>
      <c r="D1642" s="159"/>
      <c r="E1642" s="160">
        <v>-1.5</v>
      </c>
      <c r="F1642" s="158"/>
      <c r="G1642" s="158"/>
      <c r="H1642" s="158"/>
      <c r="I1642" s="158"/>
      <c r="J1642" s="158"/>
      <c r="K1642" s="158"/>
      <c r="L1642" s="158"/>
      <c r="M1642" s="158"/>
      <c r="N1642" s="157"/>
      <c r="O1642" s="157"/>
      <c r="P1642" s="157"/>
      <c r="Q1642" s="157"/>
      <c r="R1642" s="158"/>
      <c r="S1642" s="158"/>
      <c r="T1642" s="158"/>
      <c r="U1642" s="158"/>
      <c r="V1642" s="158"/>
      <c r="W1642" s="158"/>
      <c r="X1642" s="158"/>
      <c r="Y1642" s="158"/>
      <c r="Z1642" s="148"/>
      <c r="AA1642" s="148"/>
      <c r="AB1642" s="148"/>
      <c r="AC1642" s="148"/>
      <c r="AD1642" s="148"/>
      <c r="AE1642" s="148"/>
      <c r="AF1642" s="148"/>
      <c r="AG1642" s="148" t="s">
        <v>436</v>
      </c>
      <c r="AH1642" s="148">
        <v>0</v>
      </c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3" x14ac:dyDescent="0.25">
      <c r="A1643" s="155"/>
      <c r="B1643" s="156"/>
      <c r="C1643" s="192" t="s">
        <v>1219</v>
      </c>
      <c r="D1643" s="159"/>
      <c r="E1643" s="160">
        <v>5.76</v>
      </c>
      <c r="F1643" s="158"/>
      <c r="G1643" s="158"/>
      <c r="H1643" s="158"/>
      <c r="I1643" s="158"/>
      <c r="J1643" s="158"/>
      <c r="K1643" s="158"/>
      <c r="L1643" s="158"/>
      <c r="M1643" s="158"/>
      <c r="N1643" s="157"/>
      <c r="O1643" s="157"/>
      <c r="P1643" s="157"/>
      <c r="Q1643" s="157"/>
      <c r="R1643" s="158"/>
      <c r="S1643" s="158"/>
      <c r="T1643" s="158"/>
      <c r="U1643" s="158"/>
      <c r="V1643" s="158"/>
      <c r="W1643" s="158"/>
      <c r="X1643" s="158"/>
      <c r="Y1643" s="158"/>
      <c r="Z1643" s="148"/>
      <c r="AA1643" s="148"/>
      <c r="AB1643" s="148"/>
      <c r="AC1643" s="148"/>
      <c r="AD1643" s="148"/>
      <c r="AE1643" s="148"/>
      <c r="AF1643" s="148"/>
      <c r="AG1643" s="148" t="s">
        <v>436</v>
      </c>
      <c r="AH1643" s="148">
        <v>0</v>
      </c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3" x14ac:dyDescent="0.25">
      <c r="A1644" s="155"/>
      <c r="B1644" s="156"/>
      <c r="C1644" s="192" t="s">
        <v>1854</v>
      </c>
      <c r="D1644" s="159"/>
      <c r="E1644" s="160">
        <v>-0.7</v>
      </c>
      <c r="F1644" s="158"/>
      <c r="G1644" s="158"/>
      <c r="H1644" s="158"/>
      <c r="I1644" s="158"/>
      <c r="J1644" s="158"/>
      <c r="K1644" s="158"/>
      <c r="L1644" s="158"/>
      <c r="M1644" s="158"/>
      <c r="N1644" s="157"/>
      <c r="O1644" s="157"/>
      <c r="P1644" s="157"/>
      <c r="Q1644" s="157"/>
      <c r="R1644" s="158"/>
      <c r="S1644" s="158"/>
      <c r="T1644" s="158"/>
      <c r="U1644" s="158"/>
      <c r="V1644" s="158"/>
      <c r="W1644" s="158"/>
      <c r="X1644" s="158"/>
      <c r="Y1644" s="158"/>
      <c r="Z1644" s="148"/>
      <c r="AA1644" s="148"/>
      <c r="AB1644" s="148"/>
      <c r="AC1644" s="148"/>
      <c r="AD1644" s="148"/>
      <c r="AE1644" s="148"/>
      <c r="AF1644" s="148"/>
      <c r="AG1644" s="148" t="s">
        <v>436</v>
      </c>
      <c r="AH1644" s="148">
        <v>0</v>
      </c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3" x14ac:dyDescent="0.25">
      <c r="A1645" s="155"/>
      <c r="B1645" s="156"/>
      <c r="C1645" s="194" t="s">
        <v>871</v>
      </c>
      <c r="D1645" s="161"/>
      <c r="E1645" s="162">
        <v>49.5</v>
      </c>
      <c r="F1645" s="158"/>
      <c r="G1645" s="158"/>
      <c r="H1645" s="158"/>
      <c r="I1645" s="158"/>
      <c r="J1645" s="158"/>
      <c r="K1645" s="158"/>
      <c r="L1645" s="158"/>
      <c r="M1645" s="158"/>
      <c r="N1645" s="157"/>
      <c r="O1645" s="157"/>
      <c r="P1645" s="157"/>
      <c r="Q1645" s="157"/>
      <c r="R1645" s="158"/>
      <c r="S1645" s="158"/>
      <c r="T1645" s="158"/>
      <c r="U1645" s="158"/>
      <c r="V1645" s="158"/>
      <c r="W1645" s="158"/>
      <c r="X1645" s="158"/>
      <c r="Y1645" s="158"/>
      <c r="Z1645" s="148"/>
      <c r="AA1645" s="148"/>
      <c r="AB1645" s="148"/>
      <c r="AC1645" s="148"/>
      <c r="AD1645" s="148"/>
      <c r="AE1645" s="148"/>
      <c r="AF1645" s="148"/>
      <c r="AG1645" s="148" t="s">
        <v>436</v>
      </c>
      <c r="AH1645" s="148">
        <v>1</v>
      </c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ht="20.399999999999999" outlineLevel="1" x14ac:dyDescent="0.25">
      <c r="A1646" s="175">
        <v>364</v>
      </c>
      <c r="B1646" s="176" t="s">
        <v>1864</v>
      </c>
      <c r="C1646" s="191" t="s">
        <v>1865</v>
      </c>
      <c r="D1646" s="177" t="s">
        <v>485</v>
      </c>
      <c r="E1646" s="178">
        <v>551.15531999999996</v>
      </c>
      <c r="F1646" s="179"/>
      <c r="G1646" s="180">
        <f>ROUND(E1646*F1646,2)</f>
        <v>0</v>
      </c>
      <c r="H1646" s="179"/>
      <c r="I1646" s="180">
        <f>ROUND(E1646*H1646,2)</f>
        <v>0</v>
      </c>
      <c r="J1646" s="179"/>
      <c r="K1646" s="180">
        <f>ROUND(E1646*J1646,2)</f>
        <v>0</v>
      </c>
      <c r="L1646" s="180">
        <v>21</v>
      </c>
      <c r="M1646" s="180">
        <f>G1646*(1+L1646/100)</f>
        <v>0</v>
      </c>
      <c r="N1646" s="178">
        <v>2.8999999999999998E-3</v>
      </c>
      <c r="O1646" s="178">
        <f>ROUND(E1646*N1646,2)</f>
        <v>1.6</v>
      </c>
      <c r="P1646" s="178">
        <v>0</v>
      </c>
      <c r="Q1646" s="178">
        <f>ROUND(E1646*P1646,2)</f>
        <v>0</v>
      </c>
      <c r="R1646" s="180"/>
      <c r="S1646" s="180" t="s">
        <v>560</v>
      </c>
      <c r="T1646" s="181" t="s">
        <v>739</v>
      </c>
      <c r="U1646" s="158">
        <v>0</v>
      </c>
      <c r="V1646" s="158">
        <f>ROUND(E1646*U1646,2)</f>
        <v>0</v>
      </c>
      <c r="W1646" s="158"/>
      <c r="X1646" s="158" t="s">
        <v>1131</v>
      </c>
      <c r="Y1646" s="158" t="s">
        <v>433</v>
      </c>
      <c r="Z1646" s="148"/>
      <c r="AA1646" s="148"/>
      <c r="AB1646" s="148"/>
      <c r="AC1646" s="148"/>
      <c r="AD1646" s="148"/>
      <c r="AE1646" s="148"/>
      <c r="AF1646" s="148"/>
      <c r="AG1646" s="148" t="s">
        <v>1132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2" x14ac:dyDescent="0.25">
      <c r="A1647" s="155"/>
      <c r="B1647" s="156"/>
      <c r="C1647" s="192" t="s">
        <v>1866</v>
      </c>
      <c r="D1647" s="159"/>
      <c r="E1647" s="160">
        <v>508.185</v>
      </c>
      <c r="F1647" s="158"/>
      <c r="G1647" s="158"/>
      <c r="H1647" s="158"/>
      <c r="I1647" s="158"/>
      <c r="J1647" s="158"/>
      <c r="K1647" s="158"/>
      <c r="L1647" s="158"/>
      <c r="M1647" s="158"/>
      <c r="N1647" s="157"/>
      <c r="O1647" s="157"/>
      <c r="P1647" s="157"/>
      <c r="Q1647" s="157"/>
      <c r="R1647" s="158"/>
      <c r="S1647" s="158"/>
      <c r="T1647" s="158"/>
      <c r="U1647" s="158"/>
      <c r="V1647" s="158"/>
      <c r="W1647" s="158"/>
      <c r="X1647" s="158"/>
      <c r="Y1647" s="158"/>
      <c r="Z1647" s="148"/>
      <c r="AA1647" s="148"/>
      <c r="AB1647" s="148"/>
      <c r="AC1647" s="148"/>
      <c r="AD1647" s="148"/>
      <c r="AE1647" s="148"/>
      <c r="AF1647" s="148"/>
      <c r="AG1647" s="148" t="s">
        <v>436</v>
      </c>
      <c r="AH1647" s="148">
        <v>0</v>
      </c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3" x14ac:dyDescent="0.25">
      <c r="A1648" s="155"/>
      <c r="B1648" s="156"/>
      <c r="C1648" s="192" t="s">
        <v>1867</v>
      </c>
      <c r="D1648" s="159"/>
      <c r="E1648" s="160">
        <v>42.970329999999997</v>
      </c>
      <c r="F1648" s="158"/>
      <c r="G1648" s="158"/>
      <c r="H1648" s="158"/>
      <c r="I1648" s="158"/>
      <c r="J1648" s="158"/>
      <c r="K1648" s="158"/>
      <c r="L1648" s="158"/>
      <c r="M1648" s="158"/>
      <c r="N1648" s="157"/>
      <c r="O1648" s="157"/>
      <c r="P1648" s="157"/>
      <c r="Q1648" s="157"/>
      <c r="R1648" s="158"/>
      <c r="S1648" s="158"/>
      <c r="T1648" s="158"/>
      <c r="U1648" s="158"/>
      <c r="V1648" s="158"/>
      <c r="W1648" s="158"/>
      <c r="X1648" s="158"/>
      <c r="Y1648" s="158"/>
      <c r="Z1648" s="148"/>
      <c r="AA1648" s="148"/>
      <c r="AB1648" s="148"/>
      <c r="AC1648" s="148"/>
      <c r="AD1648" s="148"/>
      <c r="AE1648" s="148"/>
      <c r="AF1648" s="148"/>
      <c r="AG1648" s="148" t="s">
        <v>436</v>
      </c>
      <c r="AH1648" s="148">
        <v>0</v>
      </c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ht="20.399999999999999" outlineLevel="1" x14ac:dyDescent="0.25">
      <c r="A1649" s="175">
        <v>365</v>
      </c>
      <c r="B1649" s="176" t="s">
        <v>1868</v>
      </c>
      <c r="C1649" s="191" t="s">
        <v>1869</v>
      </c>
      <c r="D1649" s="177" t="s">
        <v>485</v>
      </c>
      <c r="E1649" s="178">
        <v>37.72</v>
      </c>
      <c r="F1649" s="179"/>
      <c r="G1649" s="180">
        <f>ROUND(E1649*F1649,2)</f>
        <v>0</v>
      </c>
      <c r="H1649" s="179"/>
      <c r="I1649" s="180">
        <f>ROUND(E1649*H1649,2)</f>
        <v>0</v>
      </c>
      <c r="J1649" s="179"/>
      <c r="K1649" s="180">
        <f>ROUND(E1649*J1649,2)</f>
        <v>0</v>
      </c>
      <c r="L1649" s="180">
        <v>21</v>
      </c>
      <c r="M1649" s="180">
        <f>G1649*(1+L1649/100)</f>
        <v>0</v>
      </c>
      <c r="N1649" s="178">
        <v>2.8999999999999998E-3</v>
      </c>
      <c r="O1649" s="178">
        <f>ROUND(E1649*N1649,2)</f>
        <v>0.11</v>
      </c>
      <c r="P1649" s="178">
        <v>0</v>
      </c>
      <c r="Q1649" s="178">
        <f>ROUND(E1649*P1649,2)</f>
        <v>0</v>
      </c>
      <c r="R1649" s="180"/>
      <c r="S1649" s="180" t="s">
        <v>560</v>
      </c>
      <c r="T1649" s="181" t="s">
        <v>739</v>
      </c>
      <c r="U1649" s="158">
        <v>0</v>
      </c>
      <c r="V1649" s="158">
        <f>ROUND(E1649*U1649,2)</f>
        <v>0</v>
      </c>
      <c r="W1649" s="158"/>
      <c r="X1649" s="158" t="s">
        <v>1131</v>
      </c>
      <c r="Y1649" s="158" t="s">
        <v>433</v>
      </c>
      <c r="Z1649" s="148"/>
      <c r="AA1649" s="148"/>
      <c r="AB1649" s="148"/>
      <c r="AC1649" s="148"/>
      <c r="AD1649" s="148"/>
      <c r="AE1649" s="148"/>
      <c r="AF1649" s="148"/>
      <c r="AG1649" s="148" t="s">
        <v>1132</v>
      </c>
      <c r="AH1649" s="148"/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outlineLevel="2" x14ac:dyDescent="0.25">
      <c r="A1650" s="155"/>
      <c r="B1650" s="156"/>
      <c r="C1650" s="192" t="s">
        <v>1870</v>
      </c>
      <c r="D1650" s="159"/>
      <c r="E1650" s="160">
        <v>32.027500000000003</v>
      </c>
      <c r="F1650" s="158"/>
      <c r="G1650" s="158"/>
      <c r="H1650" s="158"/>
      <c r="I1650" s="158"/>
      <c r="J1650" s="158"/>
      <c r="K1650" s="158"/>
      <c r="L1650" s="158"/>
      <c r="M1650" s="158"/>
      <c r="N1650" s="157"/>
      <c r="O1650" s="157"/>
      <c r="P1650" s="157"/>
      <c r="Q1650" s="157"/>
      <c r="R1650" s="158"/>
      <c r="S1650" s="158"/>
      <c r="T1650" s="158"/>
      <c r="U1650" s="158"/>
      <c r="V1650" s="158"/>
      <c r="W1650" s="158"/>
      <c r="X1650" s="158"/>
      <c r="Y1650" s="158"/>
      <c r="Z1650" s="148"/>
      <c r="AA1650" s="148"/>
      <c r="AB1650" s="148"/>
      <c r="AC1650" s="148"/>
      <c r="AD1650" s="148"/>
      <c r="AE1650" s="148"/>
      <c r="AF1650" s="148"/>
      <c r="AG1650" s="148" t="s">
        <v>436</v>
      </c>
      <c r="AH1650" s="148">
        <v>0</v>
      </c>
      <c r="AI1650" s="148"/>
      <c r="AJ1650" s="148"/>
      <c r="AK1650" s="148"/>
      <c r="AL1650" s="148"/>
      <c r="AM1650" s="148"/>
      <c r="AN1650" s="148"/>
      <c r="AO1650" s="148"/>
      <c r="AP1650" s="148"/>
      <c r="AQ1650" s="148"/>
      <c r="AR1650" s="148"/>
      <c r="AS1650" s="148"/>
      <c r="AT1650" s="148"/>
      <c r="AU1650" s="148"/>
      <c r="AV1650" s="148"/>
      <c r="AW1650" s="148"/>
      <c r="AX1650" s="148"/>
      <c r="AY1650" s="148"/>
      <c r="AZ1650" s="148"/>
      <c r="BA1650" s="148"/>
      <c r="BB1650" s="148"/>
      <c r="BC1650" s="148"/>
      <c r="BD1650" s="148"/>
      <c r="BE1650" s="148"/>
      <c r="BF1650" s="148"/>
      <c r="BG1650" s="148"/>
      <c r="BH1650" s="148"/>
    </row>
    <row r="1651" spans="1:60" outlineLevel="3" x14ac:dyDescent="0.25">
      <c r="A1651" s="155"/>
      <c r="B1651" s="156"/>
      <c r="C1651" s="192" t="s">
        <v>1871</v>
      </c>
      <c r="D1651" s="159"/>
      <c r="E1651" s="160">
        <v>5.6924999999999999</v>
      </c>
      <c r="F1651" s="158"/>
      <c r="G1651" s="158"/>
      <c r="H1651" s="158"/>
      <c r="I1651" s="158"/>
      <c r="J1651" s="158"/>
      <c r="K1651" s="158"/>
      <c r="L1651" s="158"/>
      <c r="M1651" s="158"/>
      <c r="N1651" s="157"/>
      <c r="O1651" s="157"/>
      <c r="P1651" s="157"/>
      <c r="Q1651" s="157"/>
      <c r="R1651" s="158"/>
      <c r="S1651" s="158"/>
      <c r="T1651" s="158"/>
      <c r="U1651" s="158"/>
      <c r="V1651" s="158"/>
      <c r="W1651" s="158"/>
      <c r="X1651" s="158"/>
      <c r="Y1651" s="158"/>
      <c r="Z1651" s="148"/>
      <c r="AA1651" s="148"/>
      <c r="AB1651" s="148"/>
      <c r="AC1651" s="148"/>
      <c r="AD1651" s="148"/>
      <c r="AE1651" s="148"/>
      <c r="AF1651" s="148"/>
      <c r="AG1651" s="148" t="s">
        <v>436</v>
      </c>
      <c r="AH1651" s="148">
        <v>0</v>
      </c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ht="30.6" outlineLevel="1" x14ac:dyDescent="0.25">
      <c r="A1652" s="175">
        <v>366</v>
      </c>
      <c r="B1652" s="176" t="s">
        <v>1872</v>
      </c>
      <c r="C1652" s="191" t="s">
        <v>1873</v>
      </c>
      <c r="D1652" s="177" t="s">
        <v>485</v>
      </c>
      <c r="E1652" s="178">
        <v>239.86</v>
      </c>
      <c r="F1652" s="179"/>
      <c r="G1652" s="180">
        <f>ROUND(E1652*F1652,2)</f>
        <v>0</v>
      </c>
      <c r="H1652" s="179"/>
      <c r="I1652" s="180">
        <f>ROUND(E1652*H1652,2)</f>
        <v>0</v>
      </c>
      <c r="J1652" s="179"/>
      <c r="K1652" s="180">
        <f>ROUND(E1652*J1652,2)</f>
        <v>0</v>
      </c>
      <c r="L1652" s="180">
        <v>21</v>
      </c>
      <c r="M1652" s="180">
        <f>G1652*(1+L1652/100)</f>
        <v>0</v>
      </c>
      <c r="N1652" s="178">
        <v>5.1999999999999995E-4</v>
      </c>
      <c r="O1652" s="178">
        <f>ROUND(E1652*N1652,2)</f>
        <v>0.12</v>
      </c>
      <c r="P1652" s="178">
        <v>0</v>
      </c>
      <c r="Q1652" s="178">
        <f>ROUND(E1652*P1652,2)</f>
        <v>0</v>
      </c>
      <c r="R1652" s="180"/>
      <c r="S1652" s="180" t="s">
        <v>560</v>
      </c>
      <c r="T1652" s="181" t="s">
        <v>739</v>
      </c>
      <c r="U1652" s="158">
        <v>0.72499999999999998</v>
      </c>
      <c r="V1652" s="158">
        <f>ROUND(E1652*U1652,2)</f>
        <v>173.9</v>
      </c>
      <c r="W1652" s="158"/>
      <c r="X1652" s="158" t="s">
        <v>432</v>
      </c>
      <c r="Y1652" s="158" t="s">
        <v>433</v>
      </c>
      <c r="Z1652" s="148"/>
      <c r="AA1652" s="148"/>
      <c r="AB1652" s="148"/>
      <c r="AC1652" s="148"/>
      <c r="AD1652" s="148"/>
      <c r="AE1652" s="148"/>
      <c r="AF1652" s="148"/>
      <c r="AG1652" s="148" t="s">
        <v>434</v>
      </c>
      <c r="AH1652" s="148"/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2" x14ac:dyDescent="0.25">
      <c r="A1653" s="155"/>
      <c r="B1653" s="156"/>
      <c r="C1653" s="192" t="s">
        <v>573</v>
      </c>
      <c r="D1653" s="159"/>
      <c r="E1653" s="160"/>
      <c r="F1653" s="158"/>
      <c r="G1653" s="158"/>
      <c r="H1653" s="158"/>
      <c r="I1653" s="158"/>
      <c r="J1653" s="158"/>
      <c r="K1653" s="158"/>
      <c r="L1653" s="158"/>
      <c r="M1653" s="158"/>
      <c r="N1653" s="157"/>
      <c r="O1653" s="157"/>
      <c r="P1653" s="157"/>
      <c r="Q1653" s="157"/>
      <c r="R1653" s="158"/>
      <c r="S1653" s="158"/>
      <c r="T1653" s="158"/>
      <c r="U1653" s="158"/>
      <c r="V1653" s="158"/>
      <c r="W1653" s="158"/>
      <c r="X1653" s="158"/>
      <c r="Y1653" s="158"/>
      <c r="Z1653" s="148"/>
      <c r="AA1653" s="148"/>
      <c r="AB1653" s="148"/>
      <c r="AC1653" s="148"/>
      <c r="AD1653" s="148"/>
      <c r="AE1653" s="148"/>
      <c r="AF1653" s="148"/>
      <c r="AG1653" s="148" t="s">
        <v>436</v>
      </c>
      <c r="AH1653" s="148">
        <v>0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25">
      <c r="A1654" s="155"/>
      <c r="B1654" s="156"/>
      <c r="C1654" s="192" t="s">
        <v>1055</v>
      </c>
      <c r="D1654" s="159"/>
      <c r="E1654" s="160"/>
      <c r="F1654" s="158"/>
      <c r="G1654" s="158"/>
      <c r="H1654" s="158"/>
      <c r="I1654" s="158"/>
      <c r="J1654" s="158"/>
      <c r="K1654" s="158"/>
      <c r="L1654" s="158"/>
      <c r="M1654" s="158"/>
      <c r="N1654" s="157"/>
      <c r="O1654" s="157"/>
      <c r="P1654" s="157"/>
      <c r="Q1654" s="157"/>
      <c r="R1654" s="158"/>
      <c r="S1654" s="158"/>
      <c r="T1654" s="158"/>
      <c r="U1654" s="158"/>
      <c r="V1654" s="158"/>
      <c r="W1654" s="158"/>
      <c r="X1654" s="158"/>
      <c r="Y1654" s="158"/>
      <c r="Z1654" s="148"/>
      <c r="AA1654" s="148"/>
      <c r="AB1654" s="148"/>
      <c r="AC1654" s="148"/>
      <c r="AD1654" s="148"/>
      <c r="AE1654" s="148"/>
      <c r="AF1654" s="148"/>
      <c r="AG1654" s="148" t="s">
        <v>436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3" x14ac:dyDescent="0.25">
      <c r="A1655" s="155"/>
      <c r="B1655" s="156"/>
      <c r="C1655" s="192" t="s">
        <v>1056</v>
      </c>
      <c r="D1655" s="159"/>
      <c r="E1655" s="160">
        <v>121.84</v>
      </c>
      <c r="F1655" s="158"/>
      <c r="G1655" s="158"/>
      <c r="H1655" s="158"/>
      <c r="I1655" s="158"/>
      <c r="J1655" s="158"/>
      <c r="K1655" s="158"/>
      <c r="L1655" s="158"/>
      <c r="M1655" s="158"/>
      <c r="N1655" s="157"/>
      <c r="O1655" s="157"/>
      <c r="P1655" s="157"/>
      <c r="Q1655" s="157"/>
      <c r="R1655" s="158"/>
      <c r="S1655" s="158"/>
      <c r="T1655" s="158"/>
      <c r="U1655" s="158"/>
      <c r="V1655" s="158"/>
      <c r="W1655" s="158"/>
      <c r="X1655" s="158"/>
      <c r="Y1655" s="158"/>
      <c r="Z1655" s="148"/>
      <c r="AA1655" s="148"/>
      <c r="AB1655" s="148"/>
      <c r="AC1655" s="148"/>
      <c r="AD1655" s="148"/>
      <c r="AE1655" s="148"/>
      <c r="AF1655" s="148"/>
      <c r="AG1655" s="148" t="s">
        <v>436</v>
      </c>
      <c r="AH1655" s="148">
        <v>0</v>
      </c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3" x14ac:dyDescent="0.25">
      <c r="A1656" s="155"/>
      <c r="B1656" s="156"/>
      <c r="C1656" s="192" t="s">
        <v>1057</v>
      </c>
      <c r="D1656" s="159"/>
      <c r="E1656" s="160">
        <v>16.18</v>
      </c>
      <c r="F1656" s="158"/>
      <c r="G1656" s="158"/>
      <c r="H1656" s="158"/>
      <c r="I1656" s="158"/>
      <c r="J1656" s="158"/>
      <c r="K1656" s="158"/>
      <c r="L1656" s="158"/>
      <c r="M1656" s="158"/>
      <c r="N1656" s="157"/>
      <c r="O1656" s="157"/>
      <c r="P1656" s="157"/>
      <c r="Q1656" s="157"/>
      <c r="R1656" s="158"/>
      <c r="S1656" s="158"/>
      <c r="T1656" s="158"/>
      <c r="U1656" s="158"/>
      <c r="V1656" s="158"/>
      <c r="W1656" s="158"/>
      <c r="X1656" s="158"/>
      <c r="Y1656" s="158"/>
      <c r="Z1656" s="148"/>
      <c r="AA1656" s="148"/>
      <c r="AB1656" s="148"/>
      <c r="AC1656" s="148"/>
      <c r="AD1656" s="148"/>
      <c r="AE1656" s="148"/>
      <c r="AF1656" s="148"/>
      <c r="AG1656" s="148" t="s">
        <v>436</v>
      </c>
      <c r="AH1656" s="148">
        <v>0</v>
      </c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3" x14ac:dyDescent="0.25">
      <c r="A1657" s="155"/>
      <c r="B1657" s="156"/>
      <c r="C1657" s="192" t="s">
        <v>1058</v>
      </c>
      <c r="D1657" s="159"/>
      <c r="E1657" s="160">
        <v>25.88</v>
      </c>
      <c r="F1657" s="158"/>
      <c r="G1657" s="158"/>
      <c r="H1657" s="158"/>
      <c r="I1657" s="158"/>
      <c r="J1657" s="158"/>
      <c r="K1657" s="158"/>
      <c r="L1657" s="158"/>
      <c r="M1657" s="158"/>
      <c r="N1657" s="157"/>
      <c r="O1657" s="157"/>
      <c r="P1657" s="157"/>
      <c r="Q1657" s="157"/>
      <c r="R1657" s="158"/>
      <c r="S1657" s="158"/>
      <c r="T1657" s="158"/>
      <c r="U1657" s="158"/>
      <c r="V1657" s="158"/>
      <c r="W1657" s="158"/>
      <c r="X1657" s="158"/>
      <c r="Y1657" s="158"/>
      <c r="Z1657" s="148"/>
      <c r="AA1657" s="148"/>
      <c r="AB1657" s="148"/>
      <c r="AC1657" s="148"/>
      <c r="AD1657" s="148"/>
      <c r="AE1657" s="148"/>
      <c r="AF1657" s="148"/>
      <c r="AG1657" s="148" t="s">
        <v>436</v>
      </c>
      <c r="AH1657" s="148">
        <v>0</v>
      </c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3" x14ac:dyDescent="0.25">
      <c r="A1658" s="155"/>
      <c r="B1658" s="156"/>
      <c r="C1658" s="192" t="s">
        <v>1059</v>
      </c>
      <c r="D1658" s="159"/>
      <c r="E1658" s="160">
        <v>26.17</v>
      </c>
      <c r="F1658" s="158"/>
      <c r="G1658" s="158"/>
      <c r="H1658" s="158"/>
      <c r="I1658" s="158"/>
      <c r="J1658" s="158"/>
      <c r="K1658" s="158"/>
      <c r="L1658" s="158"/>
      <c r="M1658" s="158"/>
      <c r="N1658" s="157"/>
      <c r="O1658" s="157"/>
      <c r="P1658" s="157"/>
      <c r="Q1658" s="157"/>
      <c r="R1658" s="158"/>
      <c r="S1658" s="158"/>
      <c r="T1658" s="158"/>
      <c r="U1658" s="158"/>
      <c r="V1658" s="158"/>
      <c r="W1658" s="158"/>
      <c r="X1658" s="158"/>
      <c r="Y1658" s="158"/>
      <c r="Z1658" s="148"/>
      <c r="AA1658" s="148"/>
      <c r="AB1658" s="148"/>
      <c r="AC1658" s="148"/>
      <c r="AD1658" s="148"/>
      <c r="AE1658" s="148"/>
      <c r="AF1658" s="148"/>
      <c r="AG1658" s="148" t="s">
        <v>436</v>
      </c>
      <c r="AH1658" s="148">
        <v>0</v>
      </c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3" x14ac:dyDescent="0.25">
      <c r="A1659" s="155"/>
      <c r="B1659" s="156"/>
      <c r="C1659" s="192" t="s">
        <v>1060</v>
      </c>
      <c r="D1659" s="159"/>
      <c r="E1659" s="160">
        <v>17.46</v>
      </c>
      <c r="F1659" s="158"/>
      <c r="G1659" s="158"/>
      <c r="H1659" s="158"/>
      <c r="I1659" s="158"/>
      <c r="J1659" s="158"/>
      <c r="K1659" s="158"/>
      <c r="L1659" s="158"/>
      <c r="M1659" s="158"/>
      <c r="N1659" s="157"/>
      <c r="O1659" s="157"/>
      <c r="P1659" s="157"/>
      <c r="Q1659" s="157"/>
      <c r="R1659" s="158"/>
      <c r="S1659" s="158"/>
      <c r="T1659" s="158"/>
      <c r="U1659" s="158"/>
      <c r="V1659" s="158"/>
      <c r="W1659" s="158"/>
      <c r="X1659" s="158"/>
      <c r="Y1659" s="158"/>
      <c r="Z1659" s="148"/>
      <c r="AA1659" s="148"/>
      <c r="AB1659" s="148"/>
      <c r="AC1659" s="148"/>
      <c r="AD1659" s="148"/>
      <c r="AE1659" s="148"/>
      <c r="AF1659" s="148"/>
      <c r="AG1659" s="148" t="s">
        <v>436</v>
      </c>
      <c r="AH1659" s="148">
        <v>0</v>
      </c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3" x14ac:dyDescent="0.25">
      <c r="A1660" s="155"/>
      <c r="B1660" s="156"/>
      <c r="C1660" s="192" t="s">
        <v>1061</v>
      </c>
      <c r="D1660" s="159"/>
      <c r="E1660" s="160">
        <v>32.33</v>
      </c>
      <c r="F1660" s="158"/>
      <c r="G1660" s="158"/>
      <c r="H1660" s="158"/>
      <c r="I1660" s="158"/>
      <c r="J1660" s="158"/>
      <c r="K1660" s="158"/>
      <c r="L1660" s="158"/>
      <c r="M1660" s="158"/>
      <c r="N1660" s="157"/>
      <c r="O1660" s="157"/>
      <c r="P1660" s="157"/>
      <c r="Q1660" s="157"/>
      <c r="R1660" s="158"/>
      <c r="S1660" s="158"/>
      <c r="T1660" s="158"/>
      <c r="U1660" s="158"/>
      <c r="V1660" s="158"/>
      <c r="W1660" s="158"/>
      <c r="X1660" s="158"/>
      <c r="Y1660" s="158"/>
      <c r="Z1660" s="148"/>
      <c r="AA1660" s="148"/>
      <c r="AB1660" s="148"/>
      <c r="AC1660" s="148"/>
      <c r="AD1660" s="148"/>
      <c r="AE1660" s="148"/>
      <c r="AF1660" s="148"/>
      <c r="AG1660" s="148" t="s">
        <v>436</v>
      </c>
      <c r="AH1660" s="148">
        <v>0</v>
      </c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ht="30.6" outlineLevel="1" x14ac:dyDescent="0.25">
      <c r="A1661" s="175">
        <v>367</v>
      </c>
      <c r="B1661" s="176" t="s">
        <v>1874</v>
      </c>
      <c r="C1661" s="191" t="s">
        <v>1875</v>
      </c>
      <c r="D1661" s="177" t="s">
        <v>738</v>
      </c>
      <c r="E1661" s="178">
        <v>134.035</v>
      </c>
      <c r="F1661" s="179"/>
      <c r="G1661" s="180">
        <f>ROUND(E1661*F1661,2)</f>
        <v>0</v>
      </c>
      <c r="H1661" s="179"/>
      <c r="I1661" s="180">
        <f>ROUND(E1661*H1661,2)</f>
        <v>0</v>
      </c>
      <c r="J1661" s="179"/>
      <c r="K1661" s="180">
        <f>ROUND(E1661*J1661,2)</f>
        <v>0</v>
      </c>
      <c r="L1661" s="180">
        <v>21</v>
      </c>
      <c r="M1661" s="180">
        <f>G1661*(1+L1661/100)</f>
        <v>0</v>
      </c>
      <c r="N1661" s="178">
        <v>5.1999999999999995E-4</v>
      </c>
      <c r="O1661" s="178">
        <f>ROUND(E1661*N1661,2)</f>
        <v>7.0000000000000007E-2</v>
      </c>
      <c r="P1661" s="178">
        <v>0</v>
      </c>
      <c r="Q1661" s="178">
        <f>ROUND(E1661*P1661,2)</f>
        <v>0</v>
      </c>
      <c r="R1661" s="180"/>
      <c r="S1661" s="180" t="s">
        <v>560</v>
      </c>
      <c r="T1661" s="181" t="s">
        <v>739</v>
      </c>
      <c r="U1661" s="158">
        <v>0.72499999999999998</v>
      </c>
      <c r="V1661" s="158">
        <f>ROUND(E1661*U1661,2)</f>
        <v>97.18</v>
      </c>
      <c r="W1661" s="158"/>
      <c r="X1661" s="158" t="s">
        <v>432</v>
      </c>
      <c r="Y1661" s="158" t="s">
        <v>433</v>
      </c>
      <c r="Z1661" s="148"/>
      <c r="AA1661" s="148"/>
      <c r="AB1661" s="148"/>
      <c r="AC1661" s="148"/>
      <c r="AD1661" s="148"/>
      <c r="AE1661" s="148"/>
      <c r="AF1661" s="148"/>
      <c r="AG1661" s="148" t="s">
        <v>434</v>
      </c>
      <c r="AH1661" s="148"/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2" x14ac:dyDescent="0.25">
      <c r="A1662" s="155"/>
      <c r="B1662" s="156"/>
      <c r="C1662" s="192" t="s">
        <v>573</v>
      </c>
      <c r="D1662" s="159"/>
      <c r="E1662" s="160"/>
      <c r="F1662" s="158"/>
      <c r="G1662" s="158"/>
      <c r="H1662" s="158"/>
      <c r="I1662" s="158"/>
      <c r="J1662" s="158"/>
      <c r="K1662" s="158"/>
      <c r="L1662" s="158"/>
      <c r="M1662" s="158"/>
      <c r="N1662" s="157"/>
      <c r="O1662" s="157"/>
      <c r="P1662" s="157"/>
      <c r="Q1662" s="157"/>
      <c r="R1662" s="158"/>
      <c r="S1662" s="158"/>
      <c r="T1662" s="158"/>
      <c r="U1662" s="158"/>
      <c r="V1662" s="158"/>
      <c r="W1662" s="158"/>
      <c r="X1662" s="158"/>
      <c r="Y1662" s="158"/>
      <c r="Z1662" s="148"/>
      <c r="AA1662" s="148"/>
      <c r="AB1662" s="148"/>
      <c r="AC1662" s="148"/>
      <c r="AD1662" s="148"/>
      <c r="AE1662" s="148"/>
      <c r="AF1662" s="148"/>
      <c r="AG1662" s="148" t="s">
        <v>436</v>
      </c>
      <c r="AH1662" s="148">
        <v>0</v>
      </c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3" x14ac:dyDescent="0.25">
      <c r="A1663" s="155"/>
      <c r="B1663" s="156"/>
      <c r="C1663" s="192" t="s">
        <v>1055</v>
      </c>
      <c r="D1663" s="159"/>
      <c r="E1663" s="160"/>
      <c r="F1663" s="158"/>
      <c r="G1663" s="158"/>
      <c r="H1663" s="158"/>
      <c r="I1663" s="158"/>
      <c r="J1663" s="158"/>
      <c r="K1663" s="158"/>
      <c r="L1663" s="158"/>
      <c r="M1663" s="158"/>
      <c r="N1663" s="157"/>
      <c r="O1663" s="157"/>
      <c r="P1663" s="157"/>
      <c r="Q1663" s="157"/>
      <c r="R1663" s="158"/>
      <c r="S1663" s="158"/>
      <c r="T1663" s="158"/>
      <c r="U1663" s="158"/>
      <c r="V1663" s="158"/>
      <c r="W1663" s="158"/>
      <c r="X1663" s="158"/>
      <c r="Y1663" s="158"/>
      <c r="Z1663" s="148"/>
      <c r="AA1663" s="148"/>
      <c r="AB1663" s="148"/>
      <c r="AC1663" s="148"/>
      <c r="AD1663" s="148"/>
      <c r="AE1663" s="148"/>
      <c r="AF1663" s="148"/>
      <c r="AG1663" s="148" t="s">
        <v>436</v>
      </c>
      <c r="AH1663" s="148">
        <v>0</v>
      </c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3" x14ac:dyDescent="0.25">
      <c r="A1664" s="155"/>
      <c r="B1664" s="156"/>
      <c r="C1664" s="192" t="s">
        <v>1295</v>
      </c>
      <c r="D1664" s="159"/>
      <c r="E1664" s="160">
        <v>46.734999999999999</v>
      </c>
      <c r="F1664" s="158"/>
      <c r="G1664" s="158"/>
      <c r="H1664" s="158"/>
      <c r="I1664" s="158"/>
      <c r="J1664" s="158"/>
      <c r="K1664" s="158"/>
      <c r="L1664" s="158"/>
      <c r="M1664" s="158"/>
      <c r="N1664" s="157"/>
      <c r="O1664" s="157"/>
      <c r="P1664" s="157"/>
      <c r="Q1664" s="157"/>
      <c r="R1664" s="158"/>
      <c r="S1664" s="158"/>
      <c r="T1664" s="158"/>
      <c r="U1664" s="158"/>
      <c r="V1664" s="158"/>
      <c r="W1664" s="158"/>
      <c r="X1664" s="158"/>
      <c r="Y1664" s="158"/>
      <c r="Z1664" s="148"/>
      <c r="AA1664" s="148"/>
      <c r="AB1664" s="148"/>
      <c r="AC1664" s="148"/>
      <c r="AD1664" s="148"/>
      <c r="AE1664" s="148"/>
      <c r="AF1664" s="148"/>
      <c r="AG1664" s="148" t="s">
        <v>436</v>
      </c>
      <c r="AH1664" s="148">
        <v>0</v>
      </c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3" x14ac:dyDescent="0.25">
      <c r="A1665" s="155"/>
      <c r="B1665" s="156"/>
      <c r="C1665" s="192" t="s">
        <v>1876</v>
      </c>
      <c r="D1665" s="159"/>
      <c r="E1665" s="160">
        <v>-4.0999999999999996</v>
      </c>
      <c r="F1665" s="158"/>
      <c r="G1665" s="158"/>
      <c r="H1665" s="158"/>
      <c r="I1665" s="158"/>
      <c r="J1665" s="158"/>
      <c r="K1665" s="158"/>
      <c r="L1665" s="158"/>
      <c r="M1665" s="158"/>
      <c r="N1665" s="157"/>
      <c r="O1665" s="157"/>
      <c r="P1665" s="157"/>
      <c r="Q1665" s="157"/>
      <c r="R1665" s="158"/>
      <c r="S1665" s="158"/>
      <c r="T1665" s="158"/>
      <c r="U1665" s="158"/>
      <c r="V1665" s="158"/>
      <c r="W1665" s="158"/>
      <c r="X1665" s="158"/>
      <c r="Y1665" s="158"/>
      <c r="Z1665" s="148"/>
      <c r="AA1665" s="148"/>
      <c r="AB1665" s="148"/>
      <c r="AC1665" s="148"/>
      <c r="AD1665" s="148"/>
      <c r="AE1665" s="148"/>
      <c r="AF1665" s="148"/>
      <c r="AG1665" s="148" t="s">
        <v>436</v>
      </c>
      <c r="AH1665" s="148">
        <v>0</v>
      </c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3" x14ac:dyDescent="0.25">
      <c r="A1666" s="155"/>
      <c r="B1666" s="156"/>
      <c r="C1666" s="192" t="s">
        <v>1298</v>
      </c>
      <c r="D1666" s="159"/>
      <c r="E1666" s="160">
        <v>16.399999999999999</v>
      </c>
      <c r="F1666" s="158"/>
      <c r="G1666" s="158"/>
      <c r="H1666" s="158"/>
      <c r="I1666" s="158"/>
      <c r="J1666" s="158"/>
      <c r="K1666" s="158"/>
      <c r="L1666" s="158"/>
      <c r="M1666" s="158"/>
      <c r="N1666" s="157"/>
      <c r="O1666" s="157"/>
      <c r="P1666" s="157"/>
      <c r="Q1666" s="157"/>
      <c r="R1666" s="158"/>
      <c r="S1666" s="158"/>
      <c r="T1666" s="158"/>
      <c r="U1666" s="158"/>
      <c r="V1666" s="158"/>
      <c r="W1666" s="158"/>
      <c r="X1666" s="158"/>
      <c r="Y1666" s="158"/>
      <c r="Z1666" s="148"/>
      <c r="AA1666" s="148"/>
      <c r="AB1666" s="148"/>
      <c r="AC1666" s="148"/>
      <c r="AD1666" s="148"/>
      <c r="AE1666" s="148"/>
      <c r="AF1666" s="148"/>
      <c r="AG1666" s="148" t="s">
        <v>436</v>
      </c>
      <c r="AH1666" s="148">
        <v>0</v>
      </c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3" x14ac:dyDescent="0.25">
      <c r="A1667" s="155"/>
      <c r="B1667" s="156"/>
      <c r="C1667" s="192" t="s">
        <v>1858</v>
      </c>
      <c r="D1667" s="159"/>
      <c r="E1667" s="160">
        <v>-1.2</v>
      </c>
      <c r="F1667" s="158"/>
      <c r="G1667" s="158"/>
      <c r="H1667" s="158"/>
      <c r="I1667" s="158"/>
      <c r="J1667" s="158"/>
      <c r="K1667" s="158"/>
      <c r="L1667" s="158"/>
      <c r="M1667" s="158"/>
      <c r="N1667" s="157"/>
      <c r="O1667" s="157"/>
      <c r="P1667" s="157"/>
      <c r="Q1667" s="157"/>
      <c r="R1667" s="158"/>
      <c r="S1667" s="158"/>
      <c r="T1667" s="158"/>
      <c r="U1667" s="158"/>
      <c r="V1667" s="158"/>
      <c r="W1667" s="158"/>
      <c r="X1667" s="158"/>
      <c r="Y1667" s="158"/>
      <c r="Z1667" s="148"/>
      <c r="AA1667" s="148"/>
      <c r="AB1667" s="148"/>
      <c r="AC1667" s="148"/>
      <c r="AD1667" s="148"/>
      <c r="AE1667" s="148"/>
      <c r="AF1667" s="148"/>
      <c r="AG1667" s="148" t="s">
        <v>436</v>
      </c>
      <c r="AH1667" s="148">
        <v>0</v>
      </c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3" x14ac:dyDescent="0.25">
      <c r="A1668" s="155"/>
      <c r="B1668" s="156"/>
      <c r="C1668" s="192" t="s">
        <v>1304</v>
      </c>
      <c r="D1668" s="159"/>
      <c r="E1668" s="160">
        <v>20.75</v>
      </c>
      <c r="F1668" s="158"/>
      <c r="G1668" s="158"/>
      <c r="H1668" s="158"/>
      <c r="I1668" s="158"/>
      <c r="J1668" s="158"/>
      <c r="K1668" s="158"/>
      <c r="L1668" s="158"/>
      <c r="M1668" s="158"/>
      <c r="N1668" s="157"/>
      <c r="O1668" s="157"/>
      <c r="P1668" s="157"/>
      <c r="Q1668" s="157"/>
      <c r="R1668" s="158"/>
      <c r="S1668" s="158"/>
      <c r="T1668" s="158"/>
      <c r="U1668" s="158"/>
      <c r="V1668" s="158"/>
      <c r="W1668" s="158"/>
      <c r="X1668" s="158"/>
      <c r="Y1668" s="158"/>
      <c r="Z1668" s="148"/>
      <c r="AA1668" s="148"/>
      <c r="AB1668" s="148"/>
      <c r="AC1668" s="148"/>
      <c r="AD1668" s="148"/>
      <c r="AE1668" s="148"/>
      <c r="AF1668" s="148"/>
      <c r="AG1668" s="148" t="s">
        <v>436</v>
      </c>
      <c r="AH1668" s="148">
        <v>0</v>
      </c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3" x14ac:dyDescent="0.25">
      <c r="A1669" s="155"/>
      <c r="B1669" s="156"/>
      <c r="C1669" s="192" t="s">
        <v>1858</v>
      </c>
      <c r="D1669" s="159"/>
      <c r="E1669" s="160">
        <v>-1.2</v>
      </c>
      <c r="F1669" s="158"/>
      <c r="G1669" s="158"/>
      <c r="H1669" s="158"/>
      <c r="I1669" s="158"/>
      <c r="J1669" s="158"/>
      <c r="K1669" s="158"/>
      <c r="L1669" s="158"/>
      <c r="M1669" s="158"/>
      <c r="N1669" s="157"/>
      <c r="O1669" s="157"/>
      <c r="P1669" s="157"/>
      <c r="Q1669" s="157"/>
      <c r="R1669" s="158"/>
      <c r="S1669" s="158"/>
      <c r="T1669" s="158"/>
      <c r="U1669" s="158"/>
      <c r="V1669" s="158"/>
      <c r="W1669" s="158"/>
      <c r="X1669" s="158"/>
      <c r="Y1669" s="158"/>
      <c r="Z1669" s="148"/>
      <c r="AA1669" s="148"/>
      <c r="AB1669" s="148"/>
      <c r="AC1669" s="148"/>
      <c r="AD1669" s="148"/>
      <c r="AE1669" s="148"/>
      <c r="AF1669" s="148"/>
      <c r="AG1669" s="148" t="s">
        <v>436</v>
      </c>
      <c r="AH1669" s="148">
        <v>0</v>
      </c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3" x14ac:dyDescent="0.25">
      <c r="A1670" s="155"/>
      <c r="B1670" s="156"/>
      <c r="C1670" s="192" t="s">
        <v>1305</v>
      </c>
      <c r="D1670" s="159"/>
      <c r="E1670" s="160">
        <v>20.75</v>
      </c>
      <c r="F1670" s="158"/>
      <c r="G1670" s="158"/>
      <c r="H1670" s="158"/>
      <c r="I1670" s="158"/>
      <c r="J1670" s="158"/>
      <c r="K1670" s="158"/>
      <c r="L1670" s="158"/>
      <c r="M1670" s="158"/>
      <c r="N1670" s="157"/>
      <c r="O1670" s="157"/>
      <c r="P1670" s="157"/>
      <c r="Q1670" s="157"/>
      <c r="R1670" s="158"/>
      <c r="S1670" s="158"/>
      <c r="T1670" s="158"/>
      <c r="U1670" s="158"/>
      <c r="V1670" s="158"/>
      <c r="W1670" s="158"/>
      <c r="X1670" s="158"/>
      <c r="Y1670" s="158"/>
      <c r="Z1670" s="148"/>
      <c r="AA1670" s="148"/>
      <c r="AB1670" s="148"/>
      <c r="AC1670" s="148"/>
      <c r="AD1670" s="148"/>
      <c r="AE1670" s="148"/>
      <c r="AF1670" s="148"/>
      <c r="AG1670" s="148" t="s">
        <v>436</v>
      </c>
      <c r="AH1670" s="148">
        <v>0</v>
      </c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3" x14ac:dyDescent="0.25">
      <c r="A1671" s="155"/>
      <c r="B1671" s="156"/>
      <c r="C1671" s="192" t="s">
        <v>1858</v>
      </c>
      <c r="D1671" s="159"/>
      <c r="E1671" s="160">
        <v>-1.2</v>
      </c>
      <c r="F1671" s="158"/>
      <c r="G1671" s="158"/>
      <c r="H1671" s="158"/>
      <c r="I1671" s="158"/>
      <c r="J1671" s="158"/>
      <c r="K1671" s="158"/>
      <c r="L1671" s="158"/>
      <c r="M1671" s="158"/>
      <c r="N1671" s="157"/>
      <c r="O1671" s="157"/>
      <c r="P1671" s="157"/>
      <c r="Q1671" s="157"/>
      <c r="R1671" s="158"/>
      <c r="S1671" s="158"/>
      <c r="T1671" s="158"/>
      <c r="U1671" s="158"/>
      <c r="V1671" s="158"/>
      <c r="W1671" s="158"/>
      <c r="X1671" s="158"/>
      <c r="Y1671" s="158"/>
      <c r="Z1671" s="148"/>
      <c r="AA1671" s="148"/>
      <c r="AB1671" s="148"/>
      <c r="AC1671" s="148"/>
      <c r="AD1671" s="148"/>
      <c r="AE1671" s="148"/>
      <c r="AF1671" s="148"/>
      <c r="AG1671" s="148" t="s">
        <v>436</v>
      </c>
      <c r="AH1671" s="148">
        <v>0</v>
      </c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3" x14ac:dyDescent="0.25">
      <c r="A1672" s="155"/>
      <c r="B1672" s="156"/>
      <c r="C1672" s="192" t="s">
        <v>1306</v>
      </c>
      <c r="D1672" s="159"/>
      <c r="E1672" s="160">
        <v>17.600000000000001</v>
      </c>
      <c r="F1672" s="158"/>
      <c r="G1672" s="158"/>
      <c r="H1672" s="158"/>
      <c r="I1672" s="158"/>
      <c r="J1672" s="158"/>
      <c r="K1672" s="158"/>
      <c r="L1672" s="158"/>
      <c r="M1672" s="158"/>
      <c r="N1672" s="157"/>
      <c r="O1672" s="157"/>
      <c r="P1672" s="157"/>
      <c r="Q1672" s="157"/>
      <c r="R1672" s="158"/>
      <c r="S1672" s="158"/>
      <c r="T1672" s="158"/>
      <c r="U1672" s="158"/>
      <c r="V1672" s="158"/>
      <c r="W1672" s="158"/>
      <c r="X1672" s="158"/>
      <c r="Y1672" s="158"/>
      <c r="Z1672" s="148"/>
      <c r="AA1672" s="148"/>
      <c r="AB1672" s="148"/>
      <c r="AC1672" s="148"/>
      <c r="AD1672" s="148"/>
      <c r="AE1672" s="148"/>
      <c r="AF1672" s="148"/>
      <c r="AG1672" s="148" t="s">
        <v>436</v>
      </c>
      <c r="AH1672" s="148">
        <v>0</v>
      </c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3" x14ac:dyDescent="0.25">
      <c r="A1673" s="155"/>
      <c r="B1673" s="156"/>
      <c r="C1673" s="192" t="s">
        <v>1858</v>
      </c>
      <c r="D1673" s="159"/>
      <c r="E1673" s="160">
        <v>-1.2</v>
      </c>
      <c r="F1673" s="158"/>
      <c r="G1673" s="158"/>
      <c r="H1673" s="158"/>
      <c r="I1673" s="158"/>
      <c r="J1673" s="158"/>
      <c r="K1673" s="158"/>
      <c r="L1673" s="158"/>
      <c r="M1673" s="158"/>
      <c r="N1673" s="157"/>
      <c r="O1673" s="157"/>
      <c r="P1673" s="157"/>
      <c r="Q1673" s="157"/>
      <c r="R1673" s="158"/>
      <c r="S1673" s="158"/>
      <c r="T1673" s="158"/>
      <c r="U1673" s="158"/>
      <c r="V1673" s="158"/>
      <c r="W1673" s="158"/>
      <c r="X1673" s="158"/>
      <c r="Y1673" s="158"/>
      <c r="Z1673" s="148"/>
      <c r="AA1673" s="148"/>
      <c r="AB1673" s="148"/>
      <c r="AC1673" s="148"/>
      <c r="AD1673" s="148"/>
      <c r="AE1673" s="148"/>
      <c r="AF1673" s="148"/>
      <c r="AG1673" s="148" t="s">
        <v>436</v>
      </c>
      <c r="AH1673" s="148">
        <v>0</v>
      </c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3" x14ac:dyDescent="0.25">
      <c r="A1674" s="155"/>
      <c r="B1674" s="156"/>
      <c r="C1674" s="192" t="s">
        <v>1317</v>
      </c>
      <c r="D1674" s="159"/>
      <c r="E1674" s="160">
        <v>23.9</v>
      </c>
      <c r="F1674" s="158"/>
      <c r="G1674" s="158"/>
      <c r="H1674" s="158"/>
      <c r="I1674" s="158"/>
      <c r="J1674" s="158"/>
      <c r="K1674" s="158"/>
      <c r="L1674" s="158"/>
      <c r="M1674" s="158"/>
      <c r="N1674" s="157"/>
      <c r="O1674" s="157"/>
      <c r="P1674" s="157"/>
      <c r="Q1674" s="157"/>
      <c r="R1674" s="158"/>
      <c r="S1674" s="158"/>
      <c r="T1674" s="158"/>
      <c r="U1674" s="158"/>
      <c r="V1674" s="158"/>
      <c r="W1674" s="158"/>
      <c r="X1674" s="158"/>
      <c r="Y1674" s="158"/>
      <c r="Z1674" s="148"/>
      <c r="AA1674" s="148"/>
      <c r="AB1674" s="148"/>
      <c r="AC1674" s="148"/>
      <c r="AD1674" s="148"/>
      <c r="AE1674" s="148"/>
      <c r="AF1674" s="148"/>
      <c r="AG1674" s="148" t="s">
        <v>436</v>
      </c>
      <c r="AH1674" s="148">
        <v>0</v>
      </c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3" x14ac:dyDescent="0.25">
      <c r="A1675" s="155"/>
      <c r="B1675" s="156"/>
      <c r="C1675" s="192" t="s">
        <v>1877</v>
      </c>
      <c r="D1675" s="159"/>
      <c r="E1675" s="160">
        <v>-3.2</v>
      </c>
      <c r="F1675" s="158"/>
      <c r="G1675" s="158"/>
      <c r="H1675" s="158"/>
      <c r="I1675" s="158"/>
      <c r="J1675" s="158"/>
      <c r="K1675" s="158"/>
      <c r="L1675" s="158"/>
      <c r="M1675" s="158"/>
      <c r="N1675" s="157"/>
      <c r="O1675" s="157"/>
      <c r="P1675" s="157"/>
      <c r="Q1675" s="157"/>
      <c r="R1675" s="158"/>
      <c r="S1675" s="158"/>
      <c r="T1675" s="158"/>
      <c r="U1675" s="158"/>
      <c r="V1675" s="158"/>
      <c r="W1675" s="158"/>
      <c r="X1675" s="158"/>
      <c r="Y1675" s="158"/>
      <c r="Z1675" s="148"/>
      <c r="AA1675" s="148"/>
      <c r="AB1675" s="148"/>
      <c r="AC1675" s="148"/>
      <c r="AD1675" s="148"/>
      <c r="AE1675" s="148"/>
      <c r="AF1675" s="148"/>
      <c r="AG1675" s="148" t="s">
        <v>436</v>
      </c>
      <c r="AH1675" s="148">
        <v>0</v>
      </c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ht="20.399999999999999" outlineLevel="1" x14ac:dyDescent="0.25">
      <c r="A1676" s="175">
        <v>368</v>
      </c>
      <c r="B1676" s="176" t="s">
        <v>1878</v>
      </c>
      <c r="C1676" s="191" t="s">
        <v>1879</v>
      </c>
      <c r="D1676" s="177" t="s">
        <v>485</v>
      </c>
      <c r="E1676" s="178">
        <v>291.25301999999999</v>
      </c>
      <c r="F1676" s="179"/>
      <c r="G1676" s="180">
        <f>ROUND(E1676*F1676,2)</f>
        <v>0</v>
      </c>
      <c r="H1676" s="179"/>
      <c r="I1676" s="180">
        <f>ROUND(E1676*H1676,2)</f>
        <v>0</v>
      </c>
      <c r="J1676" s="179"/>
      <c r="K1676" s="180">
        <f>ROUND(E1676*J1676,2)</f>
        <v>0</v>
      </c>
      <c r="L1676" s="180">
        <v>21</v>
      </c>
      <c r="M1676" s="180">
        <f>G1676*(1+L1676/100)</f>
        <v>0</v>
      </c>
      <c r="N1676" s="178">
        <v>2.7799999999999999E-3</v>
      </c>
      <c r="O1676" s="178">
        <f>ROUND(E1676*N1676,2)</f>
        <v>0.81</v>
      </c>
      <c r="P1676" s="178">
        <v>0</v>
      </c>
      <c r="Q1676" s="178">
        <f>ROUND(E1676*P1676,2)</f>
        <v>0</v>
      </c>
      <c r="R1676" s="180"/>
      <c r="S1676" s="180" t="s">
        <v>560</v>
      </c>
      <c r="T1676" s="181" t="s">
        <v>739</v>
      </c>
      <c r="U1676" s="158">
        <v>0</v>
      </c>
      <c r="V1676" s="158">
        <f>ROUND(E1676*U1676,2)</f>
        <v>0</v>
      </c>
      <c r="W1676" s="158"/>
      <c r="X1676" s="158" t="s">
        <v>1131</v>
      </c>
      <c r="Y1676" s="158" t="s">
        <v>433</v>
      </c>
      <c r="Z1676" s="148"/>
      <c r="AA1676" s="148"/>
      <c r="AB1676" s="148"/>
      <c r="AC1676" s="148"/>
      <c r="AD1676" s="148"/>
      <c r="AE1676" s="148"/>
      <c r="AF1676" s="148"/>
      <c r="AG1676" s="148" t="s">
        <v>1132</v>
      </c>
      <c r="AH1676" s="148"/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2" x14ac:dyDescent="0.25">
      <c r="A1677" s="155"/>
      <c r="B1677" s="156"/>
      <c r="C1677" s="192" t="s">
        <v>1880</v>
      </c>
      <c r="D1677" s="159"/>
      <c r="E1677" s="160">
        <v>275.839</v>
      </c>
      <c r="F1677" s="158"/>
      <c r="G1677" s="158"/>
      <c r="H1677" s="158"/>
      <c r="I1677" s="158"/>
      <c r="J1677" s="158"/>
      <c r="K1677" s="158"/>
      <c r="L1677" s="158"/>
      <c r="M1677" s="158"/>
      <c r="N1677" s="157"/>
      <c r="O1677" s="157"/>
      <c r="P1677" s="157"/>
      <c r="Q1677" s="157"/>
      <c r="R1677" s="158"/>
      <c r="S1677" s="158"/>
      <c r="T1677" s="158"/>
      <c r="U1677" s="158"/>
      <c r="V1677" s="158"/>
      <c r="W1677" s="158"/>
      <c r="X1677" s="158"/>
      <c r="Y1677" s="158"/>
      <c r="Z1677" s="148"/>
      <c r="AA1677" s="148"/>
      <c r="AB1677" s="148"/>
      <c r="AC1677" s="148"/>
      <c r="AD1677" s="148"/>
      <c r="AE1677" s="148"/>
      <c r="AF1677" s="148"/>
      <c r="AG1677" s="148" t="s">
        <v>436</v>
      </c>
      <c r="AH1677" s="148">
        <v>0</v>
      </c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3" x14ac:dyDescent="0.25">
      <c r="A1678" s="155"/>
      <c r="B1678" s="156"/>
      <c r="C1678" s="192" t="s">
        <v>1881</v>
      </c>
      <c r="D1678" s="159"/>
      <c r="E1678" s="160">
        <v>15.41403</v>
      </c>
      <c r="F1678" s="158"/>
      <c r="G1678" s="158"/>
      <c r="H1678" s="158"/>
      <c r="I1678" s="158"/>
      <c r="J1678" s="158"/>
      <c r="K1678" s="158"/>
      <c r="L1678" s="158"/>
      <c r="M1678" s="158"/>
      <c r="N1678" s="157"/>
      <c r="O1678" s="157"/>
      <c r="P1678" s="157"/>
      <c r="Q1678" s="157"/>
      <c r="R1678" s="158"/>
      <c r="S1678" s="158"/>
      <c r="T1678" s="158"/>
      <c r="U1678" s="158"/>
      <c r="V1678" s="158"/>
      <c r="W1678" s="158"/>
      <c r="X1678" s="158"/>
      <c r="Y1678" s="158"/>
      <c r="Z1678" s="148"/>
      <c r="AA1678" s="148"/>
      <c r="AB1678" s="148"/>
      <c r="AC1678" s="148"/>
      <c r="AD1678" s="148"/>
      <c r="AE1678" s="148"/>
      <c r="AF1678" s="148"/>
      <c r="AG1678" s="148" t="s">
        <v>436</v>
      </c>
      <c r="AH1678" s="148">
        <v>0</v>
      </c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1" x14ac:dyDescent="0.25">
      <c r="A1679" s="182">
        <v>369</v>
      </c>
      <c r="B1679" s="183" t="s">
        <v>1882</v>
      </c>
      <c r="C1679" s="193" t="s">
        <v>1883</v>
      </c>
      <c r="D1679" s="184" t="s">
        <v>496</v>
      </c>
      <c r="E1679" s="185">
        <v>2.9350700000000001</v>
      </c>
      <c r="F1679" s="186"/>
      <c r="G1679" s="187">
        <f>ROUND(E1679*F1679,2)</f>
        <v>0</v>
      </c>
      <c r="H1679" s="186"/>
      <c r="I1679" s="187">
        <f>ROUND(E1679*H1679,2)</f>
        <v>0</v>
      </c>
      <c r="J1679" s="186"/>
      <c r="K1679" s="187">
        <f>ROUND(E1679*J1679,2)</f>
        <v>0</v>
      </c>
      <c r="L1679" s="187">
        <v>21</v>
      </c>
      <c r="M1679" s="187">
        <f>G1679*(1+L1679/100)</f>
        <v>0</v>
      </c>
      <c r="N1679" s="185">
        <v>0</v>
      </c>
      <c r="O1679" s="185">
        <f>ROUND(E1679*N1679,2)</f>
        <v>0</v>
      </c>
      <c r="P1679" s="185">
        <v>0</v>
      </c>
      <c r="Q1679" s="185">
        <f>ROUND(E1679*P1679,2)</f>
        <v>0</v>
      </c>
      <c r="R1679" s="187"/>
      <c r="S1679" s="187" t="s">
        <v>430</v>
      </c>
      <c r="T1679" s="188" t="s">
        <v>431</v>
      </c>
      <c r="U1679" s="158">
        <v>1.091</v>
      </c>
      <c r="V1679" s="158">
        <f>ROUND(E1679*U1679,2)</f>
        <v>3.2</v>
      </c>
      <c r="W1679" s="158"/>
      <c r="X1679" s="158" t="s">
        <v>285</v>
      </c>
      <c r="Y1679" s="158" t="s">
        <v>433</v>
      </c>
      <c r="Z1679" s="148"/>
      <c r="AA1679" s="148"/>
      <c r="AB1679" s="148"/>
      <c r="AC1679" s="148"/>
      <c r="AD1679" s="148"/>
      <c r="AE1679" s="148"/>
      <c r="AF1679" s="148"/>
      <c r="AG1679" s="148" t="s">
        <v>1175</v>
      </c>
      <c r="AH1679" s="148"/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x14ac:dyDescent="0.25">
      <c r="A1680" s="168" t="s">
        <v>425</v>
      </c>
      <c r="B1680" s="169" t="s">
        <v>339</v>
      </c>
      <c r="C1680" s="190" t="s">
        <v>340</v>
      </c>
      <c r="D1680" s="170"/>
      <c r="E1680" s="171"/>
      <c r="F1680" s="172"/>
      <c r="G1680" s="172">
        <f>SUMIF(AG1681:AG1742,"&lt;&gt;NOR",G1681:G1742)</f>
        <v>0</v>
      </c>
      <c r="H1680" s="172"/>
      <c r="I1680" s="172">
        <f>SUM(I1681:I1742)</f>
        <v>0</v>
      </c>
      <c r="J1680" s="172"/>
      <c r="K1680" s="172">
        <f>SUM(K1681:K1742)</f>
        <v>0</v>
      </c>
      <c r="L1680" s="172"/>
      <c r="M1680" s="172">
        <f>SUM(M1681:M1742)</f>
        <v>0</v>
      </c>
      <c r="N1680" s="171"/>
      <c r="O1680" s="171">
        <f>SUM(O1681:O1742)</f>
        <v>2.96</v>
      </c>
      <c r="P1680" s="171"/>
      <c r="Q1680" s="171">
        <f>SUM(Q1681:Q1742)</f>
        <v>0</v>
      </c>
      <c r="R1680" s="172"/>
      <c r="S1680" s="172"/>
      <c r="T1680" s="173"/>
      <c r="U1680" s="167"/>
      <c r="V1680" s="167">
        <f>SUM(V1681:V1742)</f>
        <v>281.32</v>
      </c>
      <c r="W1680" s="167"/>
      <c r="X1680" s="167"/>
      <c r="Y1680" s="167"/>
      <c r="AG1680" t="s">
        <v>426</v>
      </c>
    </row>
    <row r="1681" spans="1:60" ht="20.399999999999999" outlineLevel="1" x14ac:dyDescent="0.25">
      <c r="A1681" s="175">
        <v>370</v>
      </c>
      <c r="B1681" s="176" t="s">
        <v>1884</v>
      </c>
      <c r="C1681" s="191" t="s">
        <v>1885</v>
      </c>
      <c r="D1681" s="177" t="s">
        <v>485</v>
      </c>
      <c r="E1681" s="178">
        <v>716.91</v>
      </c>
      <c r="F1681" s="179"/>
      <c r="G1681" s="180">
        <f>ROUND(E1681*F1681,2)</f>
        <v>0</v>
      </c>
      <c r="H1681" s="179"/>
      <c r="I1681" s="180">
        <f>ROUND(E1681*H1681,2)</f>
        <v>0</v>
      </c>
      <c r="J1681" s="179"/>
      <c r="K1681" s="180">
        <f>ROUND(E1681*J1681,2)</f>
        <v>0</v>
      </c>
      <c r="L1681" s="180">
        <v>21</v>
      </c>
      <c r="M1681" s="180">
        <f>G1681*(1+L1681/100)</f>
        <v>0</v>
      </c>
      <c r="N1681" s="178">
        <v>4.0400000000000002E-3</v>
      </c>
      <c r="O1681" s="178">
        <f>ROUND(E1681*N1681,2)</f>
        <v>2.9</v>
      </c>
      <c r="P1681" s="178">
        <v>0</v>
      </c>
      <c r="Q1681" s="178">
        <f>ROUND(E1681*P1681,2)</f>
        <v>0</v>
      </c>
      <c r="R1681" s="180"/>
      <c r="S1681" s="180" t="s">
        <v>430</v>
      </c>
      <c r="T1681" s="181" t="s">
        <v>431</v>
      </c>
      <c r="U1681" s="158">
        <v>0.38</v>
      </c>
      <c r="V1681" s="158">
        <f>ROUND(E1681*U1681,2)</f>
        <v>272.43</v>
      </c>
      <c r="W1681" s="158"/>
      <c r="X1681" s="158" t="s">
        <v>432</v>
      </c>
      <c r="Y1681" s="158" t="s">
        <v>433</v>
      </c>
      <c r="Z1681" s="148"/>
      <c r="AA1681" s="148"/>
      <c r="AB1681" s="148"/>
      <c r="AC1681" s="148"/>
      <c r="AD1681" s="148"/>
      <c r="AE1681" s="148"/>
      <c r="AF1681" s="148"/>
      <c r="AG1681" s="148" t="s">
        <v>434</v>
      </c>
      <c r="AH1681" s="148"/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2" x14ac:dyDescent="0.25">
      <c r="A1682" s="155"/>
      <c r="B1682" s="156"/>
      <c r="C1682" s="192" t="s">
        <v>573</v>
      </c>
      <c r="D1682" s="159"/>
      <c r="E1682" s="160"/>
      <c r="F1682" s="158"/>
      <c r="G1682" s="158"/>
      <c r="H1682" s="158"/>
      <c r="I1682" s="158"/>
      <c r="J1682" s="158"/>
      <c r="K1682" s="158"/>
      <c r="L1682" s="158"/>
      <c r="M1682" s="158"/>
      <c r="N1682" s="157"/>
      <c r="O1682" s="157"/>
      <c r="P1682" s="157"/>
      <c r="Q1682" s="157"/>
      <c r="R1682" s="158"/>
      <c r="S1682" s="158"/>
      <c r="T1682" s="158"/>
      <c r="U1682" s="158"/>
      <c r="V1682" s="158"/>
      <c r="W1682" s="158"/>
      <c r="X1682" s="158"/>
      <c r="Y1682" s="158"/>
      <c r="Z1682" s="148"/>
      <c r="AA1682" s="148"/>
      <c r="AB1682" s="148"/>
      <c r="AC1682" s="148"/>
      <c r="AD1682" s="148"/>
      <c r="AE1682" s="148"/>
      <c r="AF1682" s="148"/>
      <c r="AG1682" s="148" t="s">
        <v>436</v>
      </c>
      <c r="AH1682" s="148">
        <v>0</v>
      </c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3" x14ac:dyDescent="0.25">
      <c r="A1683" s="155"/>
      <c r="B1683" s="156"/>
      <c r="C1683" s="192" t="s">
        <v>1030</v>
      </c>
      <c r="D1683" s="159"/>
      <c r="E1683" s="160"/>
      <c r="F1683" s="158"/>
      <c r="G1683" s="158"/>
      <c r="H1683" s="158"/>
      <c r="I1683" s="158"/>
      <c r="J1683" s="158"/>
      <c r="K1683" s="158"/>
      <c r="L1683" s="158"/>
      <c r="M1683" s="158"/>
      <c r="N1683" s="157"/>
      <c r="O1683" s="157"/>
      <c r="P1683" s="157"/>
      <c r="Q1683" s="157"/>
      <c r="R1683" s="158"/>
      <c r="S1683" s="158"/>
      <c r="T1683" s="158"/>
      <c r="U1683" s="158"/>
      <c r="V1683" s="158"/>
      <c r="W1683" s="158"/>
      <c r="X1683" s="158"/>
      <c r="Y1683" s="158"/>
      <c r="Z1683" s="148"/>
      <c r="AA1683" s="148"/>
      <c r="AB1683" s="148"/>
      <c r="AC1683" s="148"/>
      <c r="AD1683" s="148"/>
      <c r="AE1683" s="148"/>
      <c r="AF1683" s="148"/>
      <c r="AG1683" s="148" t="s">
        <v>436</v>
      </c>
      <c r="AH1683" s="148">
        <v>0</v>
      </c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3" x14ac:dyDescent="0.25">
      <c r="A1684" s="155"/>
      <c r="B1684" s="156"/>
      <c r="C1684" s="192" t="s">
        <v>1031</v>
      </c>
      <c r="D1684" s="159"/>
      <c r="E1684" s="160">
        <v>69.44</v>
      </c>
      <c r="F1684" s="158"/>
      <c r="G1684" s="158"/>
      <c r="H1684" s="158"/>
      <c r="I1684" s="158"/>
      <c r="J1684" s="158"/>
      <c r="K1684" s="158"/>
      <c r="L1684" s="158"/>
      <c r="M1684" s="158"/>
      <c r="N1684" s="157"/>
      <c r="O1684" s="157"/>
      <c r="P1684" s="157"/>
      <c r="Q1684" s="157"/>
      <c r="R1684" s="158"/>
      <c r="S1684" s="158"/>
      <c r="T1684" s="158"/>
      <c r="U1684" s="158"/>
      <c r="V1684" s="158"/>
      <c r="W1684" s="158"/>
      <c r="X1684" s="158"/>
      <c r="Y1684" s="158"/>
      <c r="Z1684" s="148"/>
      <c r="AA1684" s="148"/>
      <c r="AB1684" s="148"/>
      <c r="AC1684" s="148"/>
      <c r="AD1684" s="148"/>
      <c r="AE1684" s="148"/>
      <c r="AF1684" s="148"/>
      <c r="AG1684" s="148" t="s">
        <v>436</v>
      </c>
      <c r="AH1684" s="148">
        <v>0</v>
      </c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3" x14ac:dyDescent="0.25">
      <c r="A1685" s="155"/>
      <c r="B1685" s="156"/>
      <c r="C1685" s="192" t="s">
        <v>1032</v>
      </c>
      <c r="D1685" s="159"/>
      <c r="E1685" s="160">
        <v>8.6</v>
      </c>
      <c r="F1685" s="158"/>
      <c r="G1685" s="158"/>
      <c r="H1685" s="158"/>
      <c r="I1685" s="158"/>
      <c r="J1685" s="158"/>
      <c r="K1685" s="158"/>
      <c r="L1685" s="158"/>
      <c r="M1685" s="158"/>
      <c r="N1685" s="157"/>
      <c r="O1685" s="157"/>
      <c r="P1685" s="157"/>
      <c r="Q1685" s="157"/>
      <c r="R1685" s="158"/>
      <c r="S1685" s="158"/>
      <c r="T1685" s="158"/>
      <c r="U1685" s="158"/>
      <c r="V1685" s="158"/>
      <c r="W1685" s="158"/>
      <c r="X1685" s="158"/>
      <c r="Y1685" s="158"/>
      <c r="Z1685" s="148"/>
      <c r="AA1685" s="148"/>
      <c r="AB1685" s="148"/>
      <c r="AC1685" s="148"/>
      <c r="AD1685" s="148"/>
      <c r="AE1685" s="148"/>
      <c r="AF1685" s="148"/>
      <c r="AG1685" s="148" t="s">
        <v>436</v>
      </c>
      <c r="AH1685" s="148">
        <v>0</v>
      </c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3" x14ac:dyDescent="0.25">
      <c r="A1686" s="155"/>
      <c r="B1686" s="156"/>
      <c r="C1686" s="192" t="s">
        <v>865</v>
      </c>
      <c r="D1686" s="159"/>
      <c r="E1686" s="160">
        <v>10.5</v>
      </c>
      <c r="F1686" s="158"/>
      <c r="G1686" s="158"/>
      <c r="H1686" s="158"/>
      <c r="I1686" s="158"/>
      <c r="J1686" s="158"/>
      <c r="K1686" s="158"/>
      <c r="L1686" s="158"/>
      <c r="M1686" s="158"/>
      <c r="N1686" s="157"/>
      <c r="O1686" s="157"/>
      <c r="P1686" s="157"/>
      <c r="Q1686" s="157"/>
      <c r="R1686" s="158"/>
      <c r="S1686" s="158"/>
      <c r="T1686" s="158"/>
      <c r="U1686" s="158"/>
      <c r="V1686" s="158"/>
      <c r="W1686" s="158"/>
      <c r="X1686" s="158"/>
      <c r="Y1686" s="158"/>
      <c r="Z1686" s="148"/>
      <c r="AA1686" s="148"/>
      <c r="AB1686" s="148"/>
      <c r="AC1686" s="148"/>
      <c r="AD1686" s="148"/>
      <c r="AE1686" s="148"/>
      <c r="AF1686" s="148"/>
      <c r="AG1686" s="148" t="s">
        <v>436</v>
      </c>
      <c r="AH1686" s="148">
        <v>0</v>
      </c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3" x14ac:dyDescent="0.25">
      <c r="A1687" s="155"/>
      <c r="B1687" s="156"/>
      <c r="C1687" s="192" t="s">
        <v>1033</v>
      </c>
      <c r="D1687" s="159"/>
      <c r="E1687" s="160">
        <v>8.67</v>
      </c>
      <c r="F1687" s="158"/>
      <c r="G1687" s="158"/>
      <c r="H1687" s="158"/>
      <c r="I1687" s="158"/>
      <c r="J1687" s="158"/>
      <c r="K1687" s="158"/>
      <c r="L1687" s="158"/>
      <c r="M1687" s="158"/>
      <c r="N1687" s="157"/>
      <c r="O1687" s="157"/>
      <c r="P1687" s="157"/>
      <c r="Q1687" s="157"/>
      <c r="R1687" s="158"/>
      <c r="S1687" s="158"/>
      <c r="T1687" s="158"/>
      <c r="U1687" s="158"/>
      <c r="V1687" s="158"/>
      <c r="W1687" s="158"/>
      <c r="X1687" s="158"/>
      <c r="Y1687" s="158"/>
      <c r="Z1687" s="148"/>
      <c r="AA1687" s="148"/>
      <c r="AB1687" s="148"/>
      <c r="AC1687" s="148"/>
      <c r="AD1687" s="148"/>
      <c r="AE1687" s="148"/>
      <c r="AF1687" s="148"/>
      <c r="AG1687" s="148" t="s">
        <v>436</v>
      </c>
      <c r="AH1687" s="148">
        <v>0</v>
      </c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3" x14ac:dyDescent="0.25">
      <c r="A1688" s="155"/>
      <c r="B1688" s="156"/>
      <c r="C1688" s="192" t="s">
        <v>1034</v>
      </c>
      <c r="D1688" s="159"/>
      <c r="E1688" s="160">
        <v>43.9</v>
      </c>
      <c r="F1688" s="158"/>
      <c r="G1688" s="158"/>
      <c r="H1688" s="158"/>
      <c r="I1688" s="158"/>
      <c r="J1688" s="158"/>
      <c r="K1688" s="158"/>
      <c r="L1688" s="158"/>
      <c r="M1688" s="158"/>
      <c r="N1688" s="157"/>
      <c r="O1688" s="157"/>
      <c r="P1688" s="157"/>
      <c r="Q1688" s="157"/>
      <c r="R1688" s="158"/>
      <c r="S1688" s="158"/>
      <c r="T1688" s="158"/>
      <c r="U1688" s="158"/>
      <c r="V1688" s="158"/>
      <c r="W1688" s="158"/>
      <c r="X1688" s="158"/>
      <c r="Y1688" s="158"/>
      <c r="Z1688" s="148"/>
      <c r="AA1688" s="148"/>
      <c r="AB1688" s="148"/>
      <c r="AC1688" s="148"/>
      <c r="AD1688" s="148"/>
      <c r="AE1688" s="148"/>
      <c r="AF1688" s="148"/>
      <c r="AG1688" s="148" t="s">
        <v>436</v>
      </c>
      <c r="AH1688" s="148">
        <v>0</v>
      </c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3" x14ac:dyDescent="0.25">
      <c r="A1689" s="155"/>
      <c r="B1689" s="156"/>
      <c r="C1689" s="192" t="s">
        <v>866</v>
      </c>
      <c r="D1689" s="159"/>
      <c r="E1689" s="160">
        <v>2.2799999999999998</v>
      </c>
      <c r="F1689" s="158"/>
      <c r="G1689" s="158"/>
      <c r="H1689" s="158"/>
      <c r="I1689" s="158"/>
      <c r="J1689" s="158"/>
      <c r="K1689" s="158"/>
      <c r="L1689" s="158"/>
      <c r="M1689" s="158"/>
      <c r="N1689" s="157"/>
      <c r="O1689" s="157"/>
      <c r="P1689" s="157"/>
      <c r="Q1689" s="157"/>
      <c r="R1689" s="158"/>
      <c r="S1689" s="158"/>
      <c r="T1689" s="158"/>
      <c r="U1689" s="158"/>
      <c r="V1689" s="158"/>
      <c r="W1689" s="158"/>
      <c r="X1689" s="158"/>
      <c r="Y1689" s="158"/>
      <c r="Z1689" s="148"/>
      <c r="AA1689" s="148"/>
      <c r="AB1689" s="148"/>
      <c r="AC1689" s="148"/>
      <c r="AD1689" s="148"/>
      <c r="AE1689" s="148"/>
      <c r="AF1689" s="148"/>
      <c r="AG1689" s="148" t="s">
        <v>436</v>
      </c>
      <c r="AH1689" s="148">
        <v>0</v>
      </c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3" x14ac:dyDescent="0.25">
      <c r="A1690" s="155"/>
      <c r="B1690" s="156"/>
      <c r="C1690" s="192" t="s">
        <v>867</v>
      </c>
      <c r="D1690" s="159"/>
      <c r="E1690" s="160">
        <v>2.77</v>
      </c>
      <c r="F1690" s="158"/>
      <c r="G1690" s="158"/>
      <c r="H1690" s="158"/>
      <c r="I1690" s="158"/>
      <c r="J1690" s="158"/>
      <c r="K1690" s="158"/>
      <c r="L1690" s="158"/>
      <c r="M1690" s="158"/>
      <c r="N1690" s="157"/>
      <c r="O1690" s="157"/>
      <c r="P1690" s="157"/>
      <c r="Q1690" s="157"/>
      <c r="R1690" s="158"/>
      <c r="S1690" s="158"/>
      <c r="T1690" s="158"/>
      <c r="U1690" s="158"/>
      <c r="V1690" s="158"/>
      <c r="W1690" s="158"/>
      <c r="X1690" s="158"/>
      <c r="Y1690" s="158"/>
      <c r="Z1690" s="148"/>
      <c r="AA1690" s="148"/>
      <c r="AB1690" s="148"/>
      <c r="AC1690" s="148"/>
      <c r="AD1690" s="148"/>
      <c r="AE1690" s="148"/>
      <c r="AF1690" s="148"/>
      <c r="AG1690" s="148" t="s">
        <v>436</v>
      </c>
      <c r="AH1690" s="148">
        <v>0</v>
      </c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3" x14ac:dyDescent="0.25">
      <c r="A1691" s="155"/>
      <c r="B1691" s="156"/>
      <c r="C1691" s="192" t="s">
        <v>868</v>
      </c>
      <c r="D1691" s="159"/>
      <c r="E1691" s="160">
        <v>1.53</v>
      </c>
      <c r="F1691" s="158"/>
      <c r="G1691" s="158"/>
      <c r="H1691" s="158"/>
      <c r="I1691" s="158"/>
      <c r="J1691" s="158"/>
      <c r="K1691" s="158"/>
      <c r="L1691" s="158"/>
      <c r="M1691" s="158"/>
      <c r="N1691" s="157"/>
      <c r="O1691" s="157"/>
      <c r="P1691" s="157"/>
      <c r="Q1691" s="157"/>
      <c r="R1691" s="158"/>
      <c r="S1691" s="158"/>
      <c r="T1691" s="158"/>
      <c r="U1691" s="158"/>
      <c r="V1691" s="158"/>
      <c r="W1691" s="158"/>
      <c r="X1691" s="158"/>
      <c r="Y1691" s="158"/>
      <c r="Z1691" s="148"/>
      <c r="AA1691" s="148"/>
      <c r="AB1691" s="148"/>
      <c r="AC1691" s="148"/>
      <c r="AD1691" s="148"/>
      <c r="AE1691" s="148"/>
      <c r="AF1691" s="148"/>
      <c r="AG1691" s="148" t="s">
        <v>436</v>
      </c>
      <c r="AH1691" s="148">
        <v>0</v>
      </c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3" x14ac:dyDescent="0.25">
      <c r="A1692" s="155"/>
      <c r="B1692" s="156"/>
      <c r="C1692" s="192" t="s">
        <v>1035</v>
      </c>
      <c r="D1692" s="159"/>
      <c r="E1692" s="160">
        <v>7.26</v>
      </c>
      <c r="F1692" s="158"/>
      <c r="G1692" s="158"/>
      <c r="H1692" s="158"/>
      <c r="I1692" s="158"/>
      <c r="J1692" s="158"/>
      <c r="K1692" s="158"/>
      <c r="L1692" s="158"/>
      <c r="M1692" s="158"/>
      <c r="N1692" s="157"/>
      <c r="O1692" s="157"/>
      <c r="P1692" s="157"/>
      <c r="Q1692" s="157"/>
      <c r="R1692" s="158"/>
      <c r="S1692" s="158"/>
      <c r="T1692" s="158"/>
      <c r="U1692" s="158"/>
      <c r="V1692" s="158"/>
      <c r="W1692" s="158"/>
      <c r="X1692" s="158"/>
      <c r="Y1692" s="158"/>
      <c r="Z1692" s="148"/>
      <c r="AA1692" s="148"/>
      <c r="AB1692" s="148"/>
      <c r="AC1692" s="148"/>
      <c r="AD1692" s="148"/>
      <c r="AE1692" s="148"/>
      <c r="AF1692" s="148"/>
      <c r="AG1692" s="148" t="s">
        <v>436</v>
      </c>
      <c r="AH1692" s="148">
        <v>0</v>
      </c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3" x14ac:dyDescent="0.25">
      <c r="A1693" s="155"/>
      <c r="B1693" s="156"/>
      <c r="C1693" s="192" t="s">
        <v>1036</v>
      </c>
      <c r="D1693" s="159"/>
      <c r="E1693" s="160">
        <v>36.15</v>
      </c>
      <c r="F1693" s="158"/>
      <c r="G1693" s="158"/>
      <c r="H1693" s="158"/>
      <c r="I1693" s="158"/>
      <c r="J1693" s="158"/>
      <c r="K1693" s="158"/>
      <c r="L1693" s="158"/>
      <c r="M1693" s="158"/>
      <c r="N1693" s="157"/>
      <c r="O1693" s="157"/>
      <c r="P1693" s="157"/>
      <c r="Q1693" s="157"/>
      <c r="R1693" s="158"/>
      <c r="S1693" s="158"/>
      <c r="T1693" s="158"/>
      <c r="U1693" s="158"/>
      <c r="V1693" s="158"/>
      <c r="W1693" s="158"/>
      <c r="X1693" s="158"/>
      <c r="Y1693" s="158"/>
      <c r="Z1693" s="148"/>
      <c r="AA1693" s="148"/>
      <c r="AB1693" s="148"/>
      <c r="AC1693" s="148"/>
      <c r="AD1693" s="148"/>
      <c r="AE1693" s="148"/>
      <c r="AF1693" s="148"/>
      <c r="AG1693" s="148" t="s">
        <v>436</v>
      </c>
      <c r="AH1693" s="148">
        <v>0</v>
      </c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3" x14ac:dyDescent="0.25">
      <c r="A1694" s="155"/>
      <c r="B1694" s="156"/>
      <c r="C1694" s="192" t="s">
        <v>1037</v>
      </c>
      <c r="D1694" s="159"/>
      <c r="E1694" s="160">
        <v>44.25</v>
      </c>
      <c r="F1694" s="158"/>
      <c r="G1694" s="158"/>
      <c r="H1694" s="158"/>
      <c r="I1694" s="158"/>
      <c r="J1694" s="158"/>
      <c r="K1694" s="158"/>
      <c r="L1694" s="158"/>
      <c r="M1694" s="158"/>
      <c r="N1694" s="157"/>
      <c r="O1694" s="157"/>
      <c r="P1694" s="157"/>
      <c r="Q1694" s="157"/>
      <c r="R1694" s="158"/>
      <c r="S1694" s="158"/>
      <c r="T1694" s="158"/>
      <c r="U1694" s="158"/>
      <c r="V1694" s="158"/>
      <c r="W1694" s="158"/>
      <c r="X1694" s="158"/>
      <c r="Y1694" s="158"/>
      <c r="Z1694" s="148"/>
      <c r="AA1694" s="148"/>
      <c r="AB1694" s="148"/>
      <c r="AC1694" s="148"/>
      <c r="AD1694" s="148"/>
      <c r="AE1694" s="148"/>
      <c r="AF1694" s="148"/>
      <c r="AG1694" s="148" t="s">
        <v>436</v>
      </c>
      <c r="AH1694" s="148">
        <v>0</v>
      </c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3" x14ac:dyDescent="0.25">
      <c r="A1695" s="155"/>
      <c r="B1695" s="156"/>
      <c r="C1695" s="192" t="s">
        <v>1038</v>
      </c>
      <c r="D1695" s="159"/>
      <c r="E1695" s="160">
        <v>12.37</v>
      </c>
      <c r="F1695" s="158"/>
      <c r="G1695" s="158"/>
      <c r="H1695" s="158"/>
      <c r="I1695" s="158"/>
      <c r="J1695" s="158"/>
      <c r="K1695" s="158"/>
      <c r="L1695" s="158"/>
      <c r="M1695" s="158"/>
      <c r="N1695" s="157"/>
      <c r="O1695" s="157"/>
      <c r="P1695" s="157"/>
      <c r="Q1695" s="157"/>
      <c r="R1695" s="158"/>
      <c r="S1695" s="158"/>
      <c r="T1695" s="158"/>
      <c r="U1695" s="158"/>
      <c r="V1695" s="158"/>
      <c r="W1695" s="158"/>
      <c r="X1695" s="158"/>
      <c r="Y1695" s="158"/>
      <c r="Z1695" s="148"/>
      <c r="AA1695" s="148"/>
      <c r="AB1695" s="148"/>
      <c r="AC1695" s="148"/>
      <c r="AD1695" s="148"/>
      <c r="AE1695" s="148"/>
      <c r="AF1695" s="148"/>
      <c r="AG1695" s="148" t="s">
        <v>436</v>
      </c>
      <c r="AH1695" s="148">
        <v>0</v>
      </c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3" x14ac:dyDescent="0.25">
      <c r="A1696" s="155"/>
      <c r="B1696" s="156"/>
      <c r="C1696" s="192" t="s">
        <v>869</v>
      </c>
      <c r="D1696" s="159"/>
      <c r="E1696" s="160">
        <v>3.88</v>
      </c>
      <c r="F1696" s="158"/>
      <c r="G1696" s="158"/>
      <c r="H1696" s="158"/>
      <c r="I1696" s="158"/>
      <c r="J1696" s="158"/>
      <c r="K1696" s="158"/>
      <c r="L1696" s="158"/>
      <c r="M1696" s="158"/>
      <c r="N1696" s="157"/>
      <c r="O1696" s="157"/>
      <c r="P1696" s="157"/>
      <c r="Q1696" s="157"/>
      <c r="R1696" s="158"/>
      <c r="S1696" s="158"/>
      <c r="T1696" s="158"/>
      <c r="U1696" s="158"/>
      <c r="V1696" s="158"/>
      <c r="W1696" s="158"/>
      <c r="X1696" s="158"/>
      <c r="Y1696" s="158"/>
      <c r="Z1696" s="148"/>
      <c r="AA1696" s="148"/>
      <c r="AB1696" s="148"/>
      <c r="AC1696" s="148"/>
      <c r="AD1696" s="148"/>
      <c r="AE1696" s="148"/>
      <c r="AF1696" s="148"/>
      <c r="AG1696" s="148" t="s">
        <v>436</v>
      </c>
      <c r="AH1696" s="148">
        <v>0</v>
      </c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3" x14ac:dyDescent="0.25">
      <c r="A1697" s="155"/>
      <c r="B1697" s="156"/>
      <c r="C1697" s="192" t="s">
        <v>870</v>
      </c>
      <c r="D1697" s="159"/>
      <c r="E1697" s="160">
        <v>3.88</v>
      </c>
      <c r="F1697" s="158"/>
      <c r="G1697" s="158"/>
      <c r="H1697" s="158"/>
      <c r="I1697" s="158"/>
      <c r="J1697" s="158"/>
      <c r="K1697" s="158"/>
      <c r="L1697" s="158"/>
      <c r="M1697" s="158"/>
      <c r="N1697" s="157"/>
      <c r="O1697" s="157"/>
      <c r="P1697" s="157"/>
      <c r="Q1697" s="157"/>
      <c r="R1697" s="158"/>
      <c r="S1697" s="158"/>
      <c r="T1697" s="158"/>
      <c r="U1697" s="158"/>
      <c r="V1697" s="158"/>
      <c r="W1697" s="158"/>
      <c r="X1697" s="158"/>
      <c r="Y1697" s="158"/>
      <c r="Z1697" s="148"/>
      <c r="AA1697" s="148"/>
      <c r="AB1697" s="148"/>
      <c r="AC1697" s="148"/>
      <c r="AD1697" s="148"/>
      <c r="AE1697" s="148"/>
      <c r="AF1697" s="148"/>
      <c r="AG1697" s="148" t="s">
        <v>436</v>
      </c>
      <c r="AH1697" s="148">
        <v>0</v>
      </c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3" x14ac:dyDescent="0.25">
      <c r="A1698" s="155"/>
      <c r="B1698" s="156"/>
      <c r="C1698" s="192" t="s">
        <v>1039</v>
      </c>
      <c r="D1698" s="159"/>
      <c r="E1698" s="160">
        <v>31.06</v>
      </c>
      <c r="F1698" s="158"/>
      <c r="G1698" s="158"/>
      <c r="H1698" s="158"/>
      <c r="I1698" s="158"/>
      <c r="J1698" s="158"/>
      <c r="K1698" s="158"/>
      <c r="L1698" s="158"/>
      <c r="M1698" s="158"/>
      <c r="N1698" s="157"/>
      <c r="O1698" s="157"/>
      <c r="P1698" s="157"/>
      <c r="Q1698" s="157"/>
      <c r="R1698" s="158"/>
      <c r="S1698" s="158"/>
      <c r="T1698" s="158"/>
      <c r="U1698" s="158"/>
      <c r="V1698" s="158"/>
      <c r="W1698" s="158"/>
      <c r="X1698" s="158"/>
      <c r="Y1698" s="158"/>
      <c r="Z1698" s="148"/>
      <c r="AA1698" s="148"/>
      <c r="AB1698" s="148"/>
      <c r="AC1698" s="148"/>
      <c r="AD1698" s="148"/>
      <c r="AE1698" s="148"/>
      <c r="AF1698" s="148"/>
      <c r="AG1698" s="148" t="s">
        <v>436</v>
      </c>
      <c r="AH1698" s="148">
        <v>0</v>
      </c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3" x14ac:dyDescent="0.25">
      <c r="A1699" s="155"/>
      <c r="B1699" s="156"/>
      <c r="C1699" s="192" t="s">
        <v>1040</v>
      </c>
      <c r="D1699" s="159"/>
      <c r="E1699" s="160">
        <v>11.63</v>
      </c>
      <c r="F1699" s="158"/>
      <c r="G1699" s="158"/>
      <c r="H1699" s="158"/>
      <c r="I1699" s="158"/>
      <c r="J1699" s="158"/>
      <c r="K1699" s="158"/>
      <c r="L1699" s="158"/>
      <c r="M1699" s="158"/>
      <c r="N1699" s="157"/>
      <c r="O1699" s="157"/>
      <c r="P1699" s="157"/>
      <c r="Q1699" s="157"/>
      <c r="R1699" s="158"/>
      <c r="S1699" s="158"/>
      <c r="T1699" s="158"/>
      <c r="U1699" s="158"/>
      <c r="V1699" s="158"/>
      <c r="W1699" s="158"/>
      <c r="X1699" s="158"/>
      <c r="Y1699" s="158"/>
      <c r="Z1699" s="148"/>
      <c r="AA1699" s="148"/>
      <c r="AB1699" s="148"/>
      <c r="AC1699" s="148"/>
      <c r="AD1699" s="148"/>
      <c r="AE1699" s="148"/>
      <c r="AF1699" s="148"/>
      <c r="AG1699" s="148" t="s">
        <v>436</v>
      </c>
      <c r="AH1699" s="148">
        <v>0</v>
      </c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3" x14ac:dyDescent="0.25">
      <c r="A1700" s="155"/>
      <c r="B1700" s="156"/>
      <c r="C1700" s="192" t="s">
        <v>1041</v>
      </c>
      <c r="D1700" s="159"/>
      <c r="E1700" s="160">
        <v>18.809999999999999</v>
      </c>
      <c r="F1700" s="158"/>
      <c r="G1700" s="158"/>
      <c r="H1700" s="158"/>
      <c r="I1700" s="158"/>
      <c r="J1700" s="158"/>
      <c r="K1700" s="158"/>
      <c r="L1700" s="158"/>
      <c r="M1700" s="158"/>
      <c r="N1700" s="157"/>
      <c r="O1700" s="157"/>
      <c r="P1700" s="157"/>
      <c r="Q1700" s="157"/>
      <c r="R1700" s="158"/>
      <c r="S1700" s="158"/>
      <c r="T1700" s="158"/>
      <c r="U1700" s="158"/>
      <c r="V1700" s="158"/>
      <c r="W1700" s="158"/>
      <c r="X1700" s="158"/>
      <c r="Y1700" s="158"/>
      <c r="Z1700" s="148"/>
      <c r="AA1700" s="148"/>
      <c r="AB1700" s="148"/>
      <c r="AC1700" s="148"/>
      <c r="AD1700" s="148"/>
      <c r="AE1700" s="148"/>
      <c r="AF1700" s="148"/>
      <c r="AG1700" s="148" t="s">
        <v>436</v>
      </c>
      <c r="AH1700" s="148">
        <v>0</v>
      </c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3" x14ac:dyDescent="0.25">
      <c r="A1701" s="155"/>
      <c r="B1701" s="156"/>
      <c r="C1701" s="192" t="s">
        <v>900</v>
      </c>
      <c r="D1701" s="159"/>
      <c r="E1701" s="160">
        <v>3.34</v>
      </c>
      <c r="F1701" s="158"/>
      <c r="G1701" s="158"/>
      <c r="H1701" s="158"/>
      <c r="I1701" s="158"/>
      <c r="J1701" s="158"/>
      <c r="K1701" s="158"/>
      <c r="L1701" s="158"/>
      <c r="M1701" s="158"/>
      <c r="N1701" s="157"/>
      <c r="O1701" s="157"/>
      <c r="P1701" s="157"/>
      <c r="Q1701" s="157"/>
      <c r="R1701" s="158"/>
      <c r="S1701" s="158"/>
      <c r="T1701" s="158"/>
      <c r="U1701" s="158"/>
      <c r="V1701" s="158"/>
      <c r="W1701" s="158"/>
      <c r="X1701" s="158"/>
      <c r="Y1701" s="158"/>
      <c r="Z1701" s="148"/>
      <c r="AA1701" s="148"/>
      <c r="AB1701" s="148"/>
      <c r="AC1701" s="148"/>
      <c r="AD1701" s="148"/>
      <c r="AE1701" s="148"/>
      <c r="AF1701" s="148"/>
      <c r="AG1701" s="148" t="s">
        <v>436</v>
      </c>
      <c r="AH1701" s="148">
        <v>0</v>
      </c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3" x14ac:dyDescent="0.25">
      <c r="A1702" s="155"/>
      <c r="B1702" s="156"/>
      <c r="C1702" s="192" t="s">
        <v>1042</v>
      </c>
      <c r="D1702" s="159"/>
      <c r="E1702" s="160">
        <v>13.66</v>
      </c>
      <c r="F1702" s="158"/>
      <c r="G1702" s="158"/>
      <c r="H1702" s="158"/>
      <c r="I1702" s="158"/>
      <c r="J1702" s="158"/>
      <c r="K1702" s="158"/>
      <c r="L1702" s="158"/>
      <c r="M1702" s="158"/>
      <c r="N1702" s="157"/>
      <c r="O1702" s="157"/>
      <c r="P1702" s="157"/>
      <c r="Q1702" s="157"/>
      <c r="R1702" s="158"/>
      <c r="S1702" s="158"/>
      <c r="T1702" s="158"/>
      <c r="U1702" s="158"/>
      <c r="V1702" s="158"/>
      <c r="W1702" s="158"/>
      <c r="X1702" s="158"/>
      <c r="Y1702" s="158"/>
      <c r="Z1702" s="148"/>
      <c r="AA1702" s="148"/>
      <c r="AB1702" s="148"/>
      <c r="AC1702" s="148"/>
      <c r="AD1702" s="148"/>
      <c r="AE1702" s="148"/>
      <c r="AF1702" s="148"/>
      <c r="AG1702" s="148" t="s">
        <v>436</v>
      </c>
      <c r="AH1702" s="148">
        <v>0</v>
      </c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3" x14ac:dyDescent="0.25">
      <c r="A1703" s="155"/>
      <c r="B1703" s="156"/>
      <c r="C1703" s="192" t="s">
        <v>1043</v>
      </c>
      <c r="D1703" s="159"/>
      <c r="E1703" s="160">
        <v>9.1300000000000008</v>
      </c>
      <c r="F1703" s="158"/>
      <c r="G1703" s="158"/>
      <c r="H1703" s="158"/>
      <c r="I1703" s="158"/>
      <c r="J1703" s="158"/>
      <c r="K1703" s="158"/>
      <c r="L1703" s="158"/>
      <c r="M1703" s="158"/>
      <c r="N1703" s="157"/>
      <c r="O1703" s="157"/>
      <c r="P1703" s="157"/>
      <c r="Q1703" s="157"/>
      <c r="R1703" s="158"/>
      <c r="S1703" s="158"/>
      <c r="T1703" s="158"/>
      <c r="U1703" s="158"/>
      <c r="V1703" s="158"/>
      <c r="W1703" s="158"/>
      <c r="X1703" s="158"/>
      <c r="Y1703" s="158"/>
      <c r="Z1703" s="148"/>
      <c r="AA1703" s="148"/>
      <c r="AB1703" s="148"/>
      <c r="AC1703" s="148"/>
      <c r="AD1703" s="148"/>
      <c r="AE1703" s="148"/>
      <c r="AF1703" s="148"/>
      <c r="AG1703" s="148" t="s">
        <v>436</v>
      </c>
      <c r="AH1703" s="148">
        <v>0</v>
      </c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3" x14ac:dyDescent="0.25">
      <c r="A1704" s="155"/>
      <c r="B1704" s="156"/>
      <c r="C1704" s="192" t="s">
        <v>1044</v>
      </c>
      <c r="D1704" s="159"/>
      <c r="E1704" s="160">
        <v>6.52</v>
      </c>
      <c r="F1704" s="158"/>
      <c r="G1704" s="158"/>
      <c r="H1704" s="158"/>
      <c r="I1704" s="158"/>
      <c r="J1704" s="158"/>
      <c r="K1704" s="158"/>
      <c r="L1704" s="158"/>
      <c r="M1704" s="158"/>
      <c r="N1704" s="157"/>
      <c r="O1704" s="157"/>
      <c r="P1704" s="157"/>
      <c r="Q1704" s="157"/>
      <c r="R1704" s="158"/>
      <c r="S1704" s="158"/>
      <c r="T1704" s="158"/>
      <c r="U1704" s="158"/>
      <c r="V1704" s="158"/>
      <c r="W1704" s="158"/>
      <c r="X1704" s="158"/>
      <c r="Y1704" s="158"/>
      <c r="Z1704" s="148"/>
      <c r="AA1704" s="148"/>
      <c r="AB1704" s="148"/>
      <c r="AC1704" s="148"/>
      <c r="AD1704" s="148"/>
      <c r="AE1704" s="148"/>
      <c r="AF1704" s="148"/>
      <c r="AG1704" s="148" t="s">
        <v>436</v>
      </c>
      <c r="AH1704" s="148">
        <v>0</v>
      </c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3" x14ac:dyDescent="0.25">
      <c r="A1705" s="155"/>
      <c r="B1705" s="156"/>
      <c r="C1705" s="192" t="s">
        <v>1045</v>
      </c>
      <c r="D1705" s="159"/>
      <c r="E1705" s="160">
        <v>19.47</v>
      </c>
      <c r="F1705" s="158"/>
      <c r="G1705" s="158"/>
      <c r="H1705" s="158"/>
      <c r="I1705" s="158"/>
      <c r="J1705" s="158"/>
      <c r="K1705" s="158"/>
      <c r="L1705" s="158"/>
      <c r="M1705" s="158"/>
      <c r="N1705" s="157"/>
      <c r="O1705" s="157"/>
      <c r="P1705" s="157"/>
      <c r="Q1705" s="157"/>
      <c r="R1705" s="158"/>
      <c r="S1705" s="158"/>
      <c r="T1705" s="158"/>
      <c r="U1705" s="158"/>
      <c r="V1705" s="158"/>
      <c r="W1705" s="158"/>
      <c r="X1705" s="158"/>
      <c r="Y1705" s="158"/>
      <c r="Z1705" s="148"/>
      <c r="AA1705" s="148"/>
      <c r="AB1705" s="148"/>
      <c r="AC1705" s="148"/>
      <c r="AD1705" s="148"/>
      <c r="AE1705" s="148"/>
      <c r="AF1705" s="148"/>
      <c r="AG1705" s="148" t="s">
        <v>436</v>
      </c>
      <c r="AH1705" s="148">
        <v>0</v>
      </c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3" x14ac:dyDescent="0.25">
      <c r="A1706" s="155"/>
      <c r="B1706" s="156"/>
      <c r="C1706" s="192" t="s">
        <v>1046</v>
      </c>
      <c r="D1706" s="159"/>
      <c r="E1706" s="160">
        <v>15.9</v>
      </c>
      <c r="F1706" s="158"/>
      <c r="G1706" s="158"/>
      <c r="H1706" s="158"/>
      <c r="I1706" s="158"/>
      <c r="J1706" s="158"/>
      <c r="K1706" s="158"/>
      <c r="L1706" s="158"/>
      <c r="M1706" s="158"/>
      <c r="N1706" s="157"/>
      <c r="O1706" s="157"/>
      <c r="P1706" s="157"/>
      <c r="Q1706" s="157"/>
      <c r="R1706" s="158"/>
      <c r="S1706" s="158"/>
      <c r="T1706" s="158"/>
      <c r="U1706" s="158"/>
      <c r="V1706" s="158"/>
      <c r="W1706" s="158"/>
      <c r="X1706" s="158"/>
      <c r="Y1706" s="158"/>
      <c r="Z1706" s="148"/>
      <c r="AA1706" s="148"/>
      <c r="AB1706" s="148"/>
      <c r="AC1706" s="148"/>
      <c r="AD1706" s="148"/>
      <c r="AE1706" s="148"/>
      <c r="AF1706" s="148"/>
      <c r="AG1706" s="148" t="s">
        <v>436</v>
      </c>
      <c r="AH1706" s="148">
        <v>0</v>
      </c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3" x14ac:dyDescent="0.25">
      <c r="A1707" s="155"/>
      <c r="B1707" s="156"/>
      <c r="C1707" s="192" t="s">
        <v>1047</v>
      </c>
      <c r="D1707" s="159"/>
      <c r="E1707" s="160">
        <v>14.58</v>
      </c>
      <c r="F1707" s="158"/>
      <c r="G1707" s="158"/>
      <c r="H1707" s="158"/>
      <c r="I1707" s="158"/>
      <c r="J1707" s="158"/>
      <c r="K1707" s="158"/>
      <c r="L1707" s="158"/>
      <c r="M1707" s="158"/>
      <c r="N1707" s="157"/>
      <c r="O1707" s="157"/>
      <c r="P1707" s="157"/>
      <c r="Q1707" s="157"/>
      <c r="R1707" s="158"/>
      <c r="S1707" s="158"/>
      <c r="T1707" s="158"/>
      <c r="U1707" s="158"/>
      <c r="V1707" s="158"/>
      <c r="W1707" s="158"/>
      <c r="X1707" s="158"/>
      <c r="Y1707" s="158"/>
      <c r="Z1707" s="148"/>
      <c r="AA1707" s="148"/>
      <c r="AB1707" s="148"/>
      <c r="AC1707" s="148"/>
      <c r="AD1707" s="148"/>
      <c r="AE1707" s="148"/>
      <c r="AF1707" s="148"/>
      <c r="AG1707" s="148" t="s">
        <v>436</v>
      </c>
      <c r="AH1707" s="148">
        <v>0</v>
      </c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3" x14ac:dyDescent="0.25">
      <c r="A1708" s="155"/>
      <c r="B1708" s="156"/>
      <c r="C1708" s="194" t="s">
        <v>871</v>
      </c>
      <c r="D1708" s="161"/>
      <c r="E1708" s="162">
        <v>399.58</v>
      </c>
      <c r="F1708" s="158"/>
      <c r="G1708" s="158"/>
      <c r="H1708" s="158"/>
      <c r="I1708" s="158"/>
      <c r="J1708" s="158"/>
      <c r="K1708" s="158"/>
      <c r="L1708" s="158"/>
      <c r="M1708" s="158"/>
      <c r="N1708" s="157"/>
      <c r="O1708" s="157"/>
      <c r="P1708" s="157"/>
      <c r="Q1708" s="157"/>
      <c r="R1708" s="158"/>
      <c r="S1708" s="158"/>
      <c r="T1708" s="158"/>
      <c r="U1708" s="158"/>
      <c r="V1708" s="158"/>
      <c r="W1708" s="158"/>
      <c r="X1708" s="158"/>
      <c r="Y1708" s="158"/>
      <c r="Z1708" s="148"/>
      <c r="AA1708" s="148"/>
      <c r="AB1708" s="148"/>
      <c r="AC1708" s="148"/>
      <c r="AD1708" s="148"/>
      <c r="AE1708" s="148"/>
      <c r="AF1708" s="148"/>
      <c r="AG1708" s="148" t="s">
        <v>436</v>
      </c>
      <c r="AH1708" s="148">
        <v>1</v>
      </c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3" x14ac:dyDescent="0.25">
      <c r="A1709" s="155"/>
      <c r="B1709" s="156"/>
      <c r="C1709" s="192" t="s">
        <v>1050</v>
      </c>
      <c r="D1709" s="159"/>
      <c r="E1709" s="160"/>
      <c r="F1709" s="158"/>
      <c r="G1709" s="158"/>
      <c r="H1709" s="158"/>
      <c r="I1709" s="158"/>
      <c r="J1709" s="158"/>
      <c r="K1709" s="158"/>
      <c r="L1709" s="158"/>
      <c r="M1709" s="158"/>
      <c r="N1709" s="157"/>
      <c r="O1709" s="157"/>
      <c r="P1709" s="157"/>
      <c r="Q1709" s="157"/>
      <c r="R1709" s="158"/>
      <c r="S1709" s="158"/>
      <c r="T1709" s="158"/>
      <c r="U1709" s="158"/>
      <c r="V1709" s="158"/>
      <c r="W1709" s="158"/>
      <c r="X1709" s="158"/>
      <c r="Y1709" s="158"/>
      <c r="Z1709" s="148"/>
      <c r="AA1709" s="148"/>
      <c r="AB1709" s="148"/>
      <c r="AC1709" s="148"/>
      <c r="AD1709" s="148"/>
      <c r="AE1709" s="148"/>
      <c r="AF1709" s="148"/>
      <c r="AG1709" s="148" t="s">
        <v>436</v>
      </c>
      <c r="AH1709" s="148">
        <v>0</v>
      </c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3" x14ac:dyDescent="0.25">
      <c r="A1710" s="155"/>
      <c r="B1710" s="156"/>
      <c r="C1710" s="192" t="s">
        <v>1051</v>
      </c>
      <c r="D1710" s="159"/>
      <c r="E1710" s="160">
        <v>25.57</v>
      </c>
      <c r="F1710" s="158"/>
      <c r="G1710" s="158"/>
      <c r="H1710" s="158"/>
      <c r="I1710" s="158"/>
      <c r="J1710" s="158"/>
      <c r="K1710" s="158"/>
      <c r="L1710" s="158"/>
      <c r="M1710" s="158"/>
      <c r="N1710" s="157"/>
      <c r="O1710" s="157"/>
      <c r="P1710" s="157"/>
      <c r="Q1710" s="157"/>
      <c r="R1710" s="158"/>
      <c r="S1710" s="158"/>
      <c r="T1710" s="158"/>
      <c r="U1710" s="158"/>
      <c r="V1710" s="158"/>
      <c r="W1710" s="158"/>
      <c r="X1710" s="158"/>
      <c r="Y1710" s="158"/>
      <c r="Z1710" s="148"/>
      <c r="AA1710" s="148"/>
      <c r="AB1710" s="148"/>
      <c r="AC1710" s="148"/>
      <c r="AD1710" s="148"/>
      <c r="AE1710" s="148"/>
      <c r="AF1710" s="148"/>
      <c r="AG1710" s="148" t="s">
        <v>436</v>
      </c>
      <c r="AH1710" s="148">
        <v>0</v>
      </c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3" x14ac:dyDescent="0.25">
      <c r="A1711" s="155"/>
      <c r="B1711" s="156"/>
      <c r="C1711" s="192" t="s">
        <v>1052</v>
      </c>
      <c r="D1711" s="159"/>
      <c r="E1711" s="160">
        <v>16.75</v>
      </c>
      <c r="F1711" s="158"/>
      <c r="G1711" s="158"/>
      <c r="H1711" s="158"/>
      <c r="I1711" s="158"/>
      <c r="J1711" s="158"/>
      <c r="K1711" s="158"/>
      <c r="L1711" s="158"/>
      <c r="M1711" s="158"/>
      <c r="N1711" s="157"/>
      <c r="O1711" s="157"/>
      <c r="P1711" s="157"/>
      <c r="Q1711" s="157"/>
      <c r="R1711" s="158"/>
      <c r="S1711" s="158"/>
      <c r="T1711" s="158"/>
      <c r="U1711" s="158"/>
      <c r="V1711" s="158"/>
      <c r="W1711" s="158"/>
      <c r="X1711" s="158"/>
      <c r="Y1711" s="158"/>
      <c r="Z1711" s="148"/>
      <c r="AA1711" s="148"/>
      <c r="AB1711" s="148"/>
      <c r="AC1711" s="148"/>
      <c r="AD1711" s="148"/>
      <c r="AE1711" s="148"/>
      <c r="AF1711" s="148"/>
      <c r="AG1711" s="148" t="s">
        <v>436</v>
      </c>
      <c r="AH1711" s="148">
        <v>0</v>
      </c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3" x14ac:dyDescent="0.25">
      <c r="A1712" s="155"/>
      <c r="B1712" s="156"/>
      <c r="C1712" s="194" t="s">
        <v>871</v>
      </c>
      <c r="D1712" s="161"/>
      <c r="E1712" s="162">
        <v>42.32</v>
      </c>
      <c r="F1712" s="158"/>
      <c r="G1712" s="158"/>
      <c r="H1712" s="158"/>
      <c r="I1712" s="158"/>
      <c r="J1712" s="158"/>
      <c r="K1712" s="158"/>
      <c r="L1712" s="158"/>
      <c r="M1712" s="158"/>
      <c r="N1712" s="157"/>
      <c r="O1712" s="157"/>
      <c r="P1712" s="157"/>
      <c r="Q1712" s="157"/>
      <c r="R1712" s="158"/>
      <c r="S1712" s="158"/>
      <c r="T1712" s="158"/>
      <c r="U1712" s="158"/>
      <c r="V1712" s="158"/>
      <c r="W1712" s="158"/>
      <c r="X1712" s="158"/>
      <c r="Y1712" s="158"/>
      <c r="Z1712" s="148"/>
      <c r="AA1712" s="148"/>
      <c r="AB1712" s="148"/>
      <c r="AC1712" s="148"/>
      <c r="AD1712" s="148"/>
      <c r="AE1712" s="148"/>
      <c r="AF1712" s="148"/>
      <c r="AG1712" s="148" t="s">
        <v>436</v>
      </c>
      <c r="AH1712" s="148">
        <v>1</v>
      </c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3" x14ac:dyDescent="0.25">
      <c r="A1713" s="155"/>
      <c r="B1713" s="156"/>
      <c r="C1713" s="192" t="s">
        <v>1055</v>
      </c>
      <c r="D1713" s="159"/>
      <c r="E1713" s="160"/>
      <c r="F1713" s="158"/>
      <c r="G1713" s="158"/>
      <c r="H1713" s="158"/>
      <c r="I1713" s="158"/>
      <c r="J1713" s="158"/>
      <c r="K1713" s="158"/>
      <c r="L1713" s="158"/>
      <c r="M1713" s="158"/>
      <c r="N1713" s="157"/>
      <c r="O1713" s="157"/>
      <c r="P1713" s="157"/>
      <c r="Q1713" s="157"/>
      <c r="R1713" s="158"/>
      <c r="S1713" s="158"/>
      <c r="T1713" s="158"/>
      <c r="U1713" s="158"/>
      <c r="V1713" s="158"/>
      <c r="W1713" s="158"/>
      <c r="X1713" s="158"/>
      <c r="Y1713" s="158"/>
      <c r="Z1713" s="148"/>
      <c r="AA1713" s="148"/>
      <c r="AB1713" s="148"/>
      <c r="AC1713" s="148"/>
      <c r="AD1713" s="148"/>
      <c r="AE1713" s="148"/>
      <c r="AF1713" s="148"/>
      <c r="AG1713" s="148" t="s">
        <v>436</v>
      </c>
      <c r="AH1713" s="148">
        <v>0</v>
      </c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3" x14ac:dyDescent="0.25">
      <c r="A1714" s="155"/>
      <c r="B1714" s="156"/>
      <c r="C1714" s="192" t="s">
        <v>1056</v>
      </c>
      <c r="D1714" s="159"/>
      <c r="E1714" s="160">
        <v>121.84</v>
      </c>
      <c r="F1714" s="158"/>
      <c r="G1714" s="158"/>
      <c r="H1714" s="158"/>
      <c r="I1714" s="158"/>
      <c r="J1714" s="158"/>
      <c r="K1714" s="158"/>
      <c r="L1714" s="158"/>
      <c r="M1714" s="158"/>
      <c r="N1714" s="157"/>
      <c r="O1714" s="157"/>
      <c r="P1714" s="157"/>
      <c r="Q1714" s="157"/>
      <c r="R1714" s="158"/>
      <c r="S1714" s="158"/>
      <c r="T1714" s="158"/>
      <c r="U1714" s="158"/>
      <c r="V1714" s="158"/>
      <c r="W1714" s="158"/>
      <c r="X1714" s="158"/>
      <c r="Y1714" s="158"/>
      <c r="Z1714" s="148"/>
      <c r="AA1714" s="148"/>
      <c r="AB1714" s="148"/>
      <c r="AC1714" s="148"/>
      <c r="AD1714" s="148"/>
      <c r="AE1714" s="148"/>
      <c r="AF1714" s="148"/>
      <c r="AG1714" s="148" t="s">
        <v>436</v>
      </c>
      <c r="AH1714" s="148">
        <v>0</v>
      </c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3" x14ac:dyDescent="0.25">
      <c r="A1715" s="155"/>
      <c r="B1715" s="156"/>
      <c r="C1715" s="192" t="s">
        <v>1057</v>
      </c>
      <c r="D1715" s="159"/>
      <c r="E1715" s="160">
        <v>16.18</v>
      </c>
      <c r="F1715" s="158"/>
      <c r="G1715" s="158"/>
      <c r="H1715" s="158"/>
      <c r="I1715" s="158"/>
      <c r="J1715" s="158"/>
      <c r="K1715" s="158"/>
      <c r="L1715" s="158"/>
      <c r="M1715" s="158"/>
      <c r="N1715" s="157"/>
      <c r="O1715" s="157"/>
      <c r="P1715" s="157"/>
      <c r="Q1715" s="157"/>
      <c r="R1715" s="158"/>
      <c r="S1715" s="158"/>
      <c r="T1715" s="158"/>
      <c r="U1715" s="158"/>
      <c r="V1715" s="158"/>
      <c r="W1715" s="158"/>
      <c r="X1715" s="158"/>
      <c r="Y1715" s="158"/>
      <c r="Z1715" s="148"/>
      <c r="AA1715" s="148"/>
      <c r="AB1715" s="148"/>
      <c r="AC1715" s="148"/>
      <c r="AD1715" s="148"/>
      <c r="AE1715" s="148"/>
      <c r="AF1715" s="148"/>
      <c r="AG1715" s="148" t="s">
        <v>436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25">
      <c r="A1716" s="155"/>
      <c r="B1716" s="156"/>
      <c r="C1716" s="192" t="s">
        <v>1058</v>
      </c>
      <c r="D1716" s="159"/>
      <c r="E1716" s="160">
        <v>25.88</v>
      </c>
      <c r="F1716" s="158"/>
      <c r="G1716" s="158"/>
      <c r="H1716" s="158"/>
      <c r="I1716" s="158"/>
      <c r="J1716" s="158"/>
      <c r="K1716" s="158"/>
      <c r="L1716" s="158"/>
      <c r="M1716" s="158"/>
      <c r="N1716" s="157"/>
      <c r="O1716" s="157"/>
      <c r="P1716" s="157"/>
      <c r="Q1716" s="157"/>
      <c r="R1716" s="158"/>
      <c r="S1716" s="158"/>
      <c r="T1716" s="158"/>
      <c r="U1716" s="158"/>
      <c r="V1716" s="158"/>
      <c r="W1716" s="158"/>
      <c r="X1716" s="158"/>
      <c r="Y1716" s="158"/>
      <c r="Z1716" s="148"/>
      <c r="AA1716" s="148"/>
      <c r="AB1716" s="148"/>
      <c r="AC1716" s="148"/>
      <c r="AD1716" s="148"/>
      <c r="AE1716" s="148"/>
      <c r="AF1716" s="148"/>
      <c r="AG1716" s="148" t="s">
        <v>436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outlineLevel="3" x14ac:dyDescent="0.25">
      <c r="A1717" s="155"/>
      <c r="B1717" s="156"/>
      <c r="C1717" s="192" t="s">
        <v>1059</v>
      </c>
      <c r="D1717" s="159"/>
      <c r="E1717" s="160">
        <v>26.17</v>
      </c>
      <c r="F1717" s="158"/>
      <c r="G1717" s="158"/>
      <c r="H1717" s="158"/>
      <c r="I1717" s="158"/>
      <c r="J1717" s="158"/>
      <c r="K1717" s="158"/>
      <c r="L1717" s="158"/>
      <c r="M1717" s="158"/>
      <c r="N1717" s="157"/>
      <c r="O1717" s="157"/>
      <c r="P1717" s="157"/>
      <c r="Q1717" s="157"/>
      <c r="R1717" s="158"/>
      <c r="S1717" s="158"/>
      <c r="T1717" s="158"/>
      <c r="U1717" s="158"/>
      <c r="V1717" s="158"/>
      <c r="W1717" s="158"/>
      <c r="X1717" s="158"/>
      <c r="Y1717" s="158"/>
      <c r="Z1717" s="148"/>
      <c r="AA1717" s="148"/>
      <c r="AB1717" s="148"/>
      <c r="AC1717" s="148"/>
      <c r="AD1717" s="148"/>
      <c r="AE1717" s="148"/>
      <c r="AF1717" s="148"/>
      <c r="AG1717" s="148" t="s">
        <v>436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25">
      <c r="A1718" s="155"/>
      <c r="B1718" s="156"/>
      <c r="C1718" s="192" t="s">
        <v>1060</v>
      </c>
      <c r="D1718" s="159"/>
      <c r="E1718" s="160">
        <v>17.46</v>
      </c>
      <c r="F1718" s="158"/>
      <c r="G1718" s="158"/>
      <c r="H1718" s="158"/>
      <c r="I1718" s="158"/>
      <c r="J1718" s="158"/>
      <c r="K1718" s="158"/>
      <c r="L1718" s="158"/>
      <c r="M1718" s="158"/>
      <c r="N1718" s="157"/>
      <c r="O1718" s="157"/>
      <c r="P1718" s="157"/>
      <c r="Q1718" s="157"/>
      <c r="R1718" s="158"/>
      <c r="S1718" s="158"/>
      <c r="T1718" s="158"/>
      <c r="U1718" s="158"/>
      <c r="V1718" s="158"/>
      <c r="W1718" s="158"/>
      <c r="X1718" s="158"/>
      <c r="Y1718" s="158"/>
      <c r="Z1718" s="148"/>
      <c r="AA1718" s="148"/>
      <c r="AB1718" s="148"/>
      <c r="AC1718" s="148"/>
      <c r="AD1718" s="148"/>
      <c r="AE1718" s="148"/>
      <c r="AF1718" s="148"/>
      <c r="AG1718" s="148" t="s">
        <v>436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25">
      <c r="A1719" s="155"/>
      <c r="B1719" s="156"/>
      <c r="C1719" s="192" t="s">
        <v>1061</v>
      </c>
      <c r="D1719" s="159"/>
      <c r="E1719" s="160">
        <v>32.33</v>
      </c>
      <c r="F1719" s="158"/>
      <c r="G1719" s="158"/>
      <c r="H1719" s="158"/>
      <c r="I1719" s="158"/>
      <c r="J1719" s="158"/>
      <c r="K1719" s="158"/>
      <c r="L1719" s="158"/>
      <c r="M1719" s="158"/>
      <c r="N1719" s="157"/>
      <c r="O1719" s="157"/>
      <c r="P1719" s="157"/>
      <c r="Q1719" s="157"/>
      <c r="R1719" s="158"/>
      <c r="S1719" s="158"/>
      <c r="T1719" s="158"/>
      <c r="U1719" s="158"/>
      <c r="V1719" s="158"/>
      <c r="W1719" s="158"/>
      <c r="X1719" s="158"/>
      <c r="Y1719" s="158"/>
      <c r="Z1719" s="148"/>
      <c r="AA1719" s="148"/>
      <c r="AB1719" s="148"/>
      <c r="AC1719" s="148"/>
      <c r="AD1719" s="148"/>
      <c r="AE1719" s="148"/>
      <c r="AF1719" s="148"/>
      <c r="AG1719" s="148" t="s">
        <v>436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25">
      <c r="A1720" s="155"/>
      <c r="B1720" s="156"/>
      <c r="C1720" s="194" t="s">
        <v>871</v>
      </c>
      <c r="D1720" s="161"/>
      <c r="E1720" s="162">
        <v>239.86</v>
      </c>
      <c r="F1720" s="158"/>
      <c r="G1720" s="158"/>
      <c r="H1720" s="158"/>
      <c r="I1720" s="158"/>
      <c r="J1720" s="158"/>
      <c r="K1720" s="158"/>
      <c r="L1720" s="158"/>
      <c r="M1720" s="158"/>
      <c r="N1720" s="157"/>
      <c r="O1720" s="157"/>
      <c r="P1720" s="157"/>
      <c r="Q1720" s="157"/>
      <c r="R1720" s="158"/>
      <c r="S1720" s="158"/>
      <c r="T1720" s="158"/>
      <c r="U1720" s="158"/>
      <c r="V1720" s="158"/>
      <c r="W1720" s="158"/>
      <c r="X1720" s="158"/>
      <c r="Y1720" s="158"/>
      <c r="Z1720" s="148"/>
      <c r="AA1720" s="148"/>
      <c r="AB1720" s="148"/>
      <c r="AC1720" s="148"/>
      <c r="AD1720" s="148"/>
      <c r="AE1720" s="148"/>
      <c r="AF1720" s="148"/>
      <c r="AG1720" s="148" t="s">
        <v>436</v>
      </c>
      <c r="AH1720" s="148">
        <v>1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outlineLevel="3" x14ac:dyDescent="0.25">
      <c r="A1721" s="155"/>
      <c r="B1721" s="156"/>
      <c r="C1721" s="192" t="s">
        <v>1064</v>
      </c>
      <c r="D1721" s="159"/>
      <c r="E1721" s="160"/>
      <c r="F1721" s="158"/>
      <c r="G1721" s="158"/>
      <c r="H1721" s="158"/>
      <c r="I1721" s="158"/>
      <c r="J1721" s="158"/>
      <c r="K1721" s="158"/>
      <c r="L1721" s="158"/>
      <c r="M1721" s="158"/>
      <c r="N1721" s="157"/>
      <c r="O1721" s="157"/>
      <c r="P1721" s="157"/>
      <c r="Q1721" s="157"/>
      <c r="R1721" s="158"/>
      <c r="S1721" s="158"/>
      <c r="T1721" s="158"/>
      <c r="U1721" s="158"/>
      <c r="V1721" s="158"/>
      <c r="W1721" s="158"/>
      <c r="X1721" s="158"/>
      <c r="Y1721" s="158"/>
      <c r="Z1721" s="148"/>
      <c r="AA1721" s="148"/>
      <c r="AB1721" s="148"/>
      <c r="AC1721" s="148"/>
      <c r="AD1721" s="148"/>
      <c r="AE1721" s="148"/>
      <c r="AF1721" s="148"/>
      <c r="AG1721" s="148" t="s">
        <v>436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25">
      <c r="A1722" s="155"/>
      <c r="B1722" s="156"/>
      <c r="C1722" s="192" t="s">
        <v>880</v>
      </c>
      <c r="D1722" s="159"/>
      <c r="E1722" s="160">
        <v>4.45</v>
      </c>
      <c r="F1722" s="158"/>
      <c r="G1722" s="158"/>
      <c r="H1722" s="158"/>
      <c r="I1722" s="158"/>
      <c r="J1722" s="158"/>
      <c r="K1722" s="158"/>
      <c r="L1722" s="158"/>
      <c r="M1722" s="158"/>
      <c r="N1722" s="157"/>
      <c r="O1722" s="157"/>
      <c r="P1722" s="157"/>
      <c r="Q1722" s="157"/>
      <c r="R1722" s="158"/>
      <c r="S1722" s="158"/>
      <c r="T1722" s="158"/>
      <c r="U1722" s="158"/>
      <c r="V1722" s="158"/>
      <c r="W1722" s="158"/>
      <c r="X1722" s="158"/>
      <c r="Y1722" s="158"/>
      <c r="Z1722" s="148"/>
      <c r="AA1722" s="148"/>
      <c r="AB1722" s="148"/>
      <c r="AC1722" s="148"/>
      <c r="AD1722" s="148"/>
      <c r="AE1722" s="148"/>
      <c r="AF1722" s="148"/>
      <c r="AG1722" s="148" t="s">
        <v>436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outlineLevel="3" x14ac:dyDescent="0.25">
      <c r="A1723" s="155"/>
      <c r="B1723" s="156"/>
      <c r="C1723" s="192" t="s">
        <v>1148</v>
      </c>
      <c r="D1723" s="159"/>
      <c r="E1723" s="160">
        <v>11.13</v>
      </c>
      <c r="F1723" s="158"/>
      <c r="G1723" s="158"/>
      <c r="H1723" s="158"/>
      <c r="I1723" s="158"/>
      <c r="J1723" s="158"/>
      <c r="K1723" s="158"/>
      <c r="L1723" s="158"/>
      <c r="M1723" s="158"/>
      <c r="N1723" s="157"/>
      <c r="O1723" s="157"/>
      <c r="P1723" s="157"/>
      <c r="Q1723" s="157"/>
      <c r="R1723" s="158"/>
      <c r="S1723" s="158"/>
      <c r="T1723" s="158"/>
      <c r="U1723" s="158"/>
      <c r="V1723" s="158"/>
      <c r="W1723" s="158"/>
      <c r="X1723" s="158"/>
      <c r="Y1723" s="158"/>
      <c r="Z1723" s="148"/>
      <c r="AA1723" s="148"/>
      <c r="AB1723" s="148"/>
      <c r="AC1723" s="148"/>
      <c r="AD1723" s="148"/>
      <c r="AE1723" s="148"/>
      <c r="AF1723" s="148"/>
      <c r="AG1723" s="148" t="s">
        <v>436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25">
      <c r="A1724" s="155"/>
      <c r="B1724" s="156"/>
      <c r="C1724" s="194" t="s">
        <v>871</v>
      </c>
      <c r="D1724" s="161"/>
      <c r="E1724" s="162">
        <v>15.58</v>
      </c>
      <c r="F1724" s="158"/>
      <c r="G1724" s="158"/>
      <c r="H1724" s="158"/>
      <c r="I1724" s="158"/>
      <c r="J1724" s="158"/>
      <c r="K1724" s="158"/>
      <c r="L1724" s="158"/>
      <c r="M1724" s="158"/>
      <c r="N1724" s="157"/>
      <c r="O1724" s="157"/>
      <c r="P1724" s="157"/>
      <c r="Q1724" s="157"/>
      <c r="R1724" s="158"/>
      <c r="S1724" s="158"/>
      <c r="T1724" s="158"/>
      <c r="U1724" s="158"/>
      <c r="V1724" s="158"/>
      <c r="W1724" s="158"/>
      <c r="X1724" s="158"/>
      <c r="Y1724" s="158"/>
      <c r="Z1724" s="148"/>
      <c r="AA1724" s="148"/>
      <c r="AB1724" s="148"/>
      <c r="AC1724" s="148"/>
      <c r="AD1724" s="148"/>
      <c r="AE1724" s="148"/>
      <c r="AF1724" s="148"/>
      <c r="AG1724" s="148" t="s">
        <v>436</v>
      </c>
      <c r="AH1724" s="148">
        <v>1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3" x14ac:dyDescent="0.25">
      <c r="A1725" s="155"/>
      <c r="B1725" s="156"/>
      <c r="C1725" s="192" t="s">
        <v>1067</v>
      </c>
      <c r="D1725" s="159"/>
      <c r="E1725" s="160"/>
      <c r="F1725" s="158"/>
      <c r="G1725" s="158"/>
      <c r="H1725" s="158"/>
      <c r="I1725" s="158"/>
      <c r="J1725" s="158"/>
      <c r="K1725" s="158"/>
      <c r="L1725" s="158"/>
      <c r="M1725" s="158"/>
      <c r="N1725" s="157"/>
      <c r="O1725" s="157"/>
      <c r="P1725" s="157"/>
      <c r="Q1725" s="157"/>
      <c r="R1725" s="158"/>
      <c r="S1725" s="158"/>
      <c r="T1725" s="158"/>
      <c r="U1725" s="158"/>
      <c r="V1725" s="158"/>
      <c r="W1725" s="158"/>
      <c r="X1725" s="158"/>
      <c r="Y1725" s="158"/>
      <c r="Z1725" s="148"/>
      <c r="AA1725" s="148"/>
      <c r="AB1725" s="148"/>
      <c r="AC1725" s="148"/>
      <c r="AD1725" s="148"/>
      <c r="AE1725" s="148"/>
      <c r="AF1725" s="148"/>
      <c r="AG1725" s="148" t="s">
        <v>436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3" x14ac:dyDescent="0.25">
      <c r="A1726" s="155"/>
      <c r="B1726" s="156"/>
      <c r="C1726" s="192" t="s">
        <v>881</v>
      </c>
      <c r="D1726" s="159"/>
      <c r="E1726" s="160">
        <v>4.72</v>
      </c>
      <c r="F1726" s="158"/>
      <c r="G1726" s="158"/>
      <c r="H1726" s="158"/>
      <c r="I1726" s="158"/>
      <c r="J1726" s="158"/>
      <c r="K1726" s="158"/>
      <c r="L1726" s="158"/>
      <c r="M1726" s="158"/>
      <c r="N1726" s="157"/>
      <c r="O1726" s="157"/>
      <c r="P1726" s="157"/>
      <c r="Q1726" s="157"/>
      <c r="R1726" s="158"/>
      <c r="S1726" s="158"/>
      <c r="T1726" s="158"/>
      <c r="U1726" s="158"/>
      <c r="V1726" s="158"/>
      <c r="W1726" s="158"/>
      <c r="X1726" s="158"/>
      <c r="Y1726" s="158"/>
      <c r="Z1726" s="148"/>
      <c r="AA1726" s="148"/>
      <c r="AB1726" s="148"/>
      <c r="AC1726" s="148"/>
      <c r="AD1726" s="148"/>
      <c r="AE1726" s="148"/>
      <c r="AF1726" s="148"/>
      <c r="AG1726" s="148" t="s">
        <v>436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3" x14ac:dyDescent="0.25">
      <c r="A1727" s="155"/>
      <c r="B1727" s="156"/>
      <c r="C1727" s="192" t="s">
        <v>882</v>
      </c>
      <c r="D1727" s="159"/>
      <c r="E1727" s="160">
        <v>1.71</v>
      </c>
      <c r="F1727" s="158"/>
      <c r="G1727" s="158"/>
      <c r="H1727" s="158"/>
      <c r="I1727" s="158"/>
      <c r="J1727" s="158"/>
      <c r="K1727" s="158"/>
      <c r="L1727" s="158"/>
      <c r="M1727" s="158"/>
      <c r="N1727" s="157"/>
      <c r="O1727" s="157"/>
      <c r="P1727" s="157"/>
      <c r="Q1727" s="157"/>
      <c r="R1727" s="158"/>
      <c r="S1727" s="158"/>
      <c r="T1727" s="158"/>
      <c r="U1727" s="158"/>
      <c r="V1727" s="158"/>
      <c r="W1727" s="158"/>
      <c r="X1727" s="158"/>
      <c r="Y1727" s="158"/>
      <c r="Z1727" s="148"/>
      <c r="AA1727" s="148"/>
      <c r="AB1727" s="148"/>
      <c r="AC1727" s="148"/>
      <c r="AD1727" s="148"/>
      <c r="AE1727" s="148"/>
      <c r="AF1727" s="148"/>
      <c r="AG1727" s="148" t="s">
        <v>436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25">
      <c r="A1728" s="155"/>
      <c r="B1728" s="156"/>
      <c r="C1728" s="192" t="s">
        <v>883</v>
      </c>
      <c r="D1728" s="159"/>
      <c r="E1728" s="160">
        <v>3.94</v>
      </c>
      <c r="F1728" s="158"/>
      <c r="G1728" s="158"/>
      <c r="H1728" s="158"/>
      <c r="I1728" s="158"/>
      <c r="J1728" s="158"/>
      <c r="K1728" s="158"/>
      <c r="L1728" s="158"/>
      <c r="M1728" s="158"/>
      <c r="N1728" s="157"/>
      <c r="O1728" s="157"/>
      <c r="P1728" s="157"/>
      <c r="Q1728" s="157"/>
      <c r="R1728" s="158"/>
      <c r="S1728" s="158"/>
      <c r="T1728" s="158"/>
      <c r="U1728" s="158"/>
      <c r="V1728" s="158"/>
      <c r="W1728" s="158"/>
      <c r="X1728" s="158"/>
      <c r="Y1728" s="158"/>
      <c r="Z1728" s="148"/>
      <c r="AA1728" s="148"/>
      <c r="AB1728" s="148"/>
      <c r="AC1728" s="148"/>
      <c r="AD1728" s="148"/>
      <c r="AE1728" s="148"/>
      <c r="AF1728" s="148"/>
      <c r="AG1728" s="148" t="s">
        <v>436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25">
      <c r="A1729" s="155"/>
      <c r="B1729" s="156"/>
      <c r="C1729" s="192" t="s">
        <v>884</v>
      </c>
      <c r="D1729" s="159"/>
      <c r="E1729" s="160">
        <v>1.9</v>
      </c>
      <c r="F1729" s="158"/>
      <c r="G1729" s="158"/>
      <c r="H1729" s="158"/>
      <c r="I1729" s="158"/>
      <c r="J1729" s="158"/>
      <c r="K1729" s="158"/>
      <c r="L1729" s="158"/>
      <c r="M1729" s="158"/>
      <c r="N1729" s="157"/>
      <c r="O1729" s="157"/>
      <c r="P1729" s="157"/>
      <c r="Q1729" s="157"/>
      <c r="R1729" s="158"/>
      <c r="S1729" s="158"/>
      <c r="T1729" s="158"/>
      <c r="U1729" s="158"/>
      <c r="V1729" s="158"/>
      <c r="W1729" s="158"/>
      <c r="X1729" s="158"/>
      <c r="Y1729" s="158"/>
      <c r="Z1729" s="148"/>
      <c r="AA1729" s="148"/>
      <c r="AB1729" s="148"/>
      <c r="AC1729" s="148"/>
      <c r="AD1729" s="148"/>
      <c r="AE1729" s="148"/>
      <c r="AF1729" s="148"/>
      <c r="AG1729" s="148" t="s">
        <v>436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25">
      <c r="A1730" s="155"/>
      <c r="B1730" s="156"/>
      <c r="C1730" s="194" t="s">
        <v>871</v>
      </c>
      <c r="D1730" s="161"/>
      <c r="E1730" s="162">
        <v>12.27</v>
      </c>
      <c r="F1730" s="158"/>
      <c r="G1730" s="158"/>
      <c r="H1730" s="158"/>
      <c r="I1730" s="158"/>
      <c r="J1730" s="158"/>
      <c r="K1730" s="158"/>
      <c r="L1730" s="158"/>
      <c r="M1730" s="158"/>
      <c r="N1730" s="157"/>
      <c r="O1730" s="157"/>
      <c r="P1730" s="157"/>
      <c r="Q1730" s="157"/>
      <c r="R1730" s="158"/>
      <c r="S1730" s="158"/>
      <c r="T1730" s="158"/>
      <c r="U1730" s="158"/>
      <c r="V1730" s="158"/>
      <c r="W1730" s="158"/>
      <c r="X1730" s="158"/>
      <c r="Y1730" s="158"/>
      <c r="Z1730" s="148"/>
      <c r="AA1730" s="148"/>
      <c r="AB1730" s="148"/>
      <c r="AC1730" s="148"/>
      <c r="AD1730" s="148"/>
      <c r="AE1730" s="148"/>
      <c r="AF1730" s="148"/>
      <c r="AG1730" s="148" t="s">
        <v>436</v>
      </c>
      <c r="AH1730" s="148">
        <v>1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25">
      <c r="A1731" s="155"/>
      <c r="B1731" s="156"/>
      <c r="C1731" s="192" t="s">
        <v>1093</v>
      </c>
      <c r="D1731" s="159"/>
      <c r="E1731" s="160"/>
      <c r="F1731" s="158"/>
      <c r="G1731" s="158"/>
      <c r="H1731" s="158"/>
      <c r="I1731" s="158"/>
      <c r="J1731" s="158"/>
      <c r="K1731" s="158"/>
      <c r="L1731" s="158"/>
      <c r="M1731" s="158"/>
      <c r="N1731" s="157"/>
      <c r="O1731" s="157"/>
      <c r="P1731" s="157"/>
      <c r="Q1731" s="157"/>
      <c r="R1731" s="158"/>
      <c r="S1731" s="158"/>
      <c r="T1731" s="158"/>
      <c r="U1731" s="158"/>
      <c r="V1731" s="158"/>
      <c r="W1731" s="158"/>
      <c r="X1731" s="158"/>
      <c r="Y1731" s="158"/>
      <c r="Z1731" s="148"/>
      <c r="AA1731" s="148"/>
      <c r="AB1731" s="148"/>
      <c r="AC1731" s="148"/>
      <c r="AD1731" s="148"/>
      <c r="AE1731" s="148"/>
      <c r="AF1731" s="148"/>
      <c r="AG1731" s="148" t="s">
        <v>436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25">
      <c r="A1732" s="155"/>
      <c r="B1732" s="156"/>
      <c r="C1732" s="192" t="s">
        <v>1193</v>
      </c>
      <c r="D1732" s="159"/>
      <c r="E1732" s="160">
        <v>7.3</v>
      </c>
      <c r="F1732" s="158"/>
      <c r="G1732" s="158"/>
      <c r="H1732" s="158"/>
      <c r="I1732" s="158"/>
      <c r="J1732" s="158"/>
      <c r="K1732" s="158"/>
      <c r="L1732" s="158"/>
      <c r="M1732" s="158"/>
      <c r="N1732" s="157"/>
      <c r="O1732" s="157"/>
      <c r="P1732" s="157"/>
      <c r="Q1732" s="157"/>
      <c r="R1732" s="158"/>
      <c r="S1732" s="158"/>
      <c r="T1732" s="158"/>
      <c r="U1732" s="158"/>
      <c r="V1732" s="158"/>
      <c r="W1732" s="158"/>
      <c r="X1732" s="158"/>
      <c r="Y1732" s="158"/>
      <c r="Z1732" s="148"/>
      <c r="AA1732" s="148"/>
      <c r="AB1732" s="148"/>
      <c r="AC1732" s="148"/>
      <c r="AD1732" s="148"/>
      <c r="AE1732" s="148"/>
      <c r="AF1732" s="148"/>
      <c r="AG1732" s="148" t="s">
        <v>436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25">
      <c r="A1733" s="155"/>
      <c r="B1733" s="156"/>
      <c r="C1733" s="194" t="s">
        <v>871</v>
      </c>
      <c r="D1733" s="161"/>
      <c r="E1733" s="162">
        <v>7.3</v>
      </c>
      <c r="F1733" s="158"/>
      <c r="G1733" s="158"/>
      <c r="H1733" s="158"/>
      <c r="I1733" s="158"/>
      <c r="J1733" s="158"/>
      <c r="K1733" s="158"/>
      <c r="L1733" s="158"/>
      <c r="M1733" s="158"/>
      <c r="N1733" s="157"/>
      <c r="O1733" s="157"/>
      <c r="P1733" s="157"/>
      <c r="Q1733" s="157"/>
      <c r="R1733" s="158"/>
      <c r="S1733" s="158"/>
      <c r="T1733" s="158"/>
      <c r="U1733" s="158"/>
      <c r="V1733" s="158"/>
      <c r="W1733" s="158"/>
      <c r="X1733" s="158"/>
      <c r="Y1733" s="158"/>
      <c r="Z1733" s="148"/>
      <c r="AA1733" s="148"/>
      <c r="AB1733" s="148"/>
      <c r="AC1733" s="148"/>
      <c r="AD1733" s="148"/>
      <c r="AE1733" s="148"/>
      <c r="AF1733" s="148"/>
      <c r="AG1733" s="148" t="s">
        <v>436</v>
      </c>
      <c r="AH1733" s="148">
        <v>1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ht="20.399999999999999" outlineLevel="1" x14ac:dyDescent="0.25">
      <c r="A1734" s="175">
        <v>371</v>
      </c>
      <c r="B1734" s="176" t="s">
        <v>1886</v>
      </c>
      <c r="C1734" s="191" t="s">
        <v>1887</v>
      </c>
      <c r="D1734" s="177" t="s">
        <v>485</v>
      </c>
      <c r="E1734" s="178">
        <v>5.42</v>
      </c>
      <c r="F1734" s="179"/>
      <c r="G1734" s="180">
        <f>ROUND(E1734*F1734,2)</f>
        <v>0</v>
      </c>
      <c r="H1734" s="179"/>
      <c r="I1734" s="180">
        <f>ROUND(E1734*H1734,2)</f>
        <v>0</v>
      </c>
      <c r="J1734" s="179"/>
      <c r="K1734" s="180">
        <f>ROUND(E1734*J1734,2)</f>
        <v>0</v>
      </c>
      <c r="L1734" s="180">
        <v>21</v>
      </c>
      <c r="M1734" s="180">
        <f>G1734*(1+L1734/100)</f>
        <v>0</v>
      </c>
      <c r="N1734" s="178">
        <v>7.8200000000000006E-3</v>
      </c>
      <c r="O1734" s="178">
        <f>ROUND(E1734*N1734,2)</f>
        <v>0.04</v>
      </c>
      <c r="P1734" s="178">
        <v>0</v>
      </c>
      <c r="Q1734" s="178">
        <f>ROUND(E1734*P1734,2)</f>
        <v>0</v>
      </c>
      <c r="R1734" s="180"/>
      <c r="S1734" s="180" t="s">
        <v>430</v>
      </c>
      <c r="T1734" s="181" t="s">
        <v>431</v>
      </c>
      <c r="U1734" s="158">
        <v>0.42</v>
      </c>
      <c r="V1734" s="158">
        <f>ROUND(E1734*U1734,2)</f>
        <v>2.2799999999999998</v>
      </c>
      <c r="W1734" s="158"/>
      <c r="X1734" s="158" t="s">
        <v>432</v>
      </c>
      <c r="Y1734" s="158" t="s">
        <v>433</v>
      </c>
      <c r="Z1734" s="148"/>
      <c r="AA1734" s="148"/>
      <c r="AB1734" s="148"/>
      <c r="AC1734" s="148"/>
      <c r="AD1734" s="148"/>
      <c r="AE1734" s="148"/>
      <c r="AF1734" s="148"/>
      <c r="AG1734" s="148" t="s">
        <v>434</v>
      </c>
      <c r="AH1734" s="148"/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2" x14ac:dyDescent="0.25">
      <c r="A1735" s="155"/>
      <c r="B1735" s="156"/>
      <c r="C1735" s="192" t="s">
        <v>573</v>
      </c>
      <c r="D1735" s="159"/>
      <c r="E1735" s="160"/>
      <c r="F1735" s="158"/>
      <c r="G1735" s="158"/>
      <c r="H1735" s="158"/>
      <c r="I1735" s="158"/>
      <c r="J1735" s="158"/>
      <c r="K1735" s="158"/>
      <c r="L1735" s="158"/>
      <c r="M1735" s="158"/>
      <c r="N1735" s="157"/>
      <c r="O1735" s="157"/>
      <c r="P1735" s="157"/>
      <c r="Q1735" s="157"/>
      <c r="R1735" s="158"/>
      <c r="S1735" s="158"/>
      <c r="T1735" s="158"/>
      <c r="U1735" s="158"/>
      <c r="V1735" s="158"/>
      <c r="W1735" s="158"/>
      <c r="X1735" s="158"/>
      <c r="Y1735" s="158"/>
      <c r="Z1735" s="148"/>
      <c r="AA1735" s="148"/>
      <c r="AB1735" s="148"/>
      <c r="AC1735" s="148"/>
      <c r="AD1735" s="148"/>
      <c r="AE1735" s="148"/>
      <c r="AF1735" s="148"/>
      <c r="AG1735" s="148" t="s">
        <v>436</v>
      </c>
      <c r="AH1735" s="148">
        <v>0</v>
      </c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3" x14ac:dyDescent="0.25">
      <c r="A1736" s="155"/>
      <c r="B1736" s="156"/>
      <c r="C1736" s="192" t="s">
        <v>1888</v>
      </c>
      <c r="D1736" s="159"/>
      <c r="E1736" s="160"/>
      <c r="F1736" s="158"/>
      <c r="G1736" s="158"/>
      <c r="H1736" s="158"/>
      <c r="I1736" s="158"/>
      <c r="J1736" s="158"/>
      <c r="K1736" s="158"/>
      <c r="L1736" s="158"/>
      <c r="M1736" s="158"/>
      <c r="N1736" s="157"/>
      <c r="O1736" s="157"/>
      <c r="P1736" s="157"/>
      <c r="Q1736" s="157"/>
      <c r="R1736" s="158"/>
      <c r="S1736" s="158"/>
      <c r="T1736" s="158"/>
      <c r="U1736" s="158"/>
      <c r="V1736" s="158"/>
      <c r="W1736" s="158"/>
      <c r="X1736" s="158"/>
      <c r="Y1736" s="158"/>
      <c r="Z1736" s="148"/>
      <c r="AA1736" s="148"/>
      <c r="AB1736" s="148"/>
      <c r="AC1736" s="148"/>
      <c r="AD1736" s="148"/>
      <c r="AE1736" s="148"/>
      <c r="AF1736" s="148"/>
      <c r="AG1736" s="148" t="s">
        <v>436</v>
      </c>
      <c r="AH1736" s="148">
        <v>0</v>
      </c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3" x14ac:dyDescent="0.25">
      <c r="A1737" s="155"/>
      <c r="B1737" s="156"/>
      <c r="C1737" s="192" t="s">
        <v>1146</v>
      </c>
      <c r="D1737" s="159"/>
      <c r="E1737" s="160">
        <v>5.42</v>
      </c>
      <c r="F1737" s="158"/>
      <c r="G1737" s="158"/>
      <c r="H1737" s="158"/>
      <c r="I1737" s="158"/>
      <c r="J1737" s="158"/>
      <c r="K1737" s="158"/>
      <c r="L1737" s="158"/>
      <c r="M1737" s="158"/>
      <c r="N1737" s="157"/>
      <c r="O1737" s="157"/>
      <c r="P1737" s="157"/>
      <c r="Q1737" s="157"/>
      <c r="R1737" s="158"/>
      <c r="S1737" s="158"/>
      <c r="T1737" s="158"/>
      <c r="U1737" s="158"/>
      <c r="V1737" s="158"/>
      <c r="W1737" s="158"/>
      <c r="X1737" s="158"/>
      <c r="Y1737" s="158"/>
      <c r="Z1737" s="148"/>
      <c r="AA1737" s="148"/>
      <c r="AB1737" s="148"/>
      <c r="AC1737" s="148"/>
      <c r="AD1737" s="148"/>
      <c r="AE1737" s="148"/>
      <c r="AF1737" s="148"/>
      <c r="AG1737" s="148" t="s">
        <v>436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ht="20.399999999999999" outlineLevel="1" x14ac:dyDescent="0.25">
      <c r="A1738" s="175">
        <v>372</v>
      </c>
      <c r="B1738" s="176" t="s">
        <v>1889</v>
      </c>
      <c r="C1738" s="191" t="s">
        <v>1890</v>
      </c>
      <c r="D1738" s="177" t="s">
        <v>485</v>
      </c>
      <c r="E1738" s="178">
        <v>5.42</v>
      </c>
      <c r="F1738" s="179"/>
      <c r="G1738" s="180">
        <f>ROUND(E1738*F1738,2)</f>
        <v>0</v>
      </c>
      <c r="H1738" s="179"/>
      <c r="I1738" s="180">
        <f>ROUND(E1738*H1738,2)</f>
        <v>0</v>
      </c>
      <c r="J1738" s="179"/>
      <c r="K1738" s="180">
        <f>ROUND(E1738*J1738,2)</f>
        <v>0</v>
      </c>
      <c r="L1738" s="180">
        <v>21</v>
      </c>
      <c r="M1738" s="180">
        <f>G1738*(1+L1738/100)</f>
        <v>0</v>
      </c>
      <c r="N1738" s="178">
        <v>4.1999999999999997E-3</v>
      </c>
      <c r="O1738" s="178">
        <f>ROUND(E1738*N1738,2)</f>
        <v>0.02</v>
      </c>
      <c r="P1738" s="178">
        <v>0</v>
      </c>
      <c r="Q1738" s="178">
        <f>ROUND(E1738*P1738,2)</f>
        <v>0</v>
      </c>
      <c r="R1738" s="180"/>
      <c r="S1738" s="180" t="s">
        <v>560</v>
      </c>
      <c r="T1738" s="181" t="s">
        <v>739</v>
      </c>
      <c r="U1738" s="158">
        <v>0.4</v>
      </c>
      <c r="V1738" s="158">
        <f>ROUND(E1738*U1738,2)</f>
        <v>2.17</v>
      </c>
      <c r="W1738" s="158"/>
      <c r="X1738" s="158" t="s">
        <v>432</v>
      </c>
      <c r="Y1738" s="158" t="s">
        <v>433</v>
      </c>
      <c r="Z1738" s="148"/>
      <c r="AA1738" s="148"/>
      <c r="AB1738" s="148"/>
      <c r="AC1738" s="148"/>
      <c r="AD1738" s="148"/>
      <c r="AE1738" s="148"/>
      <c r="AF1738" s="148"/>
      <c r="AG1738" s="148" t="s">
        <v>434</v>
      </c>
      <c r="AH1738" s="148"/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outlineLevel="2" x14ac:dyDescent="0.25">
      <c r="A1739" s="155"/>
      <c r="B1739" s="156"/>
      <c r="C1739" s="192" t="s">
        <v>573</v>
      </c>
      <c r="D1739" s="159"/>
      <c r="E1739" s="160"/>
      <c r="F1739" s="158"/>
      <c r="G1739" s="158"/>
      <c r="H1739" s="158"/>
      <c r="I1739" s="158"/>
      <c r="J1739" s="158"/>
      <c r="K1739" s="158"/>
      <c r="L1739" s="158"/>
      <c r="M1739" s="158"/>
      <c r="N1739" s="157"/>
      <c r="O1739" s="157"/>
      <c r="P1739" s="157"/>
      <c r="Q1739" s="157"/>
      <c r="R1739" s="158"/>
      <c r="S1739" s="158"/>
      <c r="T1739" s="158"/>
      <c r="U1739" s="158"/>
      <c r="V1739" s="158"/>
      <c r="W1739" s="158"/>
      <c r="X1739" s="158"/>
      <c r="Y1739" s="158"/>
      <c r="Z1739" s="148"/>
      <c r="AA1739" s="148"/>
      <c r="AB1739" s="148"/>
      <c r="AC1739" s="148"/>
      <c r="AD1739" s="148"/>
      <c r="AE1739" s="148"/>
      <c r="AF1739" s="148"/>
      <c r="AG1739" s="148" t="s">
        <v>436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outlineLevel="3" x14ac:dyDescent="0.25">
      <c r="A1740" s="155"/>
      <c r="B1740" s="156"/>
      <c r="C1740" s="192" t="s">
        <v>1888</v>
      </c>
      <c r="D1740" s="159"/>
      <c r="E1740" s="160"/>
      <c r="F1740" s="158"/>
      <c r="G1740" s="158"/>
      <c r="H1740" s="158"/>
      <c r="I1740" s="158"/>
      <c r="J1740" s="158"/>
      <c r="K1740" s="158"/>
      <c r="L1740" s="158"/>
      <c r="M1740" s="158"/>
      <c r="N1740" s="157"/>
      <c r="O1740" s="157"/>
      <c r="P1740" s="157"/>
      <c r="Q1740" s="157"/>
      <c r="R1740" s="158"/>
      <c r="S1740" s="158"/>
      <c r="T1740" s="158"/>
      <c r="U1740" s="158"/>
      <c r="V1740" s="158"/>
      <c r="W1740" s="158"/>
      <c r="X1740" s="158"/>
      <c r="Y1740" s="158"/>
      <c r="Z1740" s="148"/>
      <c r="AA1740" s="148"/>
      <c r="AB1740" s="148"/>
      <c r="AC1740" s="148"/>
      <c r="AD1740" s="148"/>
      <c r="AE1740" s="148"/>
      <c r="AF1740" s="148"/>
      <c r="AG1740" s="148" t="s">
        <v>436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3" x14ac:dyDescent="0.25">
      <c r="A1741" s="155"/>
      <c r="B1741" s="156"/>
      <c r="C1741" s="192" t="s">
        <v>1146</v>
      </c>
      <c r="D1741" s="159"/>
      <c r="E1741" s="160">
        <v>5.42</v>
      </c>
      <c r="F1741" s="158"/>
      <c r="G1741" s="158"/>
      <c r="H1741" s="158"/>
      <c r="I1741" s="158"/>
      <c r="J1741" s="158"/>
      <c r="K1741" s="158"/>
      <c r="L1741" s="158"/>
      <c r="M1741" s="158"/>
      <c r="N1741" s="157"/>
      <c r="O1741" s="157"/>
      <c r="P1741" s="157"/>
      <c r="Q1741" s="157"/>
      <c r="R1741" s="158"/>
      <c r="S1741" s="158"/>
      <c r="T1741" s="158"/>
      <c r="U1741" s="158"/>
      <c r="V1741" s="158"/>
      <c r="W1741" s="158"/>
      <c r="X1741" s="158"/>
      <c r="Y1741" s="158"/>
      <c r="Z1741" s="148"/>
      <c r="AA1741" s="148"/>
      <c r="AB1741" s="148"/>
      <c r="AC1741" s="148"/>
      <c r="AD1741" s="148"/>
      <c r="AE1741" s="148"/>
      <c r="AF1741" s="148"/>
      <c r="AG1741" s="148" t="s">
        <v>436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1" x14ac:dyDescent="0.25">
      <c r="A1742" s="182">
        <v>373</v>
      </c>
      <c r="B1742" s="183" t="s">
        <v>1891</v>
      </c>
      <c r="C1742" s="193" t="s">
        <v>1892</v>
      </c>
      <c r="D1742" s="184" t="s">
        <v>496</v>
      </c>
      <c r="E1742" s="185">
        <v>2.9614600000000002</v>
      </c>
      <c r="F1742" s="186"/>
      <c r="G1742" s="187">
        <f>ROUND(E1742*F1742,2)</f>
        <v>0</v>
      </c>
      <c r="H1742" s="186"/>
      <c r="I1742" s="187">
        <f>ROUND(E1742*H1742,2)</f>
        <v>0</v>
      </c>
      <c r="J1742" s="186"/>
      <c r="K1742" s="187">
        <f>ROUND(E1742*J1742,2)</f>
        <v>0</v>
      </c>
      <c r="L1742" s="187">
        <v>21</v>
      </c>
      <c r="M1742" s="187">
        <f>G1742*(1+L1742/100)</f>
        <v>0</v>
      </c>
      <c r="N1742" s="185">
        <v>0</v>
      </c>
      <c r="O1742" s="185">
        <f>ROUND(E1742*N1742,2)</f>
        <v>0</v>
      </c>
      <c r="P1742" s="185">
        <v>0</v>
      </c>
      <c r="Q1742" s="185">
        <f>ROUND(E1742*P1742,2)</f>
        <v>0</v>
      </c>
      <c r="R1742" s="187"/>
      <c r="S1742" s="187" t="s">
        <v>430</v>
      </c>
      <c r="T1742" s="188" t="s">
        <v>431</v>
      </c>
      <c r="U1742" s="158">
        <v>1.4990000000000001</v>
      </c>
      <c r="V1742" s="158">
        <f>ROUND(E1742*U1742,2)</f>
        <v>4.4400000000000004</v>
      </c>
      <c r="W1742" s="158"/>
      <c r="X1742" s="158" t="s">
        <v>285</v>
      </c>
      <c r="Y1742" s="158" t="s">
        <v>433</v>
      </c>
      <c r="Z1742" s="148"/>
      <c r="AA1742" s="148"/>
      <c r="AB1742" s="148"/>
      <c r="AC1742" s="148"/>
      <c r="AD1742" s="148"/>
      <c r="AE1742" s="148"/>
      <c r="AF1742" s="148"/>
      <c r="AG1742" s="148" t="s">
        <v>1175</v>
      </c>
      <c r="AH1742" s="148"/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x14ac:dyDescent="0.25">
      <c r="A1743" s="168" t="s">
        <v>425</v>
      </c>
      <c r="B1743" s="169" t="s">
        <v>341</v>
      </c>
      <c r="C1743" s="190" t="s">
        <v>342</v>
      </c>
      <c r="D1743" s="170"/>
      <c r="E1743" s="171"/>
      <c r="F1743" s="172"/>
      <c r="G1743" s="172">
        <f>SUMIF(AG1744:AG1914,"&lt;&gt;NOR",G1744:G1914)</f>
        <v>0</v>
      </c>
      <c r="H1743" s="172"/>
      <c r="I1743" s="172">
        <f>SUM(I1744:I1914)</f>
        <v>0</v>
      </c>
      <c r="J1743" s="172"/>
      <c r="K1743" s="172">
        <f>SUM(K1744:K1914)</f>
        <v>0</v>
      </c>
      <c r="L1743" s="172"/>
      <c r="M1743" s="172">
        <f>SUM(M1744:M1914)</f>
        <v>0</v>
      </c>
      <c r="N1743" s="171"/>
      <c r="O1743" s="171">
        <f>SUM(O1744:O1914)</f>
        <v>13.93</v>
      </c>
      <c r="P1743" s="171"/>
      <c r="Q1743" s="171">
        <f>SUM(Q1744:Q1914)</f>
        <v>0</v>
      </c>
      <c r="R1743" s="172"/>
      <c r="S1743" s="172"/>
      <c r="T1743" s="173"/>
      <c r="U1743" s="167"/>
      <c r="V1743" s="167">
        <f>SUM(V1744:V1914)</f>
        <v>963.25</v>
      </c>
      <c r="W1743" s="167"/>
      <c r="X1743" s="167"/>
      <c r="Y1743" s="167"/>
      <c r="AG1743" t="s">
        <v>426</v>
      </c>
    </row>
    <row r="1744" spans="1:60" outlineLevel="1" x14ac:dyDescent="0.25">
      <c r="A1744" s="175">
        <v>374</v>
      </c>
      <c r="B1744" s="176" t="s">
        <v>1893</v>
      </c>
      <c r="C1744" s="191" t="s">
        <v>1894</v>
      </c>
      <c r="D1744" s="177" t="s">
        <v>485</v>
      </c>
      <c r="E1744" s="178">
        <v>504.13299999999998</v>
      </c>
      <c r="F1744" s="179"/>
      <c r="G1744" s="180">
        <f>ROUND(E1744*F1744,2)</f>
        <v>0</v>
      </c>
      <c r="H1744" s="179"/>
      <c r="I1744" s="180">
        <f>ROUND(E1744*H1744,2)</f>
        <v>0</v>
      </c>
      <c r="J1744" s="179"/>
      <c r="K1744" s="180">
        <f>ROUND(E1744*J1744,2)</f>
        <v>0</v>
      </c>
      <c r="L1744" s="180">
        <v>21</v>
      </c>
      <c r="M1744" s="180">
        <f>G1744*(1+L1744/100)</f>
        <v>0</v>
      </c>
      <c r="N1744" s="178">
        <v>2.1000000000000001E-4</v>
      </c>
      <c r="O1744" s="178">
        <f>ROUND(E1744*N1744,2)</f>
        <v>0.11</v>
      </c>
      <c r="P1744" s="178">
        <v>0</v>
      </c>
      <c r="Q1744" s="178">
        <f>ROUND(E1744*P1744,2)</f>
        <v>0</v>
      </c>
      <c r="R1744" s="180"/>
      <c r="S1744" s="180" t="s">
        <v>430</v>
      </c>
      <c r="T1744" s="181" t="s">
        <v>431</v>
      </c>
      <c r="U1744" s="158">
        <v>0.05</v>
      </c>
      <c r="V1744" s="158">
        <f>ROUND(E1744*U1744,2)</f>
        <v>25.21</v>
      </c>
      <c r="W1744" s="158"/>
      <c r="X1744" s="158" t="s">
        <v>432</v>
      </c>
      <c r="Y1744" s="158" t="s">
        <v>433</v>
      </c>
      <c r="Z1744" s="148"/>
      <c r="AA1744" s="148"/>
      <c r="AB1744" s="148"/>
      <c r="AC1744" s="148"/>
      <c r="AD1744" s="148"/>
      <c r="AE1744" s="148"/>
      <c r="AF1744" s="148"/>
      <c r="AG1744" s="148" t="s">
        <v>434</v>
      </c>
      <c r="AH1744" s="148"/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outlineLevel="2" x14ac:dyDescent="0.25">
      <c r="A1745" s="155"/>
      <c r="B1745" s="156"/>
      <c r="C1745" s="192" t="s">
        <v>1895</v>
      </c>
      <c r="D1745" s="159"/>
      <c r="E1745" s="160">
        <v>504.13299999999998</v>
      </c>
      <c r="F1745" s="158"/>
      <c r="G1745" s="158"/>
      <c r="H1745" s="158"/>
      <c r="I1745" s="158"/>
      <c r="J1745" s="158"/>
      <c r="K1745" s="158"/>
      <c r="L1745" s="158"/>
      <c r="M1745" s="158"/>
      <c r="N1745" s="157"/>
      <c r="O1745" s="157"/>
      <c r="P1745" s="157"/>
      <c r="Q1745" s="157"/>
      <c r="R1745" s="158"/>
      <c r="S1745" s="158"/>
      <c r="T1745" s="158"/>
      <c r="U1745" s="158"/>
      <c r="V1745" s="158"/>
      <c r="W1745" s="158"/>
      <c r="X1745" s="158"/>
      <c r="Y1745" s="158"/>
      <c r="Z1745" s="148"/>
      <c r="AA1745" s="148"/>
      <c r="AB1745" s="148"/>
      <c r="AC1745" s="148"/>
      <c r="AD1745" s="148"/>
      <c r="AE1745" s="148"/>
      <c r="AF1745" s="148"/>
      <c r="AG1745" s="148" t="s">
        <v>436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ht="20.399999999999999" outlineLevel="1" x14ac:dyDescent="0.25">
      <c r="A1746" s="175">
        <v>375</v>
      </c>
      <c r="B1746" s="176" t="s">
        <v>1896</v>
      </c>
      <c r="C1746" s="191" t="s">
        <v>1897</v>
      </c>
      <c r="D1746" s="177" t="s">
        <v>485</v>
      </c>
      <c r="E1746" s="178">
        <v>383.20299999999997</v>
      </c>
      <c r="F1746" s="179"/>
      <c r="G1746" s="180">
        <f>ROUND(E1746*F1746,2)</f>
        <v>0</v>
      </c>
      <c r="H1746" s="179"/>
      <c r="I1746" s="180">
        <f>ROUND(E1746*H1746,2)</f>
        <v>0</v>
      </c>
      <c r="J1746" s="179"/>
      <c r="K1746" s="180">
        <f>ROUND(E1746*J1746,2)</f>
        <v>0</v>
      </c>
      <c r="L1746" s="180">
        <v>21</v>
      </c>
      <c r="M1746" s="180">
        <f>G1746*(1+L1746/100)</f>
        <v>0</v>
      </c>
      <c r="N1746" s="178">
        <v>5.6600000000000001E-3</v>
      </c>
      <c r="O1746" s="178">
        <f>ROUND(E1746*N1746,2)</f>
        <v>2.17</v>
      </c>
      <c r="P1746" s="178">
        <v>0</v>
      </c>
      <c r="Q1746" s="178">
        <f>ROUND(E1746*P1746,2)</f>
        <v>0</v>
      </c>
      <c r="R1746" s="180"/>
      <c r="S1746" s="180" t="s">
        <v>430</v>
      </c>
      <c r="T1746" s="181" t="s">
        <v>431</v>
      </c>
      <c r="U1746" s="158">
        <v>1.86</v>
      </c>
      <c r="V1746" s="158">
        <f>ROUND(E1746*U1746,2)</f>
        <v>712.76</v>
      </c>
      <c r="W1746" s="158"/>
      <c r="X1746" s="158" t="s">
        <v>432</v>
      </c>
      <c r="Y1746" s="158" t="s">
        <v>433</v>
      </c>
      <c r="Z1746" s="148"/>
      <c r="AA1746" s="148"/>
      <c r="AB1746" s="148"/>
      <c r="AC1746" s="148"/>
      <c r="AD1746" s="148"/>
      <c r="AE1746" s="148"/>
      <c r="AF1746" s="148"/>
      <c r="AG1746" s="148" t="s">
        <v>434</v>
      </c>
      <c r="AH1746" s="148"/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2" x14ac:dyDescent="0.25">
      <c r="A1747" s="155"/>
      <c r="B1747" s="156"/>
      <c r="C1747" s="192" t="s">
        <v>573</v>
      </c>
      <c r="D1747" s="159"/>
      <c r="E1747" s="160"/>
      <c r="F1747" s="158"/>
      <c r="G1747" s="158"/>
      <c r="H1747" s="158"/>
      <c r="I1747" s="158"/>
      <c r="J1747" s="158"/>
      <c r="K1747" s="158"/>
      <c r="L1747" s="158"/>
      <c r="M1747" s="158"/>
      <c r="N1747" s="157"/>
      <c r="O1747" s="157"/>
      <c r="P1747" s="157"/>
      <c r="Q1747" s="157"/>
      <c r="R1747" s="158"/>
      <c r="S1747" s="158"/>
      <c r="T1747" s="158"/>
      <c r="U1747" s="158"/>
      <c r="V1747" s="158"/>
      <c r="W1747" s="158"/>
      <c r="X1747" s="158"/>
      <c r="Y1747" s="158"/>
      <c r="Z1747" s="148"/>
      <c r="AA1747" s="148"/>
      <c r="AB1747" s="148"/>
      <c r="AC1747" s="148"/>
      <c r="AD1747" s="148"/>
      <c r="AE1747" s="148"/>
      <c r="AF1747" s="148"/>
      <c r="AG1747" s="148" t="s">
        <v>436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25">
      <c r="A1748" s="155"/>
      <c r="B1748" s="156"/>
      <c r="C1748" s="192" t="s">
        <v>1898</v>
      </c>
      <c r="D1748" s="159"/>
      <c r="E1748" s="160"/>
      <c r="F1748" s="158"/>
      <c r="G1748" s="158"/>
      <c r="H1748" s="158"/>
      <c r="I1748" s="158"/>
      <c r="J1748" s="158"/>
      <c r="K1748" s="158"/>
      <c r="L1748" s="158"/>
      <c r="M1748" s="158"/>
      <c r="N1748" s="157"/>
      <c r="O1748" s="157"/>
      <c r="P1748" s="157"/>
      <c r="Q1748" s="157"/>
      <c r="R1748" s="158"/>
      <c r="S1748" s="158"/>
      <c r="T1748" s="158"/>
      <c r="U1748" s="158"/>
      <c r="V1748" s="158"/>
      <c r="W1748" s="158"/>
      <c r="X1748" s="158"/>
      <c r="Y1748" s="158"/>
      <c r="Z1748" s="148"/>
      <c r="AA1748" s="148"/>
      <c r="AB1748" s="148"/>
      <c r="AC1748" s="148"/>
      <c r="AD1748" s="148"/>
      <c r="AE1748" s="148"/>
      <c r="AF1748" s="148"/>
      <c r="AG1748" s="148" t="s">
        <v>436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25">
      <c r="A1749" s="155"/>
      <c r="B1749" s="156"/>
      <c r="C1749" s="192" t="s">
        <v>1899</v>
      </c>
      <c r="D1749" s="159"/>
      <c r="E1749" s="160">
        <v>16.440000000000001</v>
      </c>
      <c r="F1749" s="158"/>
      <c r="G1749" s="158"/>
      <c r="H1749" s="158"/>
      <c r="I1749" s="158"/>
      <c r="J1749" s="158"/>
      <c r="K1749" s="158"/>
      <c r="L1749" s="158"/>
      <c r="M1749" s="158"/>
      <c r="N1749" s="157"/>
      <c r="O1749" s="157"/>
      <c r="P1749" s="157"/>
      <c r="Q1749" s="157"/>
      <c r="R1749" s="158"/>
      <c r="S1749" s="158"/>
      <c r="T1749" s="158"/>
      <c r="U1749" s="158"/>
      <c r="V1749" s="158"/>
      <c r="W1749" s="158"/>
      <c r="X1749" s="158"/>
      <c r="Y1749" s="158"/>
      <c r="Z1749" s="148"/>
      <c r="AA1749" s="148"/>
      <c r="AB1749" s="148"/>
      <c r="AC1749" s="148"/>
      <c r="AD1749" s="148"/>
      <c r="AE1749" s="148"/>
      <c r="AF1749" s="148"/>
      <c r="AG1749" s="148" t="s">
        <v>436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25">
      <c r="A1750" s="155"/>
      <c r="B1750" s="156"/>
      <c r="C1750" s="192" t="s">
        <v>1900</v>
      </c>
      <c r="D1750" s="159"/>
      <c r="E1750" s="160">
        <v>-1.47</v>
      </c>
      <c r="F1750" s="158"/>
      <c r="G1750" s="158"/>
      <c r="H1750" s="158"/>
      <c r="I1750" s="158"/>
      <c r="J1750" s="158"/>
      <c r="K1750" s="158"/>
      <c r="L1750" s="158"/>
      <c r="M1750" s="158"/>
      <c r="N1750" s="157"/>
      <c r="O1750" s="157"/>
      <c r="P1750" s="157"/>
      <c r="Q1750" s="157"/>
      <c r="R1750" s="158"/>
      <c r="S1750" s="158"/>
      <c r="T1750" s="158"/>
      <c r="U1750" s="158"/>
      <c r="V1750" s="158"/>
      <c r="W1750" s="158"/>
      <c r="X1750" s="158"/>
      <c r="Y1750" s="158"/>
      <c r="Z1750" s="148"/>
      <c r="AA1750" s="148"/>
      <c r="AB1750" s="148"/>
      <c r="AC1750" s="148"/>
      <c r="AD1750" s="148"/>
      <c r="AE1750" s="148"/>
      <c r="AF1750" s="148"/>
      <c r="AG1750" s="148" t="s">
        <v>436</v>
      </c>
      <c r="AH1750" s="148">
        <v>0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3" x14ac:dyDescent="0.25">
      <c r="A1751" s="155"/>
      <c r="B1751" s="156"/>
      <c r="C1751" s="192" t="s">
        <v>1901</v>
      </c>
      <c r="D1751" s="159"/>
      <c r="E1751" s="160">
        <v>21</v>
      </c>
      <c r="F1751" s="158"/>
      <c r="G1751" s="158"/>
      <c r="H1751" s="158"/>
      <c r="I1751" s="158"/>
      <c r="J1751" s="158"/>
      <c r="K1751" s="158"/>
      <c r="L1751" s="158"/>
      <c r="M1751" s="158"/>
      <c r="N1751" s="157"/>
      <c r="O1751" s="157"/>
      <c r="P1751" s="157"/>
      <c r="Q1751" s="157"/>
      <c r="R1751" s="158"/>
      <c r="S1751" s="158"/>
      <c r="T1751" s="158"/>
      <c r="U1751" s="158"/>
      <c r="V1751" s="158"/>
      <c r="W1751" s="158"/>
      <c r="X1751" s="158"/>
      <c r="Y1751" s="158"/>
      <c r="Z1751" s="148"/>
      <c r="AA1751" s="148"/>
      <c r="AB1751" s="148"/>
      <c r="AC1751" s="148"/>
      <c r="AD1751" s="148"/>
      <c r="AE1751" s="148"/>
      <c r="AF1751" s="148"/>
      <c r="AG1751" s="148" t="s">
        <v>436</v>
      </c>
      <c r="AH1751" s="148">
        <v>0</v>
      </c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3" x14ac:dyDescent="0.25">
      <c r="A1752" s="155"/>
      <c r="B1752" s="156"/>
      <c r="C1752" s="192" t="s">
        <v>1902</v>
      </c>
      <c r="D1752" s="159"/>
      <c r="E1752" s="160">
        <v>-2.94</v>
      </c>
      <c r="F1752" s="158"/>
      <c r="G1752" s="158"/>
      <c r="H1752" s="158"/>
      <c r="I1752" s="158"/>
      <c r="J1752" s="158"/>
      <c r="K1752" s="158"/>
      <c r="L1752" s="158"/>
      <c r="M1752" s="158"/>
      <c r="N1752" s="157"/>
      <c r="O1752" s="157"/>
      <c r="P1752" s="157"/>
      <c r="Q1752" s="157"/>
      <c r="R1752" s="158"/>
      <c r="S1752" s="158"/>
      <c r="T1752" s="158"/>
      <c r="U1752" s="158"/>
      <c r="V1752" s="158"/>
      <c r="W1752" s="158"/>
      <c r="X1752" s="158"/>
      <c r="Y1752" s="158"/>
      <c r="Z1752" s="148"/>
      <c r="AA1752" s="148"/>
      <c r="AB1752" s="148"/>
      <c r="AC1752" s="148"/>
      <c r="AD1752" s="148"/>
      <c r="AE1752" s="148"/>
      <c r="AF1752" s="148"/>
      <c r="AG1752" s="148" t="s">
        <v>436</v>
      </c>
      <c r="AH1752" s="148">
        <v>0</v>
      </c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3" x14ac:dyDescent="0.25">
      <c r="A1753" s="155"/>
      <c r="B1753" s="156"/>
      <c r="C1753" s="192" t="s">
        <v>1903</v>
      </c>
      <c r="D1753" s="159"/>
      <c r="E1753" s="160">
        <v>15.465</v>
      </c>
      <c r="F1753" s="158"/>
      <c r="G1753" s="158"/>
      <c r="H1753" s="158"/>
      <c r="I1753" s="158"/>
      <c r="J1753" s="158"/>
      <c r="K1753" s="158"/>
      <c r="L1753" s="158"/>
      <c r="M1753" s="158"/>
      <c r="N1753" s="157"/>
      <c r="O1753" s="157"/>
      <c r="P1753" s="157"/>
      <c r="Q1753" s="157"/>
      <c r="R1753" s="158"/>
      <c r="S1753" s="158"/>
      <c r="T1753" s="158"/>
      <c r="U1753" s="158"/>
      <c r="V1753" s="158"/>
      <c r="W1753" s="158"/>
      <c r="X1753" s="158"/>
      <c r="Y1753" s="158"/>
      <c r="Z1753" s="148"/>
      <c r="AA1753" s="148"/>
      <c r="AB1753" s="148"/>
      <c r="AC1753" s="148"/>
      <c r="AD1753" s="148"/>
      <c r="AE1753" s="148"/>
      <c r="AF1753" s="148"/>
      <c r="AG1753" s="148" t="s">
        <v>436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25">
      <c r="A1754" s="155"/>
      <c r="B1754" s="156"/>
      <c r="C1754" s="192" t="s">
        <v>1205</v>
      </c>
      <c r="D1754" s="159"/>
      <c r="E1754" s="160">
        <v>-1.4</v>
      </c>
      <c r="F1754" s="158"/>
      <c r="G1754" s="158"/>
      <c r="H1754" s="158"/>
      <c r="I1754" s="158"/>
      <c r="J1754" s="158"/>
      <c r="K1754" s="158"/>
      <c r="L1754" s="158"/>
      <c r="M1754" s="158"/>
      <c r="N1754" s="157"/>
      <c r="O1754" s="157"/>
      <c r="P1754" s="157"/>
      <c r="Q1754" s="157"/>
      <c r="R1754" s="158"/>
      <c r="S1754" s="158"/>
      <c r="T1754" s="158"/>
      <c r="U1754" s="158"/>
      <c r="V1754" s="158"/>
      <c r="W1754" s="158"/>
      <c r="X1754" s="158"/>
      <c r="Y1754" s="158"/>
      <c r="Z1754" s="148"/>
      <c r="AA1754" s="148"/>
      <c r="AB1754" s="148"/>
      <c r="AC1754" s="148"/>
      <c r="AD1754" s="148"/>
      <c r="AE1754" s="148"/>
      <c r="AF1754" s="148"/>
      <c r="AG1754" s="148" t="s">
        <v>436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25">
      <c r="A1755" s="155"/>
      <c r="B1755" s="156"/>
      <c r="C1755" s="192" t="s">
        <v>1904</v>
      </c>
      <c r="D1755" s="159"/>
      <c r="E1755" s="160">
        <v>24.22</v>
      </c>
      <c r="F1755" s="158"/>
      <c r="G1755" s="158"/>
      <c r="H1755" s="158"/>
      <c r="I1755" s="158"/>
      <c r="J1755" s="158"/>
      <c r="K1755" s="158"/>
      <c r="L1755" s="158"/>
      <c r="M1755" s="158"/>
      <c r="N1755" s="157"/>
      <c r="O1755" s="157"/>
      <c r="P1755" s="157"/>
      <c r="Q1755" s="157"/>
      <c r="R1755" s="158"/>
      <c r="S1755" s="158"/>
      <c r="T1755" s="158"/>
      <c r="U1755" s="158"/>
      <c r="V1755" s="158"/>
      <c r="W1755" s="158"/>
      <c r="X1755" s="158"/>
      <c r="Y1755" s="158"/>
      <c r="Z1755" s="148"/>
      <c r="AA1755" s="148"/>
      <c r="AB1755" s="148"/>
      <c r="AC1755" s="148"/>
      <c r="AD1755" s="148"/>
      <c r="AE1755" s="148"/>
      <c r="AF1755" s="148"/>
      <c r="AG1755" s="148" t="s">
        <v>436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25">
      <c r="A1756" s="155"/>
      <c r="B1756" s="156"/>
      <c r="C1756" s="192" t="s">
        <v>1900</v>
      </c>
      <c r="D1756" s="159"/>
      <c r="E1756" s="160">
        <v>-1.47</v>
      </c>
      <c r="F1756" s="158"/>
      <c r="G1756" s="158"/>
      <c r="H1756" s="158"/>
      <c r="I1756" s="158"/>
      <c r="J1756" s="158"/>
      <c r="K1756" s="158"/>
      <c r="L1756" s="158"/>
      <c r="M1756" s="158"/>
      <c r="N1756" s="157"/>
      <c r="O1756" s="157"/>
      <c r="P1756" s="157"/>
      <c r="Q1756" s="157"/>
      <c r="R1756" s="158"/>
      <c r="S1756" s="158"/>
      <c r="T1756" s="158"/>
      <c r="U1756" s="158"/>
      <c r="V1756" s="158"/>
      <c r="W1756" s="158"/>
      <c r="X1756" s="158"/>
      <c r="Y1756" s="158"/>
      <c r="Z1756" s="148"/>
      <c r="AA1756" s="148"/>
      <c r="AB1756" s="148"/>
      <c r="AC1756" s="148"/>
      <c r="AD1756" s="148"/>
      <c r="AE1756" s="148"/>
      <c r="AF1756" s="148"/>
      <c r="AG1756" s="148" t="s">
        <v>436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3" x14ac:dyDescent="0.25">
      <c r="A1757" s="155"/>
      <c r="B1757" s="156"/>
      <c r="C1757" s="192" t="s">
        <v>1905</v>
      </c>
      <c r="D1757" s="159"/>
      <c r="E1757" s="160">
        <v>24.22</v>
      </c>
      <c r="F1757" s="158"/>
      <c r="G1757" s="158"/>
      <c r="H1757" s="158"/>
      <c r="I1757" s="158"/>
      <c r="J1757" s="158"/>
      <c r="K1757" s="158"/>
      <c r="L1757" s="158"/>
      <c r="M1757" s="158"/>
      <c r="N1757" s="157"/>
      <c r="O1757" s="157"/>
      <c r="P1757" s="157"/>
      <c r="Q1757" s="157"/>
      <c r="R1757" s="158"/>
      <c r="S1757" s="158"/>
      <c r="T1757" s="158"/>
      <c r="U1757" s="158"/>
      <c r="V1757" s="158"/>
      <c r="W1757" s="158"/>
      <c r="X1757" s="158"/>
      <c r="Y1757" s="158"/>
      <c r="Z1757" s="148"/>
      <c r="AA1757" s="148"/>
      <c r="AB1757" s="148"/>
      <c r="AC1757" s="148"/>
      <c r="AD1757" s="148"/>
      <c r="AE1757" s="148"/>
      <c r="AF1757" s="148"/>
      <c r="AG1757" s="148" t="s">
        <v>436</v>
      </c>
      <c r="AH1757" s="148">
        <v>0</v>
      </c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3" x14ac:dyDescent="0.25">
      <c r="A1758" s="155"/>
      <c r="B1758" s="156"/>
      <c r="C1758" s="192" t="s">
        <v>1900</v>
      </c>
      <c r="D1758" s="159"/>
      <c r="E1758" s="160">
        <v>-1.47</v>
      </c>
      <c r="F1758" s="158"/>
      <c r="G1758" s="158"/>
      <c r="H1758" s="158"/>
      <c r="I1758" s="158"/>
      <c r="J1758" s="158"/>
      <c r="K1758" s="158"/>
      <c r="L1758" s="158"/>
      <c r="M1758" s="158"/>
      <c r="N1758" s="157"/>
      <c r="O1758" s="157"/>
      <c r="P1758" s="157"/>
      <c r="Q1758" s="157"/>
      <c r="R1758" s="158"/>
      <c r="S1758" s="158"/>
      <c r="T1758" s="158"/>
      <c r="U1758" s="158"/>
      <c r="V1758" s="158"/>
      <c r="W1758" s="158"/>
      <c r="X1758" s="158"/>
      <c r="Y1758" s="158"/>
      <c r="Z1758" s="148"/>
      <c r="AA1758" s="148"/>
      <c r="AB1758" s="148"/>
      <c r="AC1758" s="148"/>
      <c r="AD1758" s="148"/>
      <c r="AE1758" s="148"/>
      <c r="AF1758" s="148"/>
      <c r="AG1758" s="148" t="s">
        <v>436</v>
      </c>
      <c r="AH1758" s="148">
        <v>0</v>
      </c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3" x14ac:dyDescent="0.25">
      <c r="A1759" s="155"/>
      <c r="B1759" s="156"/>
      <c r="C1759" s="192" t="s">
        <v>1198</v>
      </c>
      <c r="D1759" s="159"/>
      <c r="E1759" s="160">
        <v>26.04</v>
      </c>
      <c r="F1759" s="158"/>
      <c r="G1759" s="158"/>
      <c r="H1759" s="158"/>
      <c r="I1759" s="158"/>
      <c r="J1759" s="158"/>
      <c r="K1759" s="158"/>
      <c r="L1759" s="158"/>
      <c r="M1759" s="158"/>
      <c r="N1759" s="157"/>
      <c r="O1759" s="157"/>
      <c r="P1759" s="157"/>
      <c r="Q1759" s="157"/>
      <c r="R1759" s="158"/>
      <c r="S1759" s="158"/>
      <c r="T1759" s="158"/>
      <c r="U1759" s="158"/>
      <c r="V1759" s="158"/>
      <c r="W1759" s="158"/>
      <c r="X1759" s="158"/>
      <c r="Y1759" s="158"/>
      <c r="Z1759" s="148"/>
      <c r="AA1759" s="148"/>
      <c r="AB1759" s="148"/>
      <c r="AC1759" s="148"/>
      <c r="AD1759" s="148"/>
      <c r="AE1759" s="148"/>
      <c r="AF1759" s="148"/>
      <c r="AG1759" s="148" t="s">
        <v>436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3" x14ac:dyDescent="0.25">
      <c r="A1760" s="155"/>
      <c r="B1760" s="156"/>
      <c r="C1760" s="192" t="s">
        <v>1199</v>
      </c>
      <c r="D1760" s="159"/>
      <c r="E1760" s="160">
        <v>-1.68</v>
      </c>
      <c r="F1760" s="158"/>
      <c r="G1760" s="158"/>
      <c r="H1760" s="158"/>
      <c r="I1760" s="158"/>
      <c r="J1760" s="158"/>
      <c r="K1760" s="158"/>
      <c r="L1760" s="158"/>
      <c r="M1760" s="158"/>
      <c r="N1760" s="157"/>
      <c r="O1760" s="157"/>
      <c r="P1760" s="157"/>
      <c r="Q1760" s="157"/>
      <c r="R1760" s="158"/>
      <c r="S1760" s="158"/>
      <c r="T1760" s="158"/>
      <c r="U1760" s="158"/>
      <c r="V1760" s="158"/>
      <c r="W1760" s="158"/>
      <c r="X1760" s="158"/>
      <c r="Y1760" s="158"/>
      <c r="Z1760" s="148"/>
      <c r="AA1760" s="148"/>
      <c r="AB1760" s="148"/>
      <c r="AC1760" s="148"/>
      <c r="AD1760" s="148"/>
      <c r="AE1760" s="148"/>
      <c r="AF1760" s="148"/>
      <c r="AG1760" s="148" t="s">
        <v>436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outlineLevel="3" x14ac:dyDescent="0.25">
      <c r="A1761" s="155"/>
      <c r="B1761" s="156"/>
      <c r="C1761" s="192" t="s">
        <v>1906</v>
      </c>
      <c r="D1761" s="159"/>
      <c r="E1761" s="160">
        <v>42.6</v>
      </c>
      <c r="F1761" s="158"/>
      <c r="G1761" s="158"/>
      <c r="H1761" s="158"/>
      <c r="I1761" s="158"/>
      <c r="J1761" s="158"/>
      <c r="K1761" s="158"/>
      <c r="L1761" s="158"/>
      <c r="M1761" s="158"/>
      <c r="N1761" s="157"/>
      <c r="O1761" s="157"/>
      <c r="P1761" s="157"/>
      <c r="Q1761" s="157"/>
      <c r="R1761" s="158"/>
      <c r="S1761" s="158"/>
      <c r="T1761" s="158"/>
      <c r="U1761" s="158"/>
      <c r="V1761" s="158"/>
      <c r="W1761" s="158"/>
      <c r="X1761" s="158"/>
      <c r="Y1761" s="158"/>
      <c r="Z1761" s="148"/>
      <c r="AA1761" s="148"/>
      <c r="AB1761" s="148"/>
      <c r="AC1761" s="148"/>
      <c r="AD1761" s="148"/>
      <c r="AE1761" s="148"/>
      <c r="AF1761" s="148"/>
      <c r="AG1761" s="148" t="s">
        <v>436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outlineLevel="3" x14ac:dyDescent="0.25">
      <c r="A1762" s="155"/>
      <c r="B1762" s="156"/>
      <c r="C1762" s="192" t="s">
        <v>1907</v>
      </c>
      <c r="D1762" s="159"/>
      <c r="E1762" s="160">
        <v>-3.78</v>
      </c>
      <c r="F1762" s="158"/>
      <c r="G1762" s="158"/>
      <c r="H1762" s="158"/>
      <c r="I1762" s="158"/>
      <c r="J1762" s="158"/>
      <c r="K1762" s="158"/>
      <c r="L1762" s="158"/>
      <c r="M1762" s="158"/>
      <c r="N1762" s="157"/>
      <c r="O1762" s="157"/>
      <c r="P1762" s="157"/>
      <c r="Q1762" s="157"/>
      <c r="R1762" s="158"/>
      <c r="S1762" s="158"/>
      <c r="T1762" s="158"/>
      <c r="U1762" s="158"/>
      <c r="V1762" s="158"/>
      <c r="W1762" s="158"/>
      <c r="X1762" s="158"/>
      <c r="Y1762" s="158"/>
      <c r="Z1762" s="148"/>
      <c r="AA1762" s="148"/>
      <c r="AB1762" s="148"/>
      <c r="AC1762" s="148"/>
      <c r="AD1762" s="148"/>
      <c r="AE1762" s="148"/>
      <c r="AF1762" s="148"/>
      <c r="AG1762" s="148" t="s">
        <v>436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25">
      <c r="A1763" s="155"/>
      <c r="B1763" s="156"/>
      <c r="C1763" s="192" t="s">
        <v>1908</v>
      </c>
      <c r="D1763" s="159"/>
      <c r="E1763" s="160">
        <v>30.52</v>
      </c>
      <c r="F1763" s="158"/>
      <c r="G1763" s="158"/>
      <c r="H1763" s="158"/>
      <c r="I1763" s="158"/>
      <c r="J1763" s="158"/>
      <c r="K1763" s="158"/>
      <c r="L1763" s="158"/>
      <c r="M1763" s="158"/>
      <c r="N1763" s="157"/>
      <c r="O1763" s="157"/>
      <c r="P1763" s="157"/>
      <c r="Q1763" s="157"/>
      <c r="R1763" s="158"/>
      <c r="S1763" s="158"/>
      <c r="T1763" s="158"/>
      <c r="U1763" s="158"/>
      <c r="V1763" s="158"/>
      <c r="W1763" s="158"/>
      <c r="X1763" s="158"/>
      <c r="Y1763" s="158"/>
      <c r="Z1763" s="148"/>
      <c r="AA1763" s="148"/>
      <c r="AB1763" s="148"/>
      <c r="AC1763" s="148"/>
      <c r="AD1763" s="148"/>
      <c r="AE1763" s="148"/>
      <c r="AF1763" s="148"/>
      <c r="AG1763" s="148" t="s">
        <v>436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25">
      <c r="A1764" s="155"/>
      <c r="B1764" s="156"/>
      <c r="C1764" s="192" t="s">
        <v>1909</v>
      </c>
      <c r="D1764" s="159"/>
      <c r="E1764" s="160">
        <v>-1.89</v>
      </c>
      <c r="F1764" s="158"/>
      <c r="G1764" s="158"/>
      <c r="H1764" s="158"/>
      <c r="I1764" s="158"/>
      <c r="J1764" s="158"/>
      <c r="K1764" s="158"/>
      <c r="L1764" s="158"/>
      <c r="M1764" s="158"/>
      <c r="N1764" s="157"/>
      <c r="O1764" s="157"/>
      <c r="P1764" s="157"/>
      <c r="Q1764" s="157"/>
      <c r="R1764" s="158"/>
      <c r="S1764" s="158"/>
      <c r="T1764" s="158"/>
      <c r="U1764" s="158"/>
      <c r="V1764" s="158"/>
      <c r="W1764" s="158"/>
      <c r="X1764" s="158"/>
      <c r="Y1764" s="158"/>
      <c r="Z1764" s="148"/>
      <c r="AA1764" s="148"/>
      <c r="AB1764" s="148"/>
      <c r="AC1764" s="148"/>
      <c r="AD1764" s="148"/>
      <c r="AE1764" s="148"/>
      <c r="AF1764" s="148"/>
      <c r="AG1764" s="148" t="s">
        <v>436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outlineLevel="3" x14ac:dyDescent="0.25">
      <c r="A1765" s="155"/>
      <c r="B1765" s="156"/>
      <c r="C1765" s="192" t="s">
        <v>1200</v>
      </c>
      <c r="D1765" s="159"/>
      <c r="E1765" s="160">
        <v>42.75</v>
      </c>
      <c r="F1765" s="158"/>
      <c r="G1765" s="158"/>
      <c r="H1765" s="158"/>
      <c r="I1765" s="158"/>
      <c r="J1765" s="158"/>
      <c r="K1765" s="158"/>
      <c r="L1765" s="158"/>
      <c r="M1765" s="158"/>
      <c r="N1765" s="157"/>
      <c r="O1765" s="157"/>
      <c r="P1765" s="157"/>
      <c r="Q1765" s="157"/>
      <c r="R1765" s="158"/>
      <c r="S1765" s="158"/>
      <c r="T1765" s="158"/>
      <c r="U1765" s="158"/>
      <c r="V1765" s="158"/>
      <c r="W1765" s="158"/>
      <c r="X1765" s="158"/>
      <c r="Y1765" s="158"/>
      <c r="Z1765" s="148"/>
      <c r="AA1765" s="148"/>
      <c r="AB1765" s="148"/>
      <c r="AC1765" s="148"/>
      <c r="AD1765" s="148"/>
      <c r="AE1765" s="148"/>
      <c r="AF1765" s="148"/>
      <c r="AG1765" s="148" t="s">
        <v>436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25">
      <c r="A1766" s="155"/>
      <c r="B1766" s="156"/>
      <c r="C1766" s="192" t="s">
        <v>1201</v>
      </c>
      <c r="D1766" s="159"/>
      <c r="E1766" s="160">
        <v>-2.52</v>
      </c>
      <c r="F1766" s="158"/>
      <c r="G1766" s="158"/>
      <c r="H1766" s="158"/>
      <c r="I1766" s="158"/>
      <c r="J1766" s="158"/>
      <c r="K1766" s="158"/>
      <c r="L1766" s="158"/>
      <c r="M1766" s="158"/>
      <c r="N1766" s="157"/>
      <c r="O1766" s="157"/>
      <c r="P1766" s="157"/>
      <c r="Q1766" s="157"/>
      <c r="R1766" s="158"/>
      <c r="S1766" s="158"/>
      <c r="T1766" s="158"/>
      <c r="U1766" s="158"/>
      <c r="V1766" s="158"/>
      <c r="W1766" s="158"/>
      <c r="X1766" s="158"/>
      <c r="Y1766" s="158"/>
      <c r="Z1766" s="148"/>
      <c r="AA1766" s="148"/>
      <c r="AB1766" s="148"/>
      <c r="AC1766" s="148"/>
      <c r="AD1766" s="148"/>
      <c r="AE1766" s="148"/>
      <c r="AF1766" s="148"/>
      <c r="AG1766" s="148" t="s">
        <v>436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outlineLevel="3" x14ac:dyDescent="0.25">
      <c r="A1767" s="155"/>
      <c r="B1767" s="156"/>
      <c r="C1767" s="192" t="s">
        <v>1202</v>
      </c>
      <c r="D1767" s="159"/>
      <c r="E1767" s="160">
        <v>30.158999999999999</v>
      </c>
      <c r="F1767" s="158"/>
      <c r="G1767" s="158"/>
      <c r="H1767" s="158"/>
      <c r="I1767" s="158"/>
      <c r="J1767" s="158"/>
      <c r="K1767" s="158"/>
      <c r="L1767" s="158"/>
      <c r="M1767" s="158"/>
      <c r="N1767" s="157"/>
      <c r="O1767" s="157"/>
      <c r="P1767" s="157"/>
      <c r="Q1767" s="157"/>
      <c r="R1767" s="158"/>
      <c r="S1767" s="158"/>
      <c r="T1767" s="158"/>
      <c r="U1767" s="158"/>
      <c r="V1767" s="158"/>
      <c r="W1767" s="158"/>
      <c r="X1767" s="158"/>
      <c r="Y1767" s="158"/>
      <c r="Z1767" s="148"/>
      <c r="AA1767" s="148"/>
      <c r="AB1767" s="148"/>
      <c r="AC1767" s="148"/>
      <c r="AD1767" s="148"/>
      <c r="AE1767" s="148"/>
      <c r="AF1767" s="148"/>
      <c r="AG1767" s="148" t="s">
        <v>436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25">
      <c r="A1768" s="155"/>
      <c r="B1768" s="156"/>
      <c r="C1768" s="192" t="s">
        <v>1203</v>
      </c>
      <c r="D1768" s="159"/>
      <c r="E1768" s="160">
        <v>-3</v>
      </c>
      <c r="F1768" s="158"/>
      <c r="G1768" s="158"/>
      <c r="H1768" s="158"/>
      <c r="I1768" s="158"/>
      <c r="J1768" s="158"/>
      <c r="K1768" s="158"/>
      <c r="L1768" s="158"/>
      <c r="M1768" s="158"/>
      <c r="N1768" s="157"/>
      <c r="O1768" s="157"/>
      <c r="P1768" s="157"/>
      <c r="Q1768" s="157"/>
      <c r="R1768" s="158"/>
      <c r="S1768" s="158"/>
      <c r="T1768" s="158"/>
      <c r="U1768" s="158"/>
      <c r="V1768" s="158"/>
      <c r="W1768" s="158"/>
      <c r="X1768" s="158"/>
      <c r="Y1768" s="158"/>
      <c r="Z1768" s="148"/>
      <c r="AA1768" s="148"/>
      <c r="AB1768" s="148"/>
      <c r="AC1768" s="148"/>
      <c r="AD1768" s="148"/>
      <c r="AE1768" s="148"/>
      <c r="AF1768" s="148"/>
      <c r="AG1768" s="148" t="s">
        <v>436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25">
      <c r="A1769" s="155"/>
      <c r="B1769" s="156"/>
      <c r="C1769" s="192" t="s">
        <v>1204</v>
      </c>
      <c r="D1769" s="159"/>
      <c r="E1769" s="160">
        <v>15.12</v>
      </c>
      <c r="F1769" s="158"/>
      <c r="G1769" s="158"/>
      <c r="H1769" s="158"/>
      <c r="I1769" s="158"/>
      <c r="J1769" s="158"/>
      <c r="K1769" s="158"/>
      <c r="L1769" s="158"/>
      <c r="M1769" s="158"/>
      <c r="N1769" s="157"/>
      <c r="O1769" s="157"/>
      <c r="P1769" s="157"/>
      <c r="Q1769" s="157"/>
      <c r="R1769" s="158"/>
      <c r="S1769" s="158"/>
      <c r="T1769" s="158"/>
      <c r="U1769" s="158"/>
      <c r="V1769" s="158"/>
      <c r="W1769" s="158"/>
      <c r="X1769" s="158"/>
      <c r="Y1769" s="158"/>
      <c r="Z1769" s="148"/>
      <c r="AA1769" s="148"/>
      <c r="AB1769" s="148"/>
      <c r="AC1769" s="148"/>
      <c r="AD1769" s="148"/>
      <c r="AE1769" s="148"/>
      <c r="AF1769" s="148"/>
      <c r="AG1769" s="148" t="s">
        <v>436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25">
      <c r="A1770" s="155"/>
      <c r="B1770" s="156"/>
      <c r="C1770" s="192" t="s">
        <v>1205</v>
      </c>
      <c r="D1770" s="159"/>
      <c r="E1770" s="160">
        <v>-1.4</v>
      </c>
      <c r="F1770" s="158"/>
      <c r="G1770" s="158"/>
      <c r="H1770" s="158"/>
      <c r="I1770" s="158"/>
      <c r="J1770" s="158"/>
      <c r="K1770" s="158"/>
      <c r="L1770" s="158"/>
      <c r="M1770" s="158"/>
      <c r="N1770" s="157"/>
      <c r="O1770" s="157"/>
      <c r="P1770" s="157"/>
      <c r="Q1770" s="157"/>
      <c r="R1770" s="158"/>
      <c r="S1770" s="158"/>
      <c r="T1770" s="158"/>
      <c r="U1770" s="158"/>
      <c r="V1770" s="158"/>
      <c r="W1770" s="158"/>
      <c r="X1770" s="158"/>
      <c r="Y1770" s="158"/>
      <c r="Z1770" s="148"/>
      <c r="AA1770" s="148"/>
      <c r="AB1770" s="148"/>
      <c r="AC1770" s="148"/>
      <c r="AD1770" s="148"/>
      <c r="AE1770" s="148"/>
      <c r="AF1770" s="148"/>
      <c r="AG1770" s="148" t="s">
        <v>436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25">
      <c r="A1771" s="155"/>
      <c r="B1771" s="156"/>
      <c r="C1771" s="192" t="s">
        <v>1206</v>
      </c>
      <c r="D1771" s="159"/>
      <c r="E1771" s="160">
        <v>26.513999999999999</v>
      </c>
      <c r="F1771" s="158"/>
      <c r="G1771" s="158"/>
      <c r="H1771" s="158"/>
      <c r="I1771" s="158"/>
      <c r="J1771" s="158"/>
      <c r="K1771" s="158"/>
      <c r="L1771" s="158"/>
      <c r="M1771" s="158"/>
      <c r="N1771" s="157"/>
      <c r="O1771" s="157"/>
      <c r="P1771" s="157"/>
      <c r="Q1771" s="157"/>
      <c r="R1771" s="158"/>
      <c r="S1771" s="158"/>
      <c r="T1771" s="158"/>
      <c r="U1771" s="158"/>
      <c r="V1771" s="158"/>
      <c r="W1771" s="158"/>
      <c r="X1771" s="158"/>
      <c r="Y1771" s="158"/>
      <c r="Z1771" s="148"/>
      <c r="AA1771" s="148"/>
      <c r="AB1771" s="148"/>
      <c r="AC1771" s="148"/>
      <c r="AD1771" s="148"/>
      <c r="AE1771" s="148"/>
      <c r="AF1771" s="148"/>
      <c r="AG1771" s="148" t="s">
        <v>436</v>
      </c>
      <c r="AH1771" s="148">
        <v>0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3" x14ac:dyDescent="0.25">
      <c r="A1772" s="155"/>
      <c r="B1772" s="156"/>
      <c r="C1772" s="192" t="s">
        <v>1203</v>
      </c>
      <c r="D1772" s="159"/>
      <c r="E1772" s="160">
        <v>-3</v>
      </c>
      <c r="F1772" s="158"/>
      <c r="G1772" s="158"/>
      <c r="H1772" s="158"/>
      <c r="I1772" s="158"/>
      <c r="J1772" s="158"/>
      <c r="K1772" s="158"/>
      <c r="L1772" s="158"/>
      <c r="M1772" s="158"/>
      <c r="N1772" s="157"/>
      <c r="O1772" s="157"/>
      <c r="P1772" s="157"/>
      <c r="Q1772" s="157"/>
      <c r="R1772" s="158"/>
      <c r="S1772" s="158"/>
      <c r="T1772" s="158"/>
      <c r="U1772" s="158"/>
      <c r="V1772" s="158"/>
      <c r="W1772" s="158"/>
      <c r="X1772" s="158"/>
      <c r="Y1772" s="158"/>
      <c r="Z1772" s="148"/>
      <c r="AA1772" s="148"/>
      <c r="AB1772" s="148"/>
      <c r="AC1772" s="148"/>
      <c r="AD1772" s="148"/>
      <c r="AE1772" s="148"/>
      <c r="AF1772" s="148"/>
      <c r="AG1772" s="148" t="s">
        <v>436</v>
      </c>
      <c r="AH1772" s="148">
        <v>0</v>
      </c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3" x14ac:dyDescent="0.25">
      <c r="A1773" s="155"/>
      <c r="B1773" s="156"/>
      <c r="C1773" s="192" t="s">
        <v>1207</v>
      </c>
      <c r="D1773" s="159"/>
      <c r="E1773" s="160">
        <v>15.552</v>
      </c>
      <c r="F1773" s="158"/>
      <c r="G1773" s="158"/>
      <c r="H1773" s="158"/>
      <c r="I1773" s="158"/>
      <c r="J1773" s="158"/>
      <c r="K1773" s="158"/>
      <c r="L1773" s="158"/>
      <c r="M1773" s="158"/>
      <c r="N1773" s="157"/>
      <c r="O1773" s="157"/>
      <c r="P1773" s="157"/>
      <c r="Q1773" s="157"/>
      <c r="R1773" s="158"/>
      <c r="S1773" s="158"/>
      <c r="T1773" s="158"/>
      <c r="U1773" s="158"/>
      <c r="V1773" s="158"/>
      <c r="W1773" s="158"/>
      <c r="X1773" s="158"/>
      <c r="Y1773" s="158"/>
      <c r="Z1773" s="148"/>
      <c r="AA1773" s="148"/>
      <c r="AB1773" s="148"/>
      <c r="AC1773" s="148"/>
      <c r="AD1773" s="148"/>
      <c r="AE1773" s="148"/>
      <c r="AF1773" s="148"/>
      <c r="AG1773" s="148" t="s">
        <v>436</v>
      </c>
      <c r="AH1773" s="148">
        <v>0</v>
      </c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3" x14ac:dyDescent="0.25">
      <c r="A1774" s="155"/>
      <c r="B1774" s="156"/>
      <c r="C1774" s="192" t="s">
        <v>1205</v>
      </c>
      <c r="D1774" s="159"/>
      <c r="E1774" s="160">
        <v>-1.4</v>
      </c>
      <c r="F1774" s="158"/>
      <c r="G1774" s="158"/>
      <c r="H1774" s="158"/>
      <c r="I1774" s="158"/>
      <c r="J1774" s="158"/>
      <c r="K1774" s="158"/>
      <c r="L1774" s="158"/>
      <c r="M1774" s="158"/>
      <c r="N1774" s="157"/>
      <c r="O1774" s="157"/>
      <c r="P1774" s="157"/>
      <c r="Q1774" s="157"/>
      <c r="R1774" s="158"/>
      <c r="S1774" s="158"/>
      <c r="T1774" s="158"/>
      <c r="U1774" s="158"/>
      <c r="V1774" s="158"/>
      <c r="W1774" s="158"/>
      <c r="X1774" s="158"/>
      <c r="Y1774" s="158"/>
      <c r="Z1774" s="148"/>
      <c r="AA1774" s="148"/>
      <c r="AB1774" s="148"/>
      <c r="AC1774" s="148"/>
      <c r="AD1774" s="148"/>
      <c r="AE1774" s="148"/>
      <c r="AF1774" s="148"/>
      <c r="AG1774" s="148" t="s">
        <v>436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25">
      <c r="A1775" s="155"/>
      <c r="B1775" s="156"/>
      <c r="C1775" s="194" t="s">
        <v>871</v>
      </c>
      <c r="D1775" s="161"/>
      <c r="E1775" s="162">
        <v>303.18</v>
      </c>
      <c r="F1775" s="158"/>
      <c r="G1775" s="158"/>
      <c r="H1775" s="158"/>
      <c r="I1775" s="158"/>
      <c r="J1775" s="158"/>
      <c r="K1775" s="158"/>
      <c r="L1775" s="158"/>
      <c r="M1775" s="158"/>
      <c r="N1775" s="157"/>
      <c r="O1775" s="157"/>
      <c r="P1775" s="157"/>
      <c r="Q1775" s="157"/>
      <c r="R1775" s="158"/>
      <c r="S1775" s="158"/>
      <c r="T1775" s="158"/>
      <c r="U1775" s="158"/>
      <c r="V1775" s="158"/>
      <c r="W1775" s="158"/>
      <c r="X1775" s="158"/>
      <c r="Y1775" s="158"/>
      <c r="Z1775" s="148"/>
      <c r="AA1775" s="148"/>
      <c r="AB1775" s="148"/>
      <c r="AC1775" s="148"/>
      <c r="AD1775" s="148"/>
      <c r="AE1775" s="148"/>
      <c r="AF1775" s="148"/>
      <c r="AG1775" s="148" t="s">
        <v>436</v>
      </c>
      <c r="AH1775" s="148">
        <v>1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25">
      <c r="A1776" s="155"/>
      <c r="B1776" s="156"/>
      <c r="C1776" s="192" t="s">
        <v>1910</v>
      </c>
      <c r="D1776" s="159"/>
      <c r="E1776" s="160"/>
      <c r="F1776" s="158"/>
      <c r="G1776" s="158"/>
      <c r="H1776" s="158"/>
      <c r="I1776" s="158"/>
      <c r="J1776" s="158"/>
      <c r="K1776" s="158"/>
      <c r="L1776" s="158"/>
      <c r="M1776" s="158"/>
      <c r="N1776" s="157"/>
      <c r="O1776" s="157"/>
      <c r="P1776" s="157"/>
      <c r="Q1776" s="157"/>
      <c r="R1776" s="158"/>
      <c r="S1776" s="158"/>
      <c r="T1776" s="158"/>
      <c r="U1776" s="158"/>
      <c r="V1776" s="158"/>
      <c r="W1776" s="158"/>
      <c r="X1776" s="158"/>
      <c r="Y1776" s="158"/>
      <c r="Z1776" s="148"/>
      <c r="AA1776" s="148"/>
      <c r="AB1776" s="148"/>
      <c r="AC1776" s="148"/>
      <c r="AD1776" s="148"/>
      <c r="AE1776" s="148"/>
      <c r="AF1776" s="148"/>
      <c r="AG1776" s="148" t="s">
        <v>436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25">
      <c r="A1777" s="155"/>
      <c r="B1777" s="156"/>
      <c r="C1777" s="192" t="s">
        <v>1911</v>
      </c>
      <c r="D1777" s="159"/>
      <c r="E1777" s="160">
        <v>7.74</v>
      </c>
      <c r="F1777" s="158"/>
      <c r="G1777" s="158"/>
      <c r="H1777" s="158"/>
      <c r="I1777" s="158"/>
      <c r="J1777" s="158"/>
      <c r="K1777" s="158"/>
      <c r="L1777" s="158"/>
      <c r="M1777" s="158"/>
      <c r="N1777" s="157"/>
      <c r="O1777" s="157"/>
      <c r="P1777" s="157"/>
      <c r="Q1777" s="157"/>
      <c r="R1777" s="158"/>
      <c r="S1777" s="158"/>
      <c r="T1777" s="158"/>
      <c r="U1777" s="158"/>
      <c r="V1777" s="158"/>
      <c r="W1777" s="158"/>
      <c r="X1777" s="158"/>
      <c r="Y1777" s="158"/>
      <c r="Z1777" s="148"/>
      <c r="AA1777" s="148"/>
      <c r="AB1777" s="148"/>
      <c r="AC1777" s="148"/>
      <c r="AD1777" s="148"/>
      <c r="AE1777" s="148"/>
      <c r="AF1777" s="148"/>
      <c r="AG1777" s="148" t="s">
        <v>436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25">
      <c r="A1778" s="155"/>
      <c r="B1778" s="156"/>
      <c r="C1778" s="192" t="s">
        <v>1912</v>
      </c>
      <c r="D1778" s="159"/>
      <c r="E1778" s="160">
        <v>8.8149999999999995</v>
      </c>
      <c r="F1778" s="158"/>
      <c r="G1778" s="158"/>
      <c r="H1778" s="158"/>
      <c r="I1778" s="158"/>
      <c r="J1778" s="158"/>
      <c r="K1778" s="158"/>
      <c r="L1778" s="158"/>
      <c r="M1778" s="158"/>
      <c r="N1778" s="157"/>
      <c r="O1778" s="157"/>
      <c r="P1778" s="157"/>
      <c r="Q1778" s="157"/>
      <c r="R1778" s="158"/>
      <c r="S1778" s="158"/>
      <c r="T1778" s="158"/>
      <c r="U1778" s="158"/>
      <c r="V1778" s="158"/>
      <c r="W1778" s="158"/>
      <c r="X1778" s="158"/>
      <c r="Y1778" s="158"/>
      <c r="Z1778" s="148"/>
      <c r="AA1778" s="148"/>
      <c r="AB1778" s="148"/>
      <c r="AC1778" s="148"/>
      <c r="AD1778" s="148"/>
      <c r="AE1778" s="148"/>
      <c r="AF1778" s="148"/>
      <c r="AG1778" s="148" t="s">
        <v>436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25">
      <c r="A1779" s="155"/>
      <c r="B1779" s="156"/>
      <c r="C1779" s="192" t="s">
        <v>1913</v>
      </c>
      <c r="D1779" s="159"/>
      <c r="E1779" s="160">
        <v>7.8475000000000001</v>
      </c>
      <c r="F1779" s="158"/>
      <c r="G1779" s="158"/>
      <c r="H1779" s="158"/>
      <c r="I1779" s="158"/>
      <c r="J1779" s="158"/>
      <c r="K1779" s="158"/>
      <c r="L1779" s="158"/>
      <c r="M1779" s="158"/>
      <c r="N1779" s="157"/>
      <c r="O1779" s="157"/>
      <c r="P1779" s="157"/>
      <c r="Q1779" s="157"/>
      <c r="R1779" s="158"/>
      <c r="S1779" s="158"/>
      <c r="T1779" s="158"/>
      <c r="U1779" s="158"/>
      <c r="V1779" s="158"/>
      <c r="W1779" s="158"/>
      <c r="X1779" s="158"/>
      <c r="Y1779" s="158"/>
      <c r="Z1779" s="148"/>
      <c r="AA1779" s="148"/>
      <c r="AB1779" s="148"/>
      <c r="AC1779" s="148"/>
      <c r="AD1779" s="148"/>
      <c r="AE1779" s="148"/>
      <c r="AF1779" s="148"/>
      <c r="AG1779" s="148" t="s">
        <v>436</v>
      </c>
      <c r="AH1779" s="148">
        <v>0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3" x14ac:dyDescent="0.25">
      <c r="A1780" s="155"/>
      <c r="B1780" s="156"/>
      <c r="C1780" s="192" t="s">
        <v>1914</v>
      </c>
      <c r="D1780" s="159"/>
      <c r="E1780" s="160">
        <v>9.2449999999999992</v>
      </c>
      <c r="F1780" s="158"/>
      <c r="G1780" s="158"/>
      <c r="H1780" s="158"/>
      <c r="I1780" s="158"/>
      <c r="J1780" s="158"/>
      <c r="K1780" s="158"/>
      <c r="L1780" s="158"/>
      <c r="M1780" s="158"/>
      <c r="N1780" s="157"/>
      <c r="O1780" s="157"/>
      <c r="P1780" s="157"/>
      <c r="Q1780" s="157"/>
      <c r="R1780" s="158"/>
      <c r="S1780" s="158"/>
      <c r="T1780" s="158"/>
      <c r="U1780" s="158"/>
      <c r="V1780" s="158"/>
      <c r="W1780" s="158"/>
      <c r="X1780" s="158"/>
      <c r="Y1780" s="158"/>
      <c r="Z1780" s="148"/>
      <c r="AA1780" s="148"/>
      <c r="AB1780" s="148"/>
      <c r="AC1780" s="148"/>
      <c r="AD1780" s="148"/>
      <c r="AE1780" s="148"/>
      <c r="AF1780" s="148"/>
      <c r="AG1780" s="148" t="s">
        <v>436</v>
      </c>
      <c r="AH1780" s="148">
        <v>0</v>
      </c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3" x14ac:dyDescent="0.25">
      <c r="A1781" s="155"/>
      <c r="B1781" s="156"/>
      <c r="C1781" s="192" t="s">
        <v>1915</v>
      </c>
      <c r="D1781" s="159"/>
      <c r="E1781" s="160">
        <v>8.3849999999999998</v>
      </c>
      <c r="F1781" s="158"/>
      <c r="G1781" s="158"/>
      <c r="H1781" s="158"/>
      <c r="I1781" s="158"/>
      <c r="J1781" s="158"/>
      <c r="K1781" s="158"/>
      <c r="L1781" s="158"/>
      <c r="M1781" s="158"/>
      <c r="N1781" s="157"/>
      <c r="O1781" s="157"/>
      <c r="P1781" s="157"/>
      <c r="Q1781" s="157"/>
      <c r="R1781" s="158"/>
      <c r="S1781" s="158"/>
      <c r="T1781" s="158"/>
      <c r="U1781" s="158"/>
      <c r="V1781" s="158"/>
      <c r="W1781" s="158"/>
      <c r="X1781" s="158"/>
      <c r="Y1781" s="158"/>
      <c r="Z1781" s="148"/>
      <c r="AA1781" s="148"/>
      <c r="AB1781" s="148"/>
      <c r="AC1781" s="148"/>
      <c r="AD1781" s="148"/>
      <c r="AE1781" s="148"/>
      <c r="AF1781" s="148"/>
      <c r="AG1781" s="148" t="s">
        <v>436</v>
      </c>
      <c r="AH1781" s="148">
        <v>0</v>
      </c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3" x14ac:dyDescent="0.25">
      <c r="A1782" s="155"/>
      <c r="B1782" s="156"/>
      <c r="C1782" s="192" t="s">
        <v>1916</v>
      </c>
      <c r="D1782" s="159"/>
      <c r="E1782" s="160">
        <v>8.2774999999999999</v>
      </c>
      <c r="F1782" s="158"/>
      <c r="G1782" s="158"/>
      <c r="H1782" s="158"/>
      <c r="I1782" s="158"/>
      <c r="J1782" s="158"/>
      <c r="K1782" s="158"/>
      <c r="L1782" s="158"/>
      <c r="M1782" s="158"/>
      <c r="N1782" s="157"/>
      <c r="O1782" s="157"/>
      <c r="P1782" s="157"/>
      <c r="Q1782" s="157"/>
      <c r="R1782" s="158"/>
      <c r="S1782" s="158"/>
      <c r="T1782" s="158"/>
      <c r="U1782" s="158"/>
      <c r="V1782" s="158"/>
      <c r="W1782" s="158"/>
      <c r="X1782" s="158"/>
      <c r="Y1782" s="158"/>
      <c r="Z1782" s="148"/>
      <c r="AA1782" s="148"/>
      <c r="AB1782" s="148"/>
      <c r="AC1782" s="148"/>
      <c r="AD1782" s="148"/>
      <c r="AE1782" s="148"/>
      <c r="AF1782" s="148"/>
      <c r="AG1782" s="148" t="s">
        <v>436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25">
      <c r="A1783" s="155"/>
      <c r="B1783" s="156"/>
      <c r="C1783" s="194" t="s">
        <v>871</v>
      </c>
      <c r="D1783" s="161"/>
      <c r="E1783" s="162">
        <v>50.31</v>
      </c>
      <c r="F1783" s="158"/>
      <c r="G1783" s="158"/>
      <c r="H1783" s="158"/>
      <c r="I1783" s="158"/>
      <c r="J1783" s="158"/>
      <c r="K1783" s="158"/>
      <c r="L1783" s="158"/>
      <c r="M1783" s="158"/>
      <c r="N1783" s="157"/>
      <c r="O1783" s="157"/>
      <c r="P1783" s="157"/>
      <c r="Q1783" s="157"/>
      <c r="R1783" s="158"/>
      <c r="S1783" s="158"/>
      <c r="T1783" s="158"/>
      <c r="U1783" s="158"/>
      <c r="V1783" s="158"/>
      <c r="W1783" s="158"/>
      <c r="X1783" s="158"/>
      <c r="Y1783" s="158"/>
      <c r="Z1783" s="148"/>
      <c r="AA1783" s="148"/>
      <c r="AB1783" s="148"/>
      <c r="AC1783" s="148"/>
      <c r="AD1783" s="148"/>
      <c r="AE1783" s="148"/>
      <c r="AF1783" s="148"/>
      <c r="AG1783" s="148" t="s">
        <v>436</v>
      </c>
      <c r="AH1783" s="148">
        <v>1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outlineLevel="3" x14ac:dyDescent="0.25">
      <c r="A1784" s="155"/>
      <c r="B1784" s="156"/>
      <c r="C1784" s="192" t="s">
        <v>1917</v>
      </c>
      <c r="D1784" s="159"/>
      <c r="E1784" s="160"/>
      <c r="F1784" s="158"/>
      <c r="G1784" s="158"/>
      <c r="H1784" s="158"/>
      <c r="I1784" s="158"/>
      <c r="J1784" s="158"/>
      <c r="K1784" s="158"/>
      <c r="L1784" s="158"/>
      <c r="M1784" s="158"/>
      <c r="N1784" s="157"/>
      <c r="O1784" s="157"/>
      <c r="P1784" s="157"/>
      <c r="Q1784" s="157"/>
      <c r="R1784" s="158"/>
      <c r="S1784" s="158"/>
      <c r="T1784" s="158"/>
      <c r="U1784" s="158"/>
      <c r="V1784" s="158"/>
      <c r="W1784" s="158"/>
      <c r="X1784" s="158"/>
      <c r="Y1784" s="158"/>
      <c r="Z1784" s="148"/>
      <c r="AA1784" s="148"/>
      <c r="AB1784" s="148"/>
      <c r="AC1784" s="148"/>
      <c r="AD1784" s="148"/>
      <c r="AE1784" s="148"/>
      <c r="AF1784" s="148"/>
      <c r="AG1784" s="148" t="s">
        <v>436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25">
      <c r="A1785" s="155"/>
      <c r="B1785" s="156"/>
      <c r="C1785" s="192" t="s">
        <v>1918</v>
      </c>
      <c r="D1785" s="159"/>
      <c r="E1785" s="160">
        <v>8.8580000000000005</v>
      </c>
      <c r="F1785" s="158"/>
      <c r="G1785" s="158"/>
      <c r="H1785" s="158"/>
      <c r="I1785" s="158"/>
      <c r="J1785" s="158"/>
      <c r="K1785" s="158"/>
      <c r="L1785" s="158"/>
      <c r="M1785" s="158"/>
      <c r="N1785" s="157"/>
      <c r="O1785" s="157"/>
      <c r="P1785" s="157"/>
      <c r="Q1785" s="157"/>
      <c r="R1785" s="158"/>
      <c r="S1785" s="158"/>
      <c r="T1785" s="158"/>
      <c r="U1785" s="158"/>
      <c r="V1785" s="158"/>
      <c r="W1785" s="158"/>
      <c r="X1785" s="158"/>
      <c r="Y1785" s="158"/>
      <c r="Z1785" s="148"/>
      <c r="AA1785" s="148"/>
      <c r="AB1785" s="148"/>
      <c r="AC1785" s="148"/>
      <c r="AD1785" s="148"/>
      <c r="AE1785" s="148"/>
      <c r="AF1785" s="148"/>
      <c r="AG1785" s="148" t="s">
        <v>436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25">
      <c r="A1786" s="155"/>
      <c r="B1786" s="156"/>
      <c r="C1786" s="192" t="s">
        <v>1919</v>
      </c>
      <c r="D1786" s="159"/>
      <c r="E1786" s="160">
        <v>13.33</v>
      </c>
      <c r="F1786" s="158"/>
      <c r="G1786" s="158"/>
      <c r="H1786" s="158"/>
      <c r="I1786" s="158"/>
      <c r="J1786" s="158"/>
      <c r="K1786" s="158"/>
      <c r="L1786" s="158"/>
      <c r="M1786" s="158"/>
      <c r="N1786" s="157"/>
      <c r="O1786" s="157"/>
      <c r="P1786" s="157"/>
      <c r="Q1786" s="157"/>
      <c r="R1786" s="158"/>
      <c r="S1786" s="158"/>
      <c r="T1786" s="158"/>
      <c r="U1786" s="158"/>
      <c r="V1786" s="158"/>
      <c r="W1786" s="158"/>
      <c r="X1786" s="158"/>
      <c r="Y1786" s="158"/>
      <c r="Z1786" s="148"/>
      <c r="AA1786" s="148"/>
      <c r="AB1786" s="148"/>
      <c r="AC1786" s="148"/>
      <c r="AD1786" s="148"/>
      <c r="AE1786" s="148"/>
      <c r="AF1786" s="148"/>
      <c r="AG1786" s="148" t="s">
        <v>436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25">
      <c r="A1787" s="155"/>
      <c r="B1787" s="156"/>
      <c r="C1787" s="192" t="s">
        <v>1920</v>
      </c>
      <c r="D1787" s="159"/>
      <c r="E1787" s="160">
        <v>7.5250000000000004</v>
      </c>
      <c r="F1787" s="158"/>
      <c r="G1787" s="158"/>
      <c r="H1787" s="158"/>
      <c r="I1787" s="158"/>
      <c r="J1787" s="158"/>
      <c r="K1787" s="158"/>
      <c r="L1787" s="158"/>
      <c r="M1787" s="158"/>
      <c r="N1787" s="157"/>
      <c r="O1787" s="157"/>
      <c r="P1787" s="157"/>
      <c r="Q1787" s="157"/>
      <c r="R1787" s="158"/>
      <c r="S1787" s="158"/>
      <c r="T1787" s="158"/>
      <c r="U1787" s="158"/>
      <c r="V1787" s="158"/>
      <c r="W1787" s="158"/>
      <c r="X1787" s="158"/>
      <c r="Y1787" s="158"/>
      <c r="Z1787" s="148"/>
      <c r="AA1787" s="148"/>
      <c r="AB1787" s="148"/>
      <c r="AC1787" s="148"/>
      <c r="AD1787" s="148"/>
      <c r="AE1787" s="148"/>
      <c r="AF1787" s="148"/>
      <c r="AG1787" s="148" t="s">
        <v>436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outlineLevel="3" x14ac:dyDescent="0.25">
      <c r="A1788" s="155"/>
      <c r="B1788" s="156"/>
      <c r="C1788" s="194" t="s">
        <v>871</v>
      </c>
      <c r="D1788" s="161"/>
      <c r="E1788" s="162">
        <v>29.713000000000001</v>
      </c>
      <c r="F1788" s="158"/>
      <c r="G1788" s="158"/>
      <c r="H1788" s="158"/>
      <c r="I1788" s="158"/>
      <c r="J1788" s="158"/>
      <c r="K1788" s="158"/>
      <c r="L1788" s="158"/>
      <c r="M1788" s="158"/>
      <c r="N1788" s="157"/>
      <c r="O1788" s="157"/>
      <c r="P1788" s="157"/>
      <c r="Q1788" s="157"/>
      <c r="R1788" s="158"/>
      <c r="S1788" s="158"/>
      <c r="T1788" s="158"/>
      <c r="U1788" s="158"/>
      <c r="V1788" s="158"/>
      <c r="W1788" s="158"/>
      <c r="X1788" s="158"/>
      <c r="Y1788" s="158"/>
      <c r="Z1788" s="148"/>
      <c r="AA1788" s="148"/>
      <c r="AB1788" s="148"/>
      <c r="AC1788" s="148"/>
      <c r="AD1788" s="148"/>
      <c r="AE1788" s="148"/>
      <c r="AF1788" s="148"/>
      <c r="AG1788" s="148" t="s">
        <v>436</v>
      </c>
      <c r="AH1788" s="148">
        <v>1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ht="20.399999999999999" outlineLevel="1" x14ac:dyDescent="0.25">
      <c r="A1789" s="175">
        <v>376</v>
      </c>
      <c r="B1789" s="176" t="s">
        <v>1921</v>
      </c>
      <c r="C1789" s="191" t="s">
        <v>1922</v>
      </c>
      <c r="D1789" s="177" t="s">
        <v>485</v>
      </c>
      <c r="E1789" s="178">
        <v>123.88</v>
      </c>
      <c r="F1789" s="179"/>
      <c r="G1789" s="180">
        <f>ROUND(E1789*F1789,2)</f>
        <v>0</v>
      </c>
      <c r="H1789" s="179"/>
      <c r="I1789" s="180">
        <f>ROUND(E1789*H1789,2)</f>
        <v>0</v>
      </c>
      <c r="J1789" s="179"/>
      <c r="K1789" s="180">
        <f>ROUND(E1789*J1789,2)</f>
        <v>0</v>
      </c>
      <c r="L1789" s="180">
        <v>21</v>
      </c>
      <c r="M1789" s="180">
        <f>G1789*(1+L1789/100)</f>
        <v>0</v>
      </c>
      <c r="N1789" s="178">
        <v>5.0299999999999997E-3</v>
      </c>
      <c r="O1789" s="178">
        <f>ROUND(E1789*N1789,2)</f>
        <v>0.62</v>
      </c>
      <c r="P1789" s="178">
        <v>0</v>
      </c>
      <c r="Q1789" s="178">
        <f>ROUND(E1789*P1789,2)</f>
        <v>0</v>
      </c>
      <c r="R1789" s="180"/>
      <c r="S1789" s="180" t="s">
        <v>430</v>
      </c>
      <c r="T1789" s="181" t="s">
        <v>431</v>
      </c>
      <c r="U1789" s="158">
        <v>1.45</v>
      </c>
      <c r="V1789" s="158">
        <f>ROUND(E1789*U1789,2)</f>
        <v>179.63</v>
      </c>
      <c r="W1789" s="158"/>
      <c r="X1789" s="158" t="s">
        <v>432</v>
      </c>
      <c r="Y1789" s="158" t="s">
        <v>433</v>
      </c>
      <c r="Z1789" s="148"/>
      <c r="AA1789" s="148"/>
      <c r="AB1789" s="148"/>
      <c r="AC1789" s="148"/>
      <c r="AD1789" s="148"/>
      <c r="AE1789" s="148"/>
      <c r="AF1789" s="148"/>
      <c r="AG1789" s="148" t="s">
        <v>434</v>
      </c>
      <c r="AH1789" s="148"/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outlineLevel="2" x14ac:dyDescent="0.25">
      <c r="A1790" s="155"/>
      <c r="B1790" s="156"/>
      <c r="C1790" s="192" t="s">
        <v>573</v>
      </c>
      <c r="D1790" s="159"/>
      <c r="E1790" s="160"/>
      <c r="F1790" s="158"/>
      <c r="G1790" s="158"/>
      <c r="H1790" s="158"/>
      <c r="I1790" s="158"/>
      <c r="J1790" s="158"/>
      <c r="K1790" s="158"/>
      <c r="L1790" s="158"/>
      <c r="M1790" s="158"/>
      <c r="N1790" s="157"/>
      <c r="O1790" s="157"/>
      <c r="P1790" s="157"/>
      <c r="Q1790" s="157"/>
      <c r="R1790" s="158"/>
      <c r="S1790" s="158"/>
      <c r="T1790" s="158"/>
      <c r="U1790" s="158"/>
      <c r="V1790" s="158"/>
      <c r="W1790" s="158"/>
      <c r="X1790" s="158"/>
      <c r="Y1790" s="158"/>
      <c r="Z1790" s="148"/>
      <c r="AA1790" s="148"/>
      <c r="AB1790" s="148"/>
      <c r="AC1790" s="148"/>
      <c r="AD1790" s="148"/>
      <c r="AE1790" s="148"/>
      <c r="AF1790" s="148"/>
      <c r="AG1790" s="148" t="s">
        <v>436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3" x14ac:dyDescent="0.25">
      <c r="A1791" s="155"/>
      <c r="B1791" s="156"/>
      <c r="C1791" s="192" t="s">
        <v>1898</v>
      </c>
      <c r="D1791" s="159"/>
      <c r="E1791" s="160"/>
      <c r="F1791" s="158"/>
      <c r="G1791" s="158"/>
      <c r="H1791" s="158"/>
      <c r="I1791" s="158"/>
      <c r="J1791" s="158"/>
      <c r="K1791" s="158"/>
      <c r="L1791" s="158"/>
      <c r="M1791" s="158"/>
      <c r="N1791" s="157"/>
      <c r="O1791" s="157"/>
      <c r="P1791" s="157"/>
      <c r="Q1791" s="157"/>
      <c r="R1791" s="158"/>
      <c r="S1791" s="158"/>
      <c r="T1791" s="158"/>
      <c r="U1791" s="158"/>
      <c r="V1791" s="158"/>
      <c r="W1791" s="158"/>
      <c r="X1791" s="158"/>
      <c r="Y1791" s="158"/>
      <c r="Z1791" s="148"/>
      <c r="AA1791" s="148"/>
      <c r="AB1791" s="148"/>
      <c r="AC1791" s="148"/>
      <c r="AD1791" s="148"/>
      <c r="AE1791" s="148"/>
      <c r="AF1791" s="148"/>
      <c r="AG1791" s="148" t="s">
        <v>436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3" x14ac:dyDescent="0.25">
      <c r="A1792" s="155"/>
      <c r="B1792" s="156"/>
      <c r="C1792" s="192" t="s">
        <v>1923</v>
      </c>
      <c r="D1792" s="159"/>
      <c r="E1792" s="160">
        <v>20.65</v>
      </c>
      <c r="F1792" s="158"/>
      <c r="G1792" s="158"/>
      <c r="H1792" s="158"/>
      <c r="I1792" s="158"/>
      <c r="J1792" s="158"/>
      <c r="K1792" s="158"/>
      <c r="L1792" s="158"/>
      <c r="M1792" s="158"/>
      <c r="N1792" s="157"/>
      <c r="O1792" s="157"/>
      <c r="P1792" s="157"/>
      <c r="Q1792" s="157"/>
      <c r="R1792" s="158"/>
      <c r="S1792" s="158"/>
      <c r="T1792" s="158"/>
      <c r="U1792" s="158"/>
      <c r="V1792" s="158"/>
      <c r="W1792" s="158"/>
      <c r="X1792" s="158"/>
      <c r="Y1792" s="158"/>
      <c r="Z1792" s="148"/>
      <c r="AA1792" s="148"/>
      <c r="AB1792" s="148"/>
      <c r="AC1792" s="148"/>
      <c r="AD1792" s="148"/>
      <c r="AE1792" s="148"/>
      <c r="AF1792" s="148"/>
      <c r="AG1792" s="148" t="s">
        <v>436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outlineLevel="3" x14ac:dyDescent="0.25">
      <c r="A1793" s="155"/>
      <c r="B1793" s="156"/>
      <c r="C1793" s="192" t="s">
        <v>1900</v>
      </c>
      <c r="D1793" s="159"/>
      <c r="E1793" s="160">
        <v>-1.47</v>
      </c>
      <c r="F1793" s="158"/>
      <c r="G1793" s="158"/>
      <c r="H1793" s="158"/>
      <c r="I1793" s="158"/>
      <c r="J1793" s="158"/>
      <c r="K1793" s="158"/>
      <c r="L1793" s="158"/>
      <c r="M1793" s="158"/>
      <c r="N1793" s="157"/>
      <c r="O1793" s="157"/>
      <c r="P1793" s="157"/>
      <c r="Q1793" s="157"/>
      <c r="R1793" s="158"/>
      <c r="S1793" s="158"/>
      <c r="T1793" s="158"/>
      <c r="U1793" s="158"/>
      <c r="V1793" s="158"/>
      <c r="W1793" s="158"/>
      <c r="X1793" s="158"/>
      <c r="Y1793" s="158"/>
      <c r="Z1793" s="148"/>
      <c r="AA1793" s="148"/>
      <c r="AB1793" s="148"/>
      <c r="AC1793" s="148"/>
      <c r="AD1793" s="148"/>
      <c r="AE1793" s="148"/>
      <c r="AF1793" s="148"/>
      <c r="AG1793" s="148" t="s">
        <v>436</v>
      </c>
      <c r="AH1793" s="148">
        <v>0</v>
      </c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25">
      <c r="A1794" s="155"/>
      <c r="B1794" s="156"/>
      <c r="C1794" s="192" t="s">
        <v>1924</v>
      </c>
      <c r="D1794" s="159"/>
      <c r="E1794" s="160">
        <v>21.24</v>
      </c>
      <c r="F1794" s="158"/>
      <c r="G1794" s="158"/>
      <c r="H1794" s="158"/>
      <c r="I1794" s="158"/>
      <c r="J1794" s="158"/>
      <c r="K1794" s="158"/>
      <c r="L1794" s="158"/>
      <c r="M1794" s="158"/>
      <c r="N1794" s="157"/>
      <c r="O1794" s="157"/>
      <c r="P1794" s="157"/>
      <c r="Q1794" s="157"/>
      <c r="R1794" s="158"/>
      <c r="S1794" s="158"/>
      <c r="T1794" s="158"/>
      <c r="U1794" s="158"/>
      <c r="V1794" s="158"/>
      <c r="W1794" s="158"/>
      <c r="X1794" s="158"/>
      <c r="Y1794" s="158"/>
      <c r="Z1794" s="148"/>
      <c r="AA1794" s="148"/>
      <c r="AB1794" s="148"/>
      <c r="AC1794" s="148"/>
      <c r="AD1794" s="148"/>
      <c r="AE1794" s="148"/>
      <c r="AF1794" s="148"/>
      <c r="AG1794" s="148" t="s">
        <v>436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25">
      <c r="A1795" s="155"/>
      <c r="B1795" s="156"/>
      <c r="C1795" s="192" t="s">
        <v>1909</v>
      </c>
      <c r="D1795" s="159"/>
      <c r="E1795" s="160">
        <v>-1.89</v>
      </c>
      <c r="F1795" s="158"/>
      <c r="G1795" s="158"/>
      <c r="H1795" s="158"/>
      <c r="I1795" s="158"/>
      <c r="J1795" s="158"/>
      <c r="K1795" s="158"/>
      <c r="L1795" s="158"/>
      <c r="M1795" s="158"/>
      <c r="N1795" s="157"/>
      <c r="O1795" s="157"/>
      <c r="P1795" s="157"/>
      <c r="Q1795" s="157"/>
      <c r="R1795" s="158"/>
      <c r="S1795" s="158"/>
      <c r="T1795" s="158"/>
      <c r="U1795" s="158"/>
      <c r="V1795" s="158"/>
      <c r="W1795" s="158"/>
      <c r="X1795" s="158"/>
      <c r="Y1795" s="158"/>
      <c r="Z1795" s="148"/>
      <c r="AA1795" s="148"/>
      <c r="AB1795" s="148"/>
      <c r="AC1795" s="148"/>
      <c r="AD1795" s="148"/>
      <c r="AE1795" s="148"/>
      <c r="AF1795" s="148"/>
      <c r="AG1795" s="148" t="s">
        <v>436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3" x14ac:dyDescent="0.25">
      <c r="A1796" s="155"/>
      <c r="B1796" s="156"/>
      <c r="C1796" s="192" t="s">
        <v>1925</v>
      </c>
      <c r="D1796" s="159"/>
      <c r="E1796" s="160">
        <v>32.880000000000003</v>
      </c>
      <c r="F1796" s="158"/>
      <c r="G1796" s="158"/>
      <c r="H1796" s="158"/>
      <c r="I1796" s="158"/>
      <c r="J1796" s="158"/>
      <c r="K1796" s="158"/>
      <c r="L1796" s="158"/>
      <c r="M1796" s="158"/>
      <c r="N1796" s="157"/>
      <c r="O1796" s="157"/>
      <c r="P1796" s="157"/>
      <c r="Q1796" s="157"/>
      <c r="R1796" s="158"/>
      <c r="S1796" s="158"/>
      <c r="T1796" s="158"/>
      <c r="U1796" s="158"/>
      <c r="V1796" s="158"/>
      <c r="W1796" s="158"/>
      <c r="X1796" s="158"/>
      <c r="Y1796" s="158"/>
      <c r="Z1796" s="148"/>
      <c r="AA1796" s="148"/>
      <c r="AB1796" s="148"/>
      <c r="AC1796" s="148"/>
      <c r="AD1796" s="148"/>
      <c r="AE1796" s="148"/>
      <c r="AF1796" s="148"/>
      <c r="AG1796" s="148" t="s">
        <v>436</v>
      </c>
      <c r="AH1796" s="148">
        <v>0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25">
      <c r="A1797" s="155"/>
      <c r="B1797" s="156"/>
      <c r="C1797" s="192" t="s">
        <v>1926</v>
      </c>
      <c r="D1797" s="159"/>
      <c r="E1797" s="160">
        <v>-4.2</v>
      </c>
      <c r="F1797" s="158"/>
      <c r="G1797" s="158"/>
      <c r="H1797" s="158"/>
      <c r="I1797" s="158"/>
      <c r="J1797" s="158"/>
      <c r="K1797" s="158"/>
      <c r="L1797" s="158"/>
      <c r="M1797" s="158"/>
      <c r="N1797" s="157"/>
      <c r="O1797" s="157"/>
      <c r="P1797" s="157"/>
      <c r="Q1797" s="157"/>
      <c r="R1797" s="158"/>
      <c r="S1797" s="158"/>
      <c r="T1797" s="158"/>
      <c r="U1797" s="158"/>
      <c r="V1797" s="158"/>
      <c r="W1797" s="158"/>
      <c r="X1797" s="158"/>
      <c r="Y1797" s="158"/>
      <c r="Z1797" s="148"/>
      <c r="AA1797" s="148"/>
      <c r="AB1797" s="148"/>
      <c r="AC1797" s="148"/>
      <c r="AD1797" s="148"/>
      <c r="AE1797" s="148"/>
      <c r="AF1797" s="148"/>
      <c r="AG1797" s="148" t="s">
        <v>436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3" x14ac:dyDescent="0.25">
      <c r="A1798" s="155"/>
      <c r="B1798" s="156"/>
      <c r="C1798" s="192" t="s">
        <v>1927</v>
      </c>
      <c r="D1798" s="159"/>
      <c r="E1798" s="160">
        <v>11.52</v>
      </c>
      <c r="F1798" s="158"/>
      <c r="G1798" s="158"/>
      <c r="H1798" s="158"/>
      <c r="I1798" s="158"/>
      <c r="J1798" s="158"/>
      <c r="K1798" s="158"/>
      <c r="L1798" s="158"/>
      <c r="M1798" s="158"/>
      <c r="N1798" s="157"/>
      <c r="O1798" s="157"/>
      <c r="P1798" s="157"/>
      <c r="Q1798" s="157"/>
      <c r="R1798" s="158"/>
      <c r="S1798" s="158"/>
      <c r="T1798" s="158"/>
      <c r="U1798" s="158"/>
      <c r="V1798" s="158"/>
      <c r="W1798" s="158"/>
      <c r="X1798" s="158"/>
      <c r="Y1798" s="158"/>
      <c r="Z1798" s="148"/>
      <c r="AA1798" s="148"/>
      <c r="AB1798" s="148"/>
      <c r="AC1798" s="148"/>
      <c r="AD1798" s="148"/>
      <c r="AE1798" s="148"/>
      <c r="AF1798" s="148"/>
      <c r="AG1798" s="148" t="s">
        <v>436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25">
      <c r="A1799" s="155"/>
      <c r="B1799" s="156"/>
      <c r="C1799" s="192" t="s">
        <v>1205</v>
      </c>
      <c r="D1799" s="159"/>
      <c r="E1799" s="160">
        <v>-1.4</v>
      </c>
      <c r="F1799" s="158"/>
      <c r="G1799" s="158"/>
      <c r="H1799" s="158"/>
      <c r="I1799" s="158"/>
      <c r="J1799" s="158"/>
      <c r="K1799" s="158"/>
      <c r="L1799" s="158"/>
      <c r="M1799" s="158"/>
      <c r="N1799" s="157"/>
      <c r="O1799" s="157"/>
      <c r="P1799" s="157"/>
      <c r="Q1799" s="157"/>
      <c r="R1799" s="158"/>
      <c r="S1799" s="158"/>
      <c r="T1799" s="158"/>
      <c r="U1799" s="158"/>
      <c r="V1799" s="158"/>
      <c r="W1799" s="158"/>
      <c r="X1799" s="158"/>
      <c r="Y1799" s="158"/>
      <c r="Z1799" s="148"/>
      <c r="AA1799" s="148"/>
      <c r="AB1799" s="148"/>
      <c r="AC1799" s="148"/>
      <c r="AD1799" s="148"/>
      <c r="AE1799" s="148"/>
      <c r="AF1799" s="148"/>
      <c r="AG1799" s="148" t="s">
        <v>436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25">
      <c r="A1800" s="155"/>
      <c r="B1800" s="156"/>
      <c r="C1800" s="192" t="s">
        <v>1928</v>
      </c>
      <c r="D1800" s="159"/>
      <c r="E1800" s="160">
        <v>11.52</v>
      </c>
      <c r="F1800" s="158"/>
      <c r="G1800" s="158"/>
      <c r="H1800" s="158"/>
      <c r="I1800" s="158"/>
      <c r="J1800" s="158"/>
      <c r="K1800" s="158"/>
      <c r="L1800" s="158"/>
      <c r="M1800" s="158"/>
      <c r="N1800" s="157"/>
      <c r="O1800" s="157"/>
      <c r="P1800" s="157"/>
      <c r="Q1800" s="157"/>
      <c r="R1800" s="158"/>
      <c r="S1800" s="158"/>
      <c r="T1800" s="158"/>
      <c r="U1800" s="158"/>
      <c r="V1800" s="158"/>
      <c r="W1800" s="158"/>
      <c r="X1800" s="158"/>
      <c r="Y1800" s="158"/>
      <c r="Z1800" s="148"/>
      <c r="AA1800" s="148"/>
      <c r="AB1800" s="148"/>
      <c r="AC1800" s="148"/>
      <c r="AD1800" s="148"/>
      <c r="AE1800" s="148"/>
      <c r="AF1800" s="148"/>
      <c r="AG1800" s="148" t="s">
        <v>436</v>
      </c>
      <c r="AH1800" s="148">
        <v>0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3" x14ac:dyDescent="0.25">
      <c r="A1801" s="155"/>
      <c r="B1801" s="156"/>
      <c r="C1801" s="192" t="s">
        <v>1900</v>
      </c>
      <c r="D1801" s="159"/>
      <c r="E1801" s="160">
        <v>-1.47</v>
      </c>
      <c r="F1801" s="158"/>
      <c r="G1801" s="158"/>
      <c r="H1801" s="158"/>
      <c r="I1801" s="158"/>
      <c r="J1801" s="158"/>
      <c r="K1801" s="158"/>
      <c r="L1801" s="158"/>
      <c r="M1801" s="158"/>
      <c r="N1801" s="157"/>
      <c r="O1801" s="157"/>
      <c r="P1801" s="157"/>
      <c r="Q1801" s="157"/>
      <c r="R1801" s="158"/>
      <c r="S1801" s="158"/>
      <c r="T1801" s="158"/>
      <c r="U1801" s="158"/>
      <c r="V1801" s="158"/>
      <c r="W1801" s="158"/>
      <c r="X1801" s="158"/>
      <c r="Y1801" s="158"/>
      <c r="Z1801" s="148"/>
      <c r="AA1801" s="148"/>
      <c r="AB1801" s="148"/>
      <c r="AC1801" s="148"/>
      <c r="AD1801" s="148"/>
      <c r="AE1801" s="148"/>
      <c r="AF1801" s="148"/>
      <c r="AG1801" s="148" t="s">
        <v>436</v>
      </c>
      <c r="AH1801" s="148">
        <v>0</v>
      </c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3" x14ac:dyDescent="0.25">
      <c r="A1802" s="155"/>
      <c r="B1802" s="156"/>
      <c r="C1802" s="192" t="s">
        <v>1929</v>
      </c>
      <c r="D1802" s="159"/>
      <c r="E1802" s="160">
        <v>20.88</v>
      </c>
      <c r="F1802" s="158"/>
      <c r="G1802" s="158"/>
      <c r="H1802" s="158"/>
      <c r="I1802" s="158"/>
      <c r="J1802" s="158"/>
      <c r="K1802" s="158"/>
      <c r="L1802" s="158"/>
      <c r="M1802" s="158"/>
      <c r="N1802" s="157"/>
      <c r="O1802" s="157"/>
      <c r="P1802" s="157"/>
      <c r="Q1802" s="157"/>
      <c r="R1802" s="158"/>
      <c r="S1802" s="158"/>
      <c r="T1802" s="158"/>
      <c r="U1802" s="158"/>
      <c r="V1802" s="158"/>
      <c r="W1802" s="158"/>
      <c r="X1802" s="158"/>
      <c r="Y1802" s="158"/>
      <c r="Z1802" s="148"/>
      <c r="AA1802" s="148"/>
      <c r="AB1802" s="148"/>
      <c r="AC1802" s="148"/>
      <c r="AD1802" s="148"/>
      <c r="AE1802" s="148"/>
      <c r="AF1802" s="148"/>
      <c r="AG1802" s="148" t="s">
        <v>436</v>
      </c>
      <c r="AH1802" s="148">
        <v>0</v>
      </c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3" x14ac:dyDescent="0.25">
      <c r="A1803" s="155"/>
      <c r="B1803" s="156"/>
      <c r="C1803" s="192" t="s">
        <v>1902</v>
      </c>
      <c r="D1803" s="159"/>
      <c r="E1803" s="160">
        <v>-2.94</v>
      </c>
      <c r="F1803" s="158"/>
      <c r="G1803" s="158"/>
      <c r="H1803" s="158"/>
      <c r="I1803" s="158"/>
      <c r="J1803" s="158"/>
      <c r="K1803" s="158"/>
      <c r="L1803" s="158"/>
      <c r="M1803" s="158"/>
      <c r="N1803" s="157"/>
      <c r="O1803" s="157"/>
      <c r="P1803" s="157"/>
      <c r="Q1803" s="157"/>
      <c r="R1803" s="158"/>
      <c r="S1803" s="158"/>
      <c r="T1803" s="158"/>
      <c r="U1803" s="158"/>
      <c r="V1803" s="158"/>
      <c r="W1803" s="158"/>
      <c r="X1803" s="158"/>
      <c r="Y1803" s="158"/>
      <c r="Z1803" s="148"/>
      <c r="AA1803" s="148"/>
      <c r="AB1803" s="148"/>
      <c r="AC1803" s="148"/>
      <c r="AD1803" s="148"/>
      <c r="AE1803" s="148"/>
      <c r="AF1803" s="148"/>
      <c r="AG1803" s="148" t="s">
        <v>436</v>
      </c>
      <c r="AH1803" s="148">
        <v>0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3" x14ac:dyDescent="0.25">
      <c r="A1804" s="155"/>
      <c r="B1804" s="156"/>
      <c r="C1804" s="192" t="s">
        <v>1930</v>
      </c>
      <c r="D1804" s="159"/>
      <c r="E1804" s="160">
        <v>11.28</v>
      </c>
      <c r="F1804" s="158"/>
      <c r="G1804" s="158"/>
      <c r="H1804" s="158"/>
      <c r="I1804" s="158"/>
      <c r="J1804" s="158"/>
      <c r="K1804" s="158"/>
      <c r="L1804" s="158"/>
      <c r="M1804" s="158"/>
      <c r="N1804" s="157"/>
      <c r="O1804" s="157"/>
      <c r="P1804" s="157"/>
      <c r="Q1804" s="157"/>
      <c r="R1804" s="158"/>
      <c r="S1804" s="158"/>
      <c r="T1804" s="158"/>
      <c r="U1804" s="158"/>
      <c r="V1804" s="158"/>
      <c r="W1804" s="158"/>
      <c r="X1804" s="158"/>
      <c r="Y1804" s="158"/>
      <c r="Z1804" s="148"/>
      <c r="AA1804" s="148"/>
      <c r="AB1804" s="148"/>
      <c r="AC1804" s="148"/>
      <c r="AD1804" s="148"/>
      <c r="AE1804" s="148"/>
      <c r="AF1804" s="148"/>
      <c r="AG1804" s="148" t="s">
        <v>436</v>
      </c>
      <c r="AH1804" s="148">
        <v>0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25">
      <c r="A1805" s="155"/>
      <c r="B1805" s="156"/>
      <c r="C1805" s="192" t="s">
        <v>1205</v>
      </c>
      <c r="D1805" s="159"/>
      <c r="E1805" s="160">
        <v>-1.4</v>
      </c>
      <c r="F1805" s="158"/>
      <c r="G1805" s="158"/>
      <c r="H1805" s="158"/>
      <c r="I1805" s="158"/>
      <c r="J1805" s="158"/>
      <c r="K1805" s="158"/>
      <c r="L1805" s="158"/>
      <c r="M1805" s="158"/>
      <c r="N1805" s="157"/>
      <c r="O1805" s="157"/>
      <c r="P1805" s="157"/>
      <c r="Q1805" s="157"/>
      <c r="R1805" s="158"/>
      <c r="S1805" s="158"/>
      <c r="T1805" s="158"/>
      <c r="U1805" s="158"/>
      <c r="V1805" s="158"/>
      <c r="W1805" s="158"/>
      <c r="X1805" s="158"/>
      <c r="Y1805" s="158"/>
      <c r="Z1805" s="148"/>
      <c r="AA1805" s="148"/>
      <c r="AB1805" s="148"/>
      <c r="AC1805" s="148"/>
      <c r="AD1805" s="148"/>
      <c r="AE1805" s="148"/>
      <c r="AF1805" s="148"/>
      <c r="AG1805" s="148" t="s">
        <v>436</v>
      </c>
      <c r="AH1805" s="148">
        <v>0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25">
      <c r="A1806" s="155"/>
      <c r="B1806" s="156"/>
      <c r="C1806" s="192" t="s">
        <v>1931</v>
      </c>
      <c r="D1806" s="159"/>
      <c r="E1806" s="160">
        <v>10.08</v>
      </c>
      <c r="F1806" s="158"/>
      <c r="G1806" s="158"/>
      <c r="H1806" s="158"/>
      <c r="I1806" s="158"/>
      <c r="J1806" s="158"/>
      <c r="K1806" s="158"/>
      <c r="L1806" s="158"/>
      <c r="M1806" s="158"/>
      <c r="N1806" s="157"/>
      <c r="O1806" s="157"/>
      <c r="P1806" s="157"/>
      <c r="Q1806" s="157"/>
      <c r="R1806" s="158"/>
      <c r="S1806" s="158"/>
      <c r="T1806" s="158"/>
      <c r="U1806" s="158"/>
      <c r="V1806" s="158"/>
      <c r="W1806" s="158"/>
      <c r="X1806" s="158"/>
      <c r="Y1806" s="158"/>
      <c r="Z1806" s="148"/>
      <c r="AA1806" s="148"/>
      <c r="AB1806" s="148"/>
      <c r="AC1806" s="148"/>
      <c r="AD1806" s="148"/>
      <c r="AE1806" s="148"/>
      <c r="AF1806" s="148"/>
      <c r="AG1806" s="148" t="s">
        <v>436</v>
      </c>
      <c r="AH1806" s="148">
        <v>0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25">
      <c r="A1807" s="155"/>
      <c r="B1807" s="156"/>
      <c r="C1807" s="192" t="s">
        <v>1205</v>
      </c>
      <c r="D1807" s="159"/>
      <c r="E1807" s="160">
        <v>-1.4</v>
      </c>
      <c r="F1807" s="158"/>
      <c r="G1807" s="158"/>
      <c r="H1807" s="158"/>
      <c r="I1807" s="158"/>
      <c r="J1807" s="158"/>
      <c r="K1807" s="158"/>
      <c r="L1807" s="158"/>
      <c r="M1807" s="158"/>
      <c r="N1807" s="157"/>
      <c r="O1807" s="157"/>
      <c r="P1807" s="157"/>
      <c r="Q1807" s="157"/>
      <c r="R1807" s="158"/>
      <c r="S1807" s="158"/>
      <c r="T1807" s="158"/>
      <c r="U1807" s="158"/>
      <c r="V1807" s="158"/>
      <c r="W1807" s="158"/>
      <c r="X1807" s="158"/>
      <c r="Y1807" s="158"/>
      <c r="Z1807" s="148"/>
      <c r="AA1807" s="148"/>
      <c r="AB1807" s="148"/>
      <c r="AC1807" s="148"/>
      <c r="AD1807" s="148"/>
      <c r="AE1807" s="148"/>
      <c r="AF1807" s="148"/>
      <c r="AG1807" s="148" t="s">
        <v>436</v>
      </c>
      <c r="AH1807" s="148">
        <v>0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1" x14ac:dyDescent="0.25">
      <c r="A1808" s="175">
        <v>377</v>
      </c>
      <c r="B1808" s="176" t="s">
        <v>1932</v>
      </c>
      <c r="C1808" s="191" t="s">
        <v>1933</v>
      </c>
      <c r="D1808" s="177" t="s">
        <v>485</v>
      </c>
      <c r="E1808" s="178">
        <v>139.98439999999999</v>
      </c>
      <c r="F1808" s="179"/>
      <c r="G1808" s="180">
        <f>ROUND(E1808*F1808,2)</f>
        <v>0</v>
      </c>
      <c r="H1808" s="179"/>
      <c r="I1808" s="180">
        <f>ROUND(E1808*H1808,2)</f>
        <v>0</v>
      </c>
      <c r="J1808" s="179"/>
      <c r="K1808" s="180">
        <f>ROUND(E1808*J1808,2)</f>
        <v>0</v>
      </c>
      <c r="L1808" s="180">
        <v>21</v>
      </c>
      <c r="M1808" s="180">
        <f>G1808*(1+L1808/100)</f>
        <v>0</v>
      </c>
      <c r="N1808" s="178">
        <v>1.9199999999999998E-2</v>
      </c>
      <c r="O1808" s="178">
        <f>ROUND(E1808*N1808,2)</f>
        <v>2.69</v>
      </c>
      <c r="P1808" s="178">
        <v>0</v>
      </c>
      <c r="Q1808" s="178">
        <f>ROUND(E1808*P1808,2)</f>
        <v>0</v>
      </c>
      <c r="R1808" s="180"/>
      <c r="S1808" s="180" t="s">
        <v>560</v>
      </c>
      <c r="T1808" s="181" t="s">
        <v>431</v>
      </c>
      <c r="U1808" s="158">
        <v>0</v>
      </c>
      <c r="V1808" s="158">
        <f>ROUND(E1808*U1808,2)</f>
        <v>0</v>
      </c>
      <c r="W1808" s="158"/>
      <c r="X1808" s="158" t="s">
        <v>1131</v>
      </c>
      <c r="Y1808" s="158" t="s">
        <v>433</v>
      </c>
      <c r="Z1808" s="148"/>
      <c r="AA1808" s="148"/>
      <c r="AB1808" s="148"/>
      <c r="AC1808" s="148"/>
      <c r="AD1808" s="148"/>
      <c r="AE1808" s="148"/>
      <c r="AF1808" s="148"/>
      <c r="AG1808" s="148" t="s">
        <v>1132</v>
      </c>
      <c r="AH1808" s="148"/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2" x14ac:dyDescent="0.25">
      <c r="A1809" s="155"/>
      <c r="B1809" s="156"/>
      <c r="C1809" s="195" t="s">
        <v>1419</v>
      </c>
      <c r="D1809" s="163"/>
      <c r="E1809" s="164"/>
      <c r="F1809" s="158"/>
      <c r="G1809" s="158"/>
      <c r="H1809" s="158"/>
      <c r="I1809" s="158"/>
      <c r="J1809" s="158"/>
      <c r="K1809" s="158"/>
      <c r="L1809" s="158"/>
      <c r="M1809" s="158"/>
      <c r="N1809" s="157"/>
      <c r="O1809" s="157"/>
      <c r="P1809" s="157"/>
      <c r="Q1809" s="157"/>
      <c r="R1809" s="158"/>
      <c r="S1809" s="158"/>
      <c r="T1809" s="158"/>
      <c r="U1809" s="158"/>
      <c r="V1809" s="158"/>
      <c r="W1809" s="158"/>
      <c r="X1809" s="158"/>
      <c r="Y1809" s="158"/>
      <c r="Z1809" s="148"/>
      <c r="AA1809" s="148"/>
      <c r="AB1809" s="148"/>
      <c r="AC1809" s="148"/>
      <c r="AD1809" s="148"/>
      <c r="AE1809" s="148"/>
      <c r="AF1809" s="148"/>
      <c r="AG1809" s="148" t="s">
        <v>436</v>
      </c>
      <c r="AH1809" s="148"/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ht="20.399999999999999" outlineLevel="3" x14ac:dyDescent="0.25">
      <c r="A1810" s="155"/>
      <c r="B1810" s="156"/>
      <c r="C1810" s="196" t="s">
        <v>1823</v>
      </c>
      <c r="D1810" s="163"/>
      <c r="E1810" s="164"/>
      <c r="F1810" s="158"/>
      <c r="G1810" s="158"/>
      <c r="H1810" s="158"/>
      <c r="I1810" s="158"/>
      <c r="J1810" s="158"/>
      <c r="K1810" s="158"/>
      <c r="L1810" s="158"/>
      <c r="M1810" s="158"/>
      <c r="N1810" s="157"/>
      <c r="O1810" s="157"/>
      <c r="P1810" s="157"/>
      <c r="Q1810" s="157"/>
      <c r="R1810" s="158"/>
      <c r="S1810" s="158"/>
      <c r="T1810" s="158"/>
      <c r="U1810" s="158"/>
      <c r="V1810" s="158"/>
      <c r="W1810" s="158"/>
      <c r="X1810" s="158"/>
      <c r="Y1810" s="158"/>
      <c r="Z1810" s="148"/>
      <c r="AA1810" s="148"/>
      <c r="AB1810" s="148"/>
      <c r="AC1810" s="148"/>
      <c r="AD1810" s="148"/>
      <c r="AE1810" s="148"/>
      <c r="AF1810" s="148"/>
      <c r="AG1810" s="148" t="s">
        <v>436</v>
      </c>
      <c r="AH1810" s="148">
        <v>2</v>
      </c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3" x14ac:dyDescent="0.25">
      <c r="A1811" s="155"/>
      <c r="B1811" s="156"/>
      <c r="C1811" s="196" t="s">
        <v>1934</v>
      </c>
      <c r="D1811" s="163"/>
      <c r="E1811" s="164"/>
      <c r="F1811" s="158"/>
      <c r="G1811" s="158"/>
      <c r="H1811" s="158"/>
      <c r="I1811" s="158"/>
      <c r="J1811" s="158"/>
      <c r="K1811" s="158"/>
      <c r="L1811" s="158"/>
      <c r="M1811" s="158"/>
      <c r="N1811" s="157"/>
      <c r="O1811" s="157"/>
      <c r="P1811" s="157"/>
      <c r="Q1811" s="157"/>
      <c r="R1811" s="158"/>
      <c r="S1811" s="158"/>
      <c r="T1811" s="158"/>
      <c r="U1811" s="158"/>
      <c r="V1811" s="158"/>
      <c r="W1811" s="158"/>
      <c r="X1811" s="158"/>
      <c r="Y1811" s="158"/>
      <c r="Z1811" s="148"/>
      <c r="AA1811" s="148"/>
      <c r="AB1811" s="148"/>
      <c r="AC1811" s="148"/>
      <c r="AD1811" s="148"/>
      <c r="AE1811" s="148"/>
      <c r="AF1811" s="148"/>
      <c r="AG1811" s="148" t="s">
        <v>436</v>
      </c>
      <c r="AH1811" s="148">
        <v>2</v>
      </c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3" x14ac:dyDescent="0.25">
      <c r="A1812" s="155"/>
      <c r="B1812" s="156"/>
      <c r="C1812" s="196" t="s">
        <v>1935</v>
      </c>
      <c r="D1812" s="163"/>
      <c r="E1812" s="164">
        <v>20.65</v>
      </c>
      <c r="F1812" s="158"/>
      <c r="G1812" s="158"/>
      <c r="H1812" s="158"/>
      <c r="I1812" s="158"/>
      <c r="J1812" s="158"/>
      <c r="K1812" s="158"/>
      <c r="L1812" s="158"/>
      <c r="M1812" s="158"/>
      <c r="N1812" s="157"/>
      <c r="O1812" s="157"/>
      <c r="P1812" s="157"/>
      <c r="Q1812" s="157"/>
      <c r="R1812" s="158"/>
      <c r="S1812" s="158"/>
      <c r="T1812" s="158"/>
      <c r="U1812" s="158"/>
      <c r="V1812" s="158"/>
      <c r="W1812" s="158"/>
      <c r="X1812" s="158"/>
      <c r="Y1812" s="158"/>
      <c r="Z1812" s="148"/>
      <c r="AA1812" s="148"/>
      <c r="AB1812" s="148"/>
      <c r="AC1812" s="148"/>
      <c r="AD1812" s="148"/>
      <c r="AE1812" s="148"/>
      <c r="AF1812" s="148"/>
      <c r="AG1812" s="148" t="s">
        <v>436</v>
      </c>
      <c r="AH1812" s="148">
        <v>2</v>
      </c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outlineLevel="3" x14ac:dyDescent="0.25">
      <c r="A1813" s="155"/>
      <c r="B1813" s="156"/>
      <c r="C1813" s="196" t="s">
        <v>1936</v>
      </c>
      <c r="D1813" s="163"/>
      <c r="E1813" s="164">
        <v>-1.47</v>
      </c>
      <c r="F1813" s="158"/>
      <c r="G1813" s="158"/>
      <c r="H1813" s="158"/>
      <c r="I1813" s="158"/>
      <c r="J1813" s="158"/>
      <c r="K1813" s="158"/>
      <c r="L1813" s="158"/>
      <c r="M1813" s="158"/>
      <c r="N1813" s="157"/>
      <c r="O1813" s="157"/>
      <c r="P1813" s="157"/>
      <c r="Q1813" s="157"/>
      <c r="R1813" s="158"/>
      <c r="S1813" s="158"/>
      <c r="T1813" s="158"/>
      <c r="U1813" s="158"/>
      <c r="V1813" s="158"/>
      <c r="W1813" s="158"/>
      <c r="X1813" s="158"/>
      <c r="Y1813" s="158"/>
      <c r="Z1813" s="148"/>
      <c r="AA1813" s="148"/>
      <c r="AB1813" s="148"/>
      <c r="AC1813" s="148"/>
      <c r="AD1813" s="148"/>
      <c r="AE1813" s="148"/>
      <c r="AF1813" s="148"/>
      <c r="AG1813" s="148" t="s">
        <v>436</v>
      </c>
      <c r="AH1813" s="148">
        <v>2</v>
      </c>
      <c r="AI1813" s="148"/>
      <c r="AJ1813" s="148"/>
      <c r="AK1813" s="148"/>
      <c r="AL1813" s="148"/>
      <c r="AM1813" s="148"/>
      <c r="AN1813" s="148"/>
      <c r="AO1813" s="148"/>
      <c r="AP1813" s="148"/>
      <c r="AQ1813" s="148"/>
      <c r="AR1813" s="148"/>
      <c r="AS1813" s="148"/>
      <c r="AT1813" s="148"/>
      <c r="AU1813" s="148"/>
      <c r="AV1813" s="148"/>
      <c r="AW1813" s="148"/>
      <c r="AX1813" s="148"/>
      <c r="AY1813" s="148"/>
      <c r="AZ1813" s="148"/>
      <c r="BA1813" s="148"/>
      <c r="BB1813" s="148"/>
      <c r="BC1813" s="148"/>
      <c r="BD1813" s="148"/>
      <c r="BE1813" s="148"/>
      <c r="BF1813" s="148"/>
      <c r="BG1813" s="148"/>
      <c r="BH1813" s="148"/>
    </row>
    <row r="1814" spans="1:60" outlineLevel="3" x14ac:dyDescent="0.25">
      <c r="A1814" s="155"/>
      <c r="B1814" s="156"/>
      <c r="C1814" s="196" t="s">
        <v>1937</v>
      </c>
      <c r="D1814" s="163"/>
      <c r="E1814" s="164">
        <v>21.24</v>
      </c>
      <c r="F1814" s="158"/>
      <c r="G1814" s="158"/>
      <c r="H1814" s="158"/>
      <c r="I1814" s="158"/>
      <c r="J1814" s="158"/>
      <c r="K1814" s="158"/>
      <c r="L1814" s="158"/>
      <c r="M1814" s="158"/>
      <c r="N1814" s="157"/>
      <c r="O1814" s="157"/>
      <c r="P1814" s="157"/>
      <c r="Q1814" s="157"/>
      <c r="R1814" s="158"/>
      <c r="S1814" s="158"/>
      <c r="T1814" s="158"/>
      <c r="U1814" s="158"/>
      <c r="V1814" s="158"/>
      <c r="W1814" s="158"/>
      <c r="X1814" s="158"/>
      <c r="Y1814" s="158"/>
      <c r="Z1814" s="148"/>
      <c r="AA1814" s="148"/>
      <c r="AB1814" s="148"/>
      <c r="AC1814" s="148"/>
      <c r="AD1814" s="148"/>
      <c r="AE1814" s="148"/>
      <c r="AF1814" s="148"/>
      <c r="AG1814" s="148" t="s">
        <v>436</v>
      </c>
      <c r="AH1814" s="148">
        <v>2</v>
      </c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3" x14ac:dyDescent="0.25">
      <c r="A1815" s="155"/>
      <c r="B1815" s="156"/>
      <c r="C1815" s="196" t="s">
        <v>1938</v>
      </c>
      <c r="D1815" s="163"/>
      <c r="E1815" s="164">
        <v>-1.89</v>
      </c>
      <c r="F1815" s="158"/>
      <c r="G1815" s="158"/>
      <c r="H1815" s="158"/>
      <c r="I1815" s="158"/>
      <c r="J1815" s="158"/>
      <c r="K1815" s="158"/>
      <c r="L1815" s="158"/>
      <c r="M1815" s="158"/>
      <c r="N1815" s="157"/>
      <c r="O1815" s="157"/>
      <c r="P1815" s="157"/>
      <c r="Q1815" s="157"/>
      <c r="R1815" s="158"/>
      <c r="S1815" s="158"/>
      <c r="T1815" s="158"/>
      <c r="U1815" s="158"/>
      <c r="V1815" s="158"/>
      <c r="W1815" s="158"/>
      <c r="X1815" s="158"/>
      <c r="Y1815" s="158"/>
      <c r="Z1815" s="148"/>
      <c r="AA1815" s="148"/>
      <c r="AB1815" s="148"/>
      <c r="AC1815" s="148"/>
      <c r="AD1815" s="148"/>
      <c r="AE1815" s="148"/>
      <c r="AF1815" s="148"/>
      <c r="AG1815" s="148" t="s">
        <v>436</v>
      </c>
      <c r="AH1815" s="148">
        <v>2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25">
      <c r="A1816" s="155"/>
      <c r="B1816" s="156"/>
      <c r="C1816" s="196" t="s">
        <v>1939</v>
      </c>
      <c r="D1816" s="163"/>
      <c r="E1816" s="164">
        <v>32.880000000000003</v>
      </c>
      <c r="F1816" s="158"/>
      <c r="G1816" s="158"/>
      <c r="H1816" s="158"/>
      <c r="I1816" s="158"/>
      <c r="J1816" s="158"/>
      <c r="K1816" s="158"/>
      <c r="L1816" s="158"/>
      <c r="M1816" s="158"/>
      <c r="N1816" s="157"/>
      <c r="O1816" s="157"/>
      <c r="P1816" s="157"/>
      <c r="Q1816" s="157"/>
      <c r="R1816" s="158"/>
      <c r="S1816" s="158"/>
      <c r="T1816" s="158"/>
      <c r="U1816" s="158"/>
      <c r="V1816" s="158"/>
      <c r="W1816" s="158"/>
      <c r="X1816" s="158"/>
      <c r="Y1816" s="158"/>
      <c r="Z1816" s="148"/>
      <c r="AA1816" s="148"/>
      <c r="AB1816" s="148"/>
      <c r="AC1816" s="148"/>
      <c r="AD1816" s="148"/>
      <c r="AE1816" s="148"/>
      <c r="AF1816" s="148"/>
      <c r="AG1816" s="148" t="s">
        <v>436</v>
      </c>
      <c r="AH1816" s="148">
        <v>2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25">
      <c r="A1817" s="155"/>
      <c r="B1817" s="156"/>
      <c r="C1817" s="196" t="s">
        <v>1940</v>
      </c>
      <c r="D1817" s="163"/>
      <c r="E1817" s="164">
        <v>-4.2</v>
      </c>
      <c r="F1817" s="158"/>
      <c r="G1817" s="158"/>
      <c r="H1817" s="158"/>
      <c r="I1817" s="158"/>
      <c r="J1817" s="158"/>
      <c r="K1817" s="158"/>
      <c r="L1817" s="158"/>
      <c r="M1817" s="158"/>
      <c r="N1817" s="157"/>
      <c r="O1817" s="157"/>
      <c r="P1817" s="157"/>
      <c r="Q1817" s="157"/>
      <c r="R1817" s="158"/>
      <c r="S1817" s="158"/>
      <c r="T1817" s="158"/>
      <c r="U1817" s="158"/>
      <c r="V1817" s="158"/>
      <c r="W1817" s="158"/>
      <c r="X1817" s="158"/>
      <c r="Y1817" s="158"/>
      <c r="Z1817" s="148"/>
      <c r="AA1817" s="148"/>
      <c r="AB1817" s="148"/>
      <c r="AC1817" s="148"/>
      <c r="AD1817" s="148"/>
      <c r="AE1817" s="148"/>
      <c r="AF1817" s="148"/>
      <c r="AG1817" s="148" t="s">
        <v>436</v>
      </c>
      <c r="AH1817" s="148">
        <v>2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25">
      <c r="A1818" s="155"/>
      <c r="B1818" s="156"/>
      <c r="C1818" s="196" t="s">
        <v>1941</v>
      </c>
      <c r="D1818" s="163"/>
      <c r="E1818" s="164">
        <v>11.52</v>
      </c>
      <c r="F1818" s="158"/>
      <c r="G1818" s="158"/>
      <c r="H1818" s="158"/>
      <c r="I1818" s="158"/>
      <c r="J1818" s="158"/>
      <c r="K1818" s="158"/>
      <c r="L1818" s="158"/>
      <c r="M1818" s="158"/>
      <c r="N1818" s="157"/>
      <c r="O1818" s="157"/>
      <c r="P1818" s="157"/>
      <c r="Q1818" s="157"/>
      <c r="R1818" s="158"/>
      <c r="S1818" s="158"/>
      <c r="T1818" s="158"/>
      <c r="U1818" s="158"/>
      <c r="V1818" s="158"/>
      <c r="W1818" s="158"/>
      <c r="X1818" s="158"/>
      <c r="Y1818" s="158"/>
      <c r="Z1818" s="148"/>
      <c r="AA1818" s="148"/>
      <c r="AB1818" s="148"/>
      <c r="AC1818" s="148"/>
      <c r="AD1818" s="148"/>
      <c r="AE1818" s="148"/>
      <c r="AF1818" s="148"/>
      <c r="AG1818" s="148" t="s">
        <v>436</v>
      </c>
      <c r="AH1818" s="148">
        <v>2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25">
      <c r="A1819" s="155"/>
      <c r="B1819" s="156"/>
      <c r="C1819" s="196" t="s">
        <v>1942</v>
      </c>
      <c r="D1819" s="163"/>
      <c r="E1819" s="164">
        <v>-1.4</v>
      </c>
      <c r="F1819" s="158"/>
      <c r="G1819" s="158"/>
      <c r="H1819" s="158"/>
      <c r="I1819" s="158"/>
      <c r="J1819" s="158"/>
      <c r="K1819" s="158"/>
      <c r="L1819" s="158"/>
      <c r="M1819" s="158"/>
      <c r="N1819" s="157"/>
      <c r="O1819" s="157"/>
      <c r="P1819" s="157"/>
      <c r="Q1819" s="157"/>
      <c r="R1819" s="158"/>
      <c r="S1819" s="158"/>
      <c r="T1819" s="158"/>
      <c r="U1819" s="158"/>
      <c r="V1819" s="158"/>
      <c r="W1819" s="158"/>
      <c r="X1819" s="158"/>
      <c r="Y1819" s="158"/>
      <c r="Z1819" s="148"/>
      <c r="AA1819" s="148"/>
      <c r="AB1819" s="148"/>
      <c r="AC1819" s="148"/>
      <c r="AD1819" s="148"/>
      <c r="AE1819" s="148"/>
      <c r="AF1819" s="148"/>
      <c r="AG1819" s="148" t="s">
        <v>436</v>
      </c>
      <c r="AH1819" s="148">
        <v>2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25">
      <c r="A1820" s="155"/>
      <c r="B1820" s="156"/>
      <c r="C1820" s="196" t="s">
        <v>1943</v>
      </c>
      <c r="D1820" s="163"/>
      <c r="E1820" s="164">
        <v>11.52</v>
      </c>
      <c r="F1820" s="158"/>
      <c r="G1820" s="158"/>
      <c r="H1820" s="158"/>
      <c r="I1820" s="158"/>
      <c r="J1820" s="158"/>
      <c r="K1820" s="158"/>
      <c r="L1820" s="158"/>
      <c r="M1820" s="158"/>
      <c r="N1820" s="157"/>
      <c r="O1820" s="157"/>
      <c r="P1820" s="157"/>
      <c r="Q1820" s="157"/>
      <c r="R1820" s="158"/>
      <c r="S1820" s="158"/>
      <c r="T1820" s="158"/>
      <c r="U1820" s="158"/>
      <c r="V1820" s="158"/>
      <c r="W1820" s="158"/>
      <c r="X1820" s="158"/>
      <c r="Y1820" s="158"/>
      <c r="Z1820" s="148"/>
      <c r="AA1820" s="148"/>
      <c r="AB1820" s="148"/>
      <c r="AC1820" s="148"/>
      <c r="AD1820" s="148"/>
      <c r="AE1820" s="148"/>
      <c r="AF1820" s="148"/>
      <c r="AG1820" s="148" t="s">
        <v>436</v>
      </c>
      <c r="AH1820" s="148">
        <v>2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3" x14ac:dyDescent="0.25">
      <c r="A1821" s="155"/>
      <c r="B1821" s="156"/>
      <c r="C1821" s="196" t="s">
        <v>1936</v>
      </c>
      <c r="D1821" s="163"/>
      <c r="E1821" s="164">
        <v>-1.47</v>
      </c>
      <c r="F1821" s="158"/>
      <c r="G1821" s="158"/>
      <c r="H1821" s="158"/>
      <c r="I1821" s="158"/>
      <c r="J1821" s="158"/>
      <c r="K1821" s="158"/>
      <c r="L1821" s="158"/>
      <c r="M1821" s="158"/>
      <c r="N1821" s="157"/>
      <c r="O1821" s="157"/>
      <c r="P1821" s="157"/>
      <c r="Q1821" s="157"/>
      <c r="R1821" s="158"/>
      <c r="S1821" s="158"/>
      <c r="T1821" s="158"/>
      <c r="U1821" s="158"/>
      <c r="V1821" s="158"/>
      <c r="W1821" s="158"/>
      <c r="X1821" s="158"/>
      <c r="Y1821" s="158"/>
      <c r="Z1821" s="148"/>
      <c r="AA1821" s="148"/>
      <c r="AB1821" s="148"/>
      <c r="AC1821" s="148"/>
      <c r="AD1821" s="148"/>
      <c r="AE1821" s="148"/>
      <c r="AF1821" s="148"/>
      <c r="AG1821" s="148" t="s">
        <v>436</v>
      </c>
      <c r="AH1821" s="148">
        <v>2</v>
      </c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outlineLevel="3" x14ac:dyDescent="0.25">
      <c r="A1822" s="155"/>
      <c r="B1822" s="156"/>
      <c r="C1822" s="196" t="s">
        <v>1944</v>
      </c>
      <c r="D1822" s="163"/>
      <c r="E1822" s="164">
        <v>20.88</v>
      </c>
      <c r="F1822" s="158"/>
      <c r="G1822" s="158"/>
      <c r="H1822" s="158"/>
      <c r="I1822" s="158"/>
      <c r="J1822" s="158"/>
      <c r="K1822" s="158"/>
      <c r="L1822" s="158"/>
      <c r="M1822" s="158"/>
      <c r="N1822" s="157"/>
      <c r="O1822" s="157"/>
      <c r="P1822" s="157"/>
      <c r="Q1822" s="157"/>
      <c r="R1822" s="158"/>
      <c r="S1822" s="158"/>
      <c r="T1822" s="158"/>
      <c r="U1822" s="158"/>
      <c r="V1822" s="158"/>
      <c r="W1822" s="158"/>
      <c r="X1822" s="158"/>
      <c r="Y1822" s="158"/>
      <c r="Z1822" s="148"/>
      <c r="AA1822" s="148"/>
      <c r="AB1822" s="148"/>
      <c r="AC1822" s="148"/>
      <c r="AD1822" s="148"/>
      <c r="AE1822" s="148"/>
      <c r="AF1822" s="148"/>
      <c r="AG1822" s="148" t="s">
        <v>436</v>
      </c>
      <c r="AH1822" s="148">
        <v>2</v>
      </c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3" x14ac:dyDescent="0.25">
      <c r="A1823" s="155"/>
      <c r="B1823" s="156"/>
      <c r="C1823" s="196" t="s">
        <v>1945</v>
      </c>
      <c r="D1823" s="163"/>
      <c r="E1823" s="164">
        <v>-2.94</v>
      </c>
      <c r="F1823" s="158"/>
      <c r="G1823" s="158"/>
      <c r="H1823" s="158"/>
      <c r="I1823" s="158"/>
      <c r="J1823" s="158"/>
      <c r="K1823" s="158"/>
      <c r="L1823" s="158"/>
      <c r="M1823" s="158"/>
      <c r="N1823" s="157"/>
      <c r="O1823" s="157"/>
      <c r="P1823" s="157"/>
      <c r="Q1823" s="157"/>
      <c r="R1823" s="158"/>
      <c r="S1823" s="158"/>
      <c r="T1823" s="158"/>
      <c r="U1823" s="158"/>
      <c r="V1823" s="158"/>
      <c r="W1823" s="158"/>
      <c r="X1823" s="158"/>
      <c r="Y1823" s="158"/>
      <c r="Z1823" s="148"/>
      <c r="AA1823" s="148"/>
      <c r="AB1823" s="148"/>
      <c r="AC1823" s="148"/>
      <c r="AD1823" s="148"/>
      <c r="AE1823" s="148"/>
      <c r="AF1823" s="148"/>
      <c r="AG1823" s="148" t="s">
        <v>436</v>
      </c>
      <c r="AH1823" s="148">
        <v>2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25">
      <c r="A1824" s="155"/>
      <c r="B1824" s="156"/>
      <c r="C1824" s="196" t="s">
        <v>1946</v>
      </c>
      <c r="D1824" s="163"/>
      <c r="E1824" s="164">
        <v>11.28</v>
      </c>
      <c r="F1824" s="158"/>
      <c r="G1824" s="158"/>
      <c r="H1824" s="158"/>
      <c r="I1824" s="158"/>
      <c r="J1824" s="158"/>
      <c r="K1824" s="158"/>
      <c r="L1824" s="158"/>
      <c r="M1824" s="158"/>
      <c r="N1824" s="157"/>
      <c r="O1824" s="157"/>
      <c r="P1824" s="157"/>
      <c r="Q1824" s="157"/>
      <c r="R1824" s="158"/>
      <c r="S1824" s="158"/>
      <c r="T1824" s="158"/>
      <c r="U1824" s="158"/>
      <c r="V1824" s="158"/>
      <c r="W1824" s="158"/>
      <c r="X1824" s="158"/>
      <c r="Y1824" s="158"/>
      <c r="Z1824" s="148"/>
      <c r="AA1824" s="148"/>
      <c r="AB1824" s="148"/>
      <c r="AC1824" s="148"/>
      <c r="AD1824" s="148"/>
      <c r="AE1824" s="148"/>
      <c r="AF1824" s="148"/>
      <c r="AG1824" s="148" t="s">
        <v>436</v>
      </c>
      <c r="AH1824" s="148">
        <v>2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25">
      <c r="A1825" s="155"/>
      <c r="B1825" s="156"/>
      <c r="C1825" s="196" t="s">
        <v>1942</v>
      </c>
      <c r="D1825" s="163"/>
      <c r="E1825" s="164">
        <v>-1.4</v>
      </c>
      <c r="F1825" s="158"/>
      <c r="G1825" s="158"/>
      <c r="H1825" s="158"/>
      <c r="I1825" s="158"/>
      <c r="J1825" s="158"/>
      <c r="K1825" s="158"/>
      <c r="L1825" s="158"/>
      <c r="M1825" s="158"/>
      <c r="N1825" s="157"/>
      <c r="O1825" s="157"/>
      <c r="P1825" s="157"/>
      <c r="Q1825" s="157"/>
      <c r="R1825" s="158"/>
      <c r="S1825" s="158"/>
      <c r="T1825" s="158"/>
      <c r="U1825" s="158"/>
      <c r="V1825" s="158"/>
      <c r="W1825" s="158"/>
      <c r="X1825" s="158"/>
      <c r="Y1825" s="158"/>
      <c r="Z1825" s="148"/>
      <c r="AA1825" s="148"/>
      <c r="AB1825" s="148"/>
      <c r="AC1825" s="148"/>
      <c r="AD1825" s="148"/>
      <c r="AE1825" s="148"/>
      <c r="AF1825" s="148"/>
      <c r="AG1825" s="148" t="s">
        <v>436</v>
      </c>
      <c r="AH1825" s="148">
        <v>2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25">
      <c r="A1826" s="155"/>
      <c r="B1826" s="156"/>
      <c r="C1826" s="196" t="s">
        <v>1947</v>
      </c>
      <c r="D1826" s="163"/>
      <c r="E1826" s="164">
        <v>10.08</v>
      </c>
      <c r="F1826" s="158"/>
      <c r="G1826" s="158"/>
      <c r="H1826" s="158"/>
      <c r="I1826" s="158"/>
      <c r="J1826" s="158"/>
      <c r="K1826" s="158"/>
      <c r="L1826" s="158"/>
      <c r="M1826" s="158"/>
      <c r="N1826" s="157"/>
      <c r="O1826" s="157"/>
      <c r="P1826" s="157"/>
      <c r="Q1826" s="157"/>
      <c r="R1826" s="158"/>
      <c r="S1826" s="158"/>
      <c r="T1826" s="158"/>
      <c r="U1826" s="158"/>
      <c r="V1826" s="158"/>
      <c r="W1826" s="158"/>
      <c r="X1826" s="158"/>
      <c r="Y1826" s="158"/>
      <c r="Z1826" s="148"/>
      <c r="AA1826" s="148"/>
      <c r="AB1826" s="148"/>
      <c r="AC1826" s="148"/>
      <c r="AD1826" s="148"/>
      <c r="AE1826" s="148"/>
      <c r="AF1826" s="148"/>
      <c r="AG1826" s="148" t="s">
        <v>436</v>
      </c>
      <c r="AH1826" s="148">
        <v>2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25">
      <c r="A1827" s="155"/>
      <c r="B1827" s="156"/>
      <c r="C1827" s="196" t="s">
        <v>1942</v>
      </c>
      <c r="D1827" s="163"/>
      <c r="E1827" s="164">
        <v>-1.4</v>
      </c>
      <c r="F1827" s="158"/>
      <c r="G1827" s="158"/>
      <c r="H1827" s="158"/>
      <c r="I1827" s="158"/>
      <c r="J1827" s="158"/>
      <c r="K1827" s="158"/>
      <c r="L1827" s="158"/>
      <c r="M1827" s="158"/>
      <c r="N1827" s="157"/>
      <c r="O1827" s="157"/>
      <c r="P1827" s="157"/>
      <c r="Q1827" s="157"/>
      <c r="R1827" s="158"/>
      <c r="S1827" s="158"/>
      <c r="T1827" s="158"/>
      <c r="U1827" s="158"/>
      <c r="V1827" s="158"/>
      <c r="W1827" s="158"/>
      <c r="X1827" s="158"/>
      <c r="Y1827" s="158"/>
      <c r="Z1827" s="148"/>
      <c r="AA1827" s="148"/>
      <c r="AB1827" s="148"/>
      <c r="AC1827" s="148"/>
      <c r="AD1827" s="148"/>
      <c r="AE1827" s="148"/>
      <c r="AF1827" s="148"/>
      <c r="AG1827" s="148" t="s">
        <v>436</v>
      </c>
      <c r="AH1827" s="148">
        <v>2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25">
      <c r="A1828" s="155"/>
      <c r="B1828" s="156"/>
      <c r="C1828" s="197" t="s">
        <v>1423</v>
      </c>
      <c r="D1828" s="165"/>
      <c r="E1828" s="166">
        <v>123.88</v>
      </c>
      <c r="F1828" s="158"/>
      <c r="G1828" s="158"/>
      <c r="H1828" s="158"/>
      <c r="I1828" s="158"/>
      <c r="J1828" s="158"/>
      <c r="K1828" s="158"/>
      <c r="L1828" s="158"/>
      <c r="M1828" s="158"/>
      <c r="N1828" s="157"/>
      <c r="O1828" s="157"/>
      <c r="P1828" s="157"/>
      <c r="Q1828" s="157"/>
      <c r="R1828" s="158"/>
      <c r="S1828" s="158"/>
      <c r="T1828" s="158"/>
      <c r="U1828" s="158"/>
      <c r="V1828" s="158"/>
      <c r="W1828" s="158"/>
      <c r="X1828" s="158"/>
      <c r="Y1828" s="158"/>
      <c r="Z1828" s="148"/>
      <c r="AA1828" s="148"/>
      <c r="AB1828" s="148"/>
      <c r="AC1828" s="148"/>
      <c r="AD1828" s="148"/>
      <c r="AE1828" s="148"/>
      <c r="AF1828" s="148"/>
      <c r="AG1828" s="148" t="s">
        <v>436</v>
      </c>
      <c r="AH1828" s="148">
        <v>3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3" x14ac:dyDescent="0.25">
      <c r="A1829" s="155"/>
      <c r="B1829" s="156"/>
      <c r="C1829" s="195" t="s">
        <v>1424</v>
      </c>
      <c r="D1829" s="163"/>
      <c r="E1829" s="164"/>
      <c r="F1829" s="158"/>
      <c r="G1829" s="158"/>
      <c r="H1829" s="158"/>
      <c r="I1829" s="158"/>
      <c r="J1829" s="158"/>
      <c r="K1829" s="158"/>
      <c r="L1829" s="158"/>
      <c r="M1829" s="158"/>
      <c r="N1829" s="157"/>
      <c r="O1829" s="157"/>
      <c r="P1829" s="157"/>
      <c r="Q1829" s="157"/>
      <c r="R1829" s="158"/>
      <c r="S1829" s="158"/>
      <c r="T1829" s="158"/>
      <c r="U1829" s="158"/>
      <c r="V1829" s="158"/>
      <c r="W1829" s="158"/>
      <c r="X1829" s="158"/>
      <c r="Y1829" s="158"/>
      <c r="Z1829" s="148"/>
      <c r="AA1829" s="148"/>
      <c r="AB1829" s="148"/>
      <c r="AC1829" s="148"/>
      <c r="AD1829" s="148"/>
      <c r="AE1829" s="148"/>
      <c r="AF1829" s="148"/>
      <c r="AG1829" s="148" t="s">
        <v>436</v>
      </c>
      <c r="AH1829" s="148"/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3" x14ac:dyDescent="0.25">
      <c r="A1830" s="155"/>
      <c r="B1830" s="156"/>
      <c r="C1830" s="192" t="s">
        <v>1948</v>
      </c>
      <c r="D1830" s="159"/>
      <c r="E1830" s="160">
        <v>139.98439999999999</v>
      </c>
      <c r="F1830" s="158"/>
      <c r="G1830" s="158"/>
      <c r="H1830" s="158"/>
      <c r="I1830" s="158"/>
      <c r="J1830" s="158"/>
      <c r="K1830" s="158"/>
      <c r="L1830" s="158"/>
      <c r="M1830" s="158"/>
      <c r="N1830" s="157"/>
      <c r="O1830" s="157"/>
      <c r="P1830" s="157"/>
      <c r="Q1830" s="157"/>
      <c r="R1830" s="158"/>
      <c r="S1830" s="158"/>
      <c r="T1830" s="158"/>
      <c r="U1830" s="158"/>
      <c r="V1830" s="158"/>
      <c r="W1830" s="158"/>
      <c r="X1830" s="158"/>
      <c r="Y1830" s="158"/>
      <c r="Z1830" s="148"/>
      <c r="AA1830" s="148"/>
      <c r="AB1830" s="148"/>
      <c r="AC1830" s="148"/>
      <c r="AD1830" s="148"/>
      <c r="AE1830" s="148"/>
      <c r="AF1830" s="148"/>
      <c r="AG1830" s="148" t="s">
        <v>436</v>
      </c>
      <c r="AH1830" s="148">
        <v>0</v>
      </c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1" x14ac:dyDescent="0.25">
      <c r="A1831" s="175">
        <v>378</v>
      </c>
      <c r="B1831" s="176" t="s">
        <v>1949</v>
      </c>
      <c r="C1831" s="191" t="s">
        <v>1950</v>
      </c>
      <c r="D1831" s="177" t="s">
        <v>485</v>
      </c>
      <c r="E1831" s="178">
        <v>433.01938999999999</v>
      </c>
      <c r="F1831" s="179"/>
      <c r="G1831" s="180">
        <f>ROUND(E1831*F1831,2)</f>
        <v>0</v>
      </c>
      <c r="H1831" s="179"/>
      <c r="I1831" s="180">
        <f>ROUND(E1831*H1831,2)</f>
        <v>0</v>
      </c>
      <c r="J1831" s="179"/>
      <c r="K1831" s="180">
        <f>ROUND(E1831*J1831,2)</f>
        <v>0</v>
      </c>
      <c r="L1831" s="180">
        <v>21</v>
      </c>
      <c r="M1831" s="180">
        <f>G1831*(1+L1831/100)</f>
        <v>0</v>
      </c>
      <c r="N1831" s="178">
        <v>1.9199999999999998E-2</v>
      </c>
      <c r="O1831" s="178">
        <f>ROUND(E1831*N1831,2)</f>
        <v>8.31</v>
      </c>
      <c r="P1831" s="178">
        <v>0</v>
      </c>
      <c r="Q1831" s="178">
        <f>ROUND(E1831*P1831,2)</f>
        <v>0</v>
      </c>
      <c r="R1831" s="180"/>
      <c r="S1831" s="180" t="s">
        <v>560</v>
      </c>
      <c r="T1831" s="181" t="s">
        <v>739</v>
      </c>
      <c r="U1831" s="158">
        <v>0</v>
      </c>
      <c r="V1831" s="158">
        <f>ROUND(E1831*U1831,2)</f>
        <v>0</v>
      </c>
      <c r="W1831" s="158"/>
      <c r="X1831" s="158" t="s">
        <v>1131</v>
      </c>
      <c r="Y1831" s="158" t="s">
        <v>433</v>
      </c>
      <c r="Z1831" s="148"/>
      <c r="AA1831" s="148"/>
      <c r="AB1831" s="148"/>
      <c r="AC1831" s="148"/>
      <c r="AD1831" s="148"/>
      <c r="AE1831" s="148"/>
      <c r="AF1831" s="148"/>
      <c r="AG1831" s="148" t="s">
        <v>1132</v>
      </c>
      <c r="AH1831" s="148"/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2" x14ac:dyDescent="0.25">
      <c r="A1832" s="155"/>
      <c r="B1832" s="156"/>
      <c r="C1832" s="195" t="s">
        <v>1419</v>
      </c>
      <c r="D1832" s="163"/>
      <c r="E1832" s="164"/>
      <c r="F1832" s="158"/>
      <c r="G1832" s="158"/>
      <c r="H1832" s="158"/>
      <c r="I1832" s="158"/>
      <c r="J1832" s="158"/>
      <c r="K1832" s="158"/>
      <c r="L1832" s="158"/>
      <c r="M1832" s="158"/>
      <c r="N1832" s="157"/>
      <c r="O1832" s="157"/>
      <c r="P1832" s="157"/>
      <c r="Q1832" s="157"/>
      <c r="R1832" s="158"/>
      <c r="S1832" s="158"/>
      <c r="T1832" s="158"/>
      <c r="U1832" s="158"/>
      <c r="V1832" s="158"/>
      <c r="W1832" s="158"/>
      <c r="X1832" s="158"/>
      <c r="Y1832" s="158"/>
      <c r="Z1832" s="148"/>
      <c r="AA1832" s="148"/>
      <c r="AB1832" s="148"/>
      <c r="AC1832" s="148"/>
      <c r="AD1832" s="148"/>
      <c r="AE1832" s="148"/>
      <c r="AF1832" s="148"/>
      <c r="AG1832" s="148" t="s">
        <v>436</v>
      </c>
      <c r="AH1832" s="148"/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ht="20.399999999999999" outlineLevel="3" x14ac:dyDescent="0.25">
      <c r="A1833" s="155"/>
      <c r="B1833" s="156"/>
      <c r="C1833" s="196" t="s">
        <v>1823</v>
      </c>
      <c r="D1833" s="163"/>
      <c r="E1833" s="164"/>
      <c r="F1833" s="158"/>
      <c r="G1833" s="158"/>
      <c r="H1833" s="158"/>
      <c r="I1833" s="158"/>
      <c r="J1833" s="158"/>
      <c r="K1833" s="158"/>
      <c r="L1833" s="158"/>
      <c r="M1833" s="158"/>
      <c r="N1833" s="157"/>
      <c r="O1833" s="157"/>
      <c r="P1833" s="157"/>
      <c r="Q1833" s="157"/>
      <c r="R1833" s="158"/>
      <c r="S1833" s="158"/>
      <c r="T1833" s="158"/>
      <c r="U1833" s="158"/>
      <c r="V1833" s="158"/>
      <c r="W1833" s="158"/>
      <c r="X1833" s="158"/>
      <c r="Y1833" s="158"/>
      <c r="Z1833" s="148"/>
      <c r="AA1833" s="148"/>
      <c r="AB1833" s="148"/>
      <c r="AC1833" s="148"/>
      <c r="AD1833" s="148"/>
      <c r="AE1833" s="148"/>
      <c r="AF1833" s="148"/>
      <c r="AG1833" s="148" t="s">
        <v>436</v>
      </c>
      <c r="AH1833" s="148">
        <v>2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25">
      <c r="A1834" s="155"/>
      <c r="B1834" s="156"/>
      <c r="C1834" s="196" t="s">
        <v>1934</v>
      </c>
      <c r="D1834" s="163"/>
      <c r="E1834" s="164"/>
      <c r="F1834" s="158"/>
      <c r="G1834" s="158"/>
      <c r="H1834" s="158"/>
      <c r="I1834" s="158"/>
      <c r="J1834" s="158"/>
      <c r="K1834" s="158"/>
      <c r="L1834" s="158"/>
      <c r="M1834" s="158"/>
      <c r="N1834" s="157"/>
      <c r="O1834" s="157"/>
      <c r="P1834" s="157"/>
      <c r="Q1834" s="157"/>
      <c r="R1834" s="158"/>
      <c r="S1834" s="158"/>
      <c r="T1834" s="158"/>
      <c r="U1834" s="158"/>
      <c r="V1834" s="158"/>
      <c r="W1834" s="158"/>
      <c r="X1834" s="158"/>
      <c r="Y1834" s="158"/>
      <c r="Z1834" s="148"/>
      <c r="AA1834" s="148"/>
      <c r="AB1834" s="148"/>
      <c r="AC1834" s="148"/>
      <c r="AD1834" s="148"/>
      <c r="AE1834" s="148"/>
      <c r="AF1834" s="148"/>
      <c r="AG1834" s="148" t="s">
        <v>436</v>
      </c>
      <c r="AH1834" s="148">
        <v>2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3" x14ac:dyDescent="0.25">
      <c r="A1835" s="155"/>
      <c r="B1835" s="156"/>
      <c r="C1835" s="196" t="s">
        <v>1951</v>
      </c>
      <c r="D1835" s="163"/>
      <c r="E1835" s="164">
        <v>16.440000000000001</v>
      </c>
      <c r="F1835" s="158"/>
      <c r="G1835" s="158"/>
      <c r="H1835" s="158"/>
      <c r="I1835" s="158"/>
      <c r="J1835" s="158"/>
      <c r="K1835" s="158"/>
      <c r="L1835" s="158"/>
      <c r="M1835" s="158"/>
      <c r="N1835" s="157"/>
      <c r="O1835" s="157"/>
      <c r="P1835" s="157"/>
      <c r="Q1835" s="157"/>
      <c r="R1835" s="158"/>
      <c r="S1835" s="158"/>
      <c r="T1835" s="158"/>
      <c r="U1835" s="158"/>
      <c r="V1835" s="158"/>
      <c r="W1835" s="158"/>
      <c r="X1835" s="158"/>
      <c r="Y1835" s="158"/>
      <c r="Z1835" s="148"/>
      <c r="AA1835" s="148"/>
      <c r="AB1835" s="148"/>
      <c r="AC1835" s="148"/>
      <c r="AD1835" s="148"/>
      <c r="AE1835" s="148"/>
      <c r="AF1835" s="148"/>
      <c r="AG1835" s="148" t="s">
        <v>436</v>
      </c>
      <c r="AH1835" s="148">
        <v>2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3" x14ac:dyDescent="0.25">
      <c r="A1836" s="155"/>
      <c r="B1836" s="156"/>
      <c r="C1836" s="196" t="s">
        <v>1936</v>
      </c>
      <c r="D1836" s="163"/>
      <c r="E1836" s="164">
        <v>-1.47</v>
      </c>
      <c r="F1836" s="158"/>
      <c r="G1836" s="158"/>
      <c r="H1836" s="158"/>
      <c r="I1836" s="158"/>
      <c r="J1836" s="158"/>
      <c r="K1836" s="158"/>
      <c r="L1836" s="158"/>
      <c r="M1836" s="158"/>
      <c r="N1836" s="157"/>
      <c r="O1836" s="157"/>
      <c r="P1836" s="157"/>
      <c r="Q1836" s="157"/>
      <c r="R1836" s="158"/>
      <c r="S1836" s="158"/>
      <c r="T1836" s="158"/>
      <c r="U1836" s="158"/>
      <c r="V1836" s="158"/>
      <c r="W1836" s="158"/>
      <c r="X1836" s="158"/>
      <c r="Y1836" s="158"/>
      <c r="Z1836" s="148"/>
      <c r="AA1836" s="148"/>
      <c r="AB1836" s="148"/>
      <c r="AC1836" s="148"/>
      <c r="AD1836" s="148"/>
      <c r="AE1836" s="148"/>
      <c r="AF1836" s="148"/>
      <c r="AG1836" s="148" t="s">
        <v>436</v>
      </c>
      <c r="AH1836" s="148">
        <v>2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3" x14ac:dyDescent="0.25">
      <c r="A1837" s="155"/>
      <c r="B1837" s="156"/>
      <c r="C1837" s="196" t="s">
        <v>1952</v>
      </c>
      <c r="D1837" s="163"/>
      <c r="E1837" s="164">
        <v>21</v>
      </c>
      <c r="F1837" s="158"/>
      <c r="G1837" s="158"/>
      <c r="H1837" s="158"/>
      <c r="I1837" s="158"/>
      <c r="J1837" s="158"/>
      <c r="K1837" s="158"/>
      <c r="L1837" s="158"/>
      <c r="M1837" s="158"/>
      <c r="N1837" s="157"/>
      <c r="O1837" s="157"/>
      <c r="P1837" s="157"/>
      <c r="Q1837" s="157"/>
      <c r="R1837" s="158"/>
      <c r="S1837" s="158"/>
      <c r="T1837" s="158"/>
      <c r="U1837" s="158"/>
      <c r="V1837" s="158"/>
      <c r="W1837" s="158"/>
      <c r="X1837" s="158"/>
      <c r="Y1837" s="158"/>
      <c r="Z1837" s="148"/>
      <c r="AA1837" s="148"/>
      <c r="AB1837" s="148"/>
      <c r="AC1837" s="148"/>
      <c r="AD1837" s="148"/>
      <c r="AE1837" s="148"/>
      <c r="AF1837" s="148"/>
      <c r="AG1837" s="148" t="s">
        <v>436</v>
      </c>
      <c r="AH1837" s="148">
        <v>2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3" x14ac:dyDescent="0.25">
      <c r="A1838" s="155"/>
      <c r="B1838" s="156"/>
      <c r="C1838" s="196" t="s">
        <v>1945</v>
      </c>
      <c r="D1838" s="163"/>
      <c r="E1838" s="164">
        <v>-2.94</v>
      </c>
      <c r="F1838" s="158"/>
      <c r="G1838" s="158"/>
      <c r="H1838" s="158"/>
      <c r="I1838" s="158"/>
      <c r="J1838" s="158"/>
      <c r="K1838" s="158"/>
      <c r="L1838" s="158"/>
      <c r="M1838" s="158"/>
      <c r="N1838" s="157"/>
      <c r="O1838" s="157"/>
      <c r="P1838" s="157"/>
      <c r="Q1838" s="157"/>
      <c r="R1838" s="158"/>
      <c r="S1838" s="158"/>
      <c r="T1838" s="158"/>
      <c r="U1838" s="158"/>
      <c r="V1838" s="158"/>
      <c r="W1838" s="158"/>
      <c r="X1838" s="158"/>
      <c r="Y1838" s="158"/>
      <c r="Z1838" s="148"/>
      <c r="AA1838" s="148"/>
      <c r="AB1838" s="148"/>
      <c r="AC1838" s="148"/>
      <c r="AD1838" s="148"/>
      <c r="AE1838" s="148"/>
      <c r="AF1838" s="148"/>
      <c r="AG1838" s="148" t="s">
        <v>436</v>
      </c>
      <c r="AH1838" s="148">
        <v>2</v>
      </c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3" x14ac:dyDescent="0.25">
      <c r="A1839" s="155"/>
      <c r="B1839" s="156"/>
      <c r="C1839" s="196" t="s">
        <v>1953</v>
      </c>
      <c r="D1839" s="163"/>
      <c r="E1839" s="164">
        <v>15.465</v>
      </c>
      <c r="F1839" s="158"/>
      <c r="G1839" s="158"/>
      <c r="H1839" s="158"/>
      <c r="I1839" s="158"/>
      <c r="J1839" s="158"/>
      <c r="K1839" s="158"/>
      <c r="L1839" s="158"/>
      <c r="M1839" s="158"/>
      <c r="N1839" s="157"/>
      <c r="O1839" s="157"/>
      <c r="P1839" s="157"/>
      <c r="Q1839" s="157"/>
      <c r="R1839" s="158"/>
      <c r="S1839" s="158"/>
      <c r="T1839" s="158"/>
      <c r="U1839" s="158"/>
      <c r="V1839" s="158"/>
      <c r="W1839" s="158"/>
      <c r="X1839" s="158"/>
      <c r="Y1839" s="158"/>
      <c r="Z1839" s="148"/>
      <c r="AA1839" s="148"/>
      <c r="AB1839" s="148"/>
      <c r="AC1839" s="148"/>
      <c r="AD1839" s="148"/>
      <c r="AE1839" s="148"/>
      <c r="AF1839" s="148"/>
      <c r="AG1839" s="148" t="s">
        <v>436</v>
      </c>
      <c r="AH1839" s="148">
        <v>2</v>
      </c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3" x14ac:dyDescent="0.25">
      <c r="A1840" s="155"/>
      <c r="B1840" s="156"/>
      <c r="C1840" s="196" t="s">
        <v>1942</v>
      </c>
      <c r="D1840" s="163"/>
      <c r="E1840" s="164">
        <v>-1.4</v>
      </c>
      <c r="F1840" s="158"/>
      <c r="G1840" s="158"/>
      <c r="H1840" s="158"/>
      <c r="I1840" s="158"/>
      <c r="J1840" s="158"/>
      <c r="K1840" s="158"/>
      <c r="L1840" s="158"/>
      <c r="M1840" s="158"/>
      <c r="N1840" s="157"/>
      <c r="O1840" s="157"/>
      <c r="P1840" s="157"/>
      <c r="Q1840" s="157"/>
      <c r="R1840" s="158"/>
      <c r="S1840" s="158"/>
      <c r="T1840" s="158"/>
      <c r="U1840" s="158"/>
      <c r="V1840" s="158"/>
      <c r="W1840" s="158"/>
      <c r="X1840" s="158"/>
      <c r="Y1840" s="158"/>
      <c r="Z1840" s="148"/>
      <c r="AA1840" s="148"/>
      <c r="AB1840" s="148"/>
      <c r="AC1840" s="148"/>
      <c r="AD1840" s="148"/>
      <c r="AE1840" s="148"/>
      <c r="AF1840" s="148"/>
      <c r="AG1840" s="148" t="s">
        <v>436</v>
      </c>
      <c r="AH1840" s="148">
        <v>2</v>
      </c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3" x14ac:dyDescent="0.25">
      <c r="A1841" s="155"/>
      <c r="B1841" s="156"/>
      <c r="C1841" s="196" t="s">
        <v>1954</v>
      </c>
      <c r="D1841" s="163"/>
      <c r="E1841" s="164">
        <v>24.22</v>
      </c>
      <c r="F1841" s="158"/>
      <c r="G1841" s="158"/>
      <c r="H1841" s="158"/>
      <c r="I1841" s="158"/>
      <c r="J1841" s="158"/>
      <c r="K1841" s="158"/>
      <c r="L1841" s="158"/>
      <c r="M1841" s="158"/>
      <c r="N1841" s="157"/>
      <c r="O1841" s="157"/>
      <c r="P1841" s="157"/>
      <c r="Q1841" s="157"/>
      <c r="R1841" s="158"/>
      <c r="S1841" s="158"/>
      <c r="T1841" s="158"/>
      <c r="U1841" s="158"/>
      <c r="V1841" s="158"/>
      <c r="W1841" s="158"/>
      <c r="X1841" s="158"/>
      <c r="Y1841" s="158"/>
      <c r="Z1841" s="148"/>
      <c r="AA1841" s="148"/>
      <c r="AB1841" s="148"/>
      <c r="AC1841" s="148"/>
      <c r="AD1841" s="148"/>
      <c r="AE1841" s="148"/>
      <c r="AF1841" s="148"/>
      <c r="AG1841" s="148" t="s">
        <v>436</v>
      </c>
      <c r="AH1841" s="148">
        <v>2</v>
      </c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outlineLevel="3" x14ac:dyDescent="0.25">
      <c r="A1842" s="155"/>
      <c r="B1842" s="156"/>
      <c r="C1842" s="196" t="s">
        <v>1936</v>
      </c>
      <c r="D1842" s="163"/>
      <c r="E1842" s="164">
        <v>-1.47</v>
      </c>
      <c r="F1842" s="158"/>
      <c r="G1842" s="158"/>
      <c r="H1842" s="158"/>
      <c r="I1842" s="158"/>
      <c r="J1842" s="158"/>
      <c r="K1842" s="158"/>
      <c r="L1842" s="158"/>
      <c r="M1842" s="158"/>
      <c r="N1842" s="157"/>
      <c r="O1842" s="157"/>
      <c r="P1842" s="157"/>
      <c r="Q1842" s="157"/>
      <c r="R1842" s="158"/>
      <c r="S1842" s="158"/>
      <c r="T1842" s="158"/>
      <c r="U1842" s="158"/>
      <c r="V1842" s="158"/>
      <c r="W1842" s="158"/>
      <c r="X1842" s="158"/>
      <c r="Y1842" s="158"/>
      <c r="Z1842" s="148"/>
      <c r="AA1842" s="148"/>
      <c r="AB1842" s="148"/>
      <c r="AC1842" s="148"/>
      <c r="AD1842" s="148"/>
      <c r="AE1842" s="148"/>
      <c r="AF1842" s="148"/>
      <c r="AG1842" s="148" t="s">
        <v>436</v>
      </c>
      <c r="AH1842" s="148">
        <v>2</v>
      </c>
      <c r="AI1842" s="148"/>
      <c r="AJ1842" s="148"/>
      <c r="AK1842" s="148"/>
      <c r="AL1842" s="148"/>
      <c r="AM1842" s="148"/>
      <c r="AN1842" s="148"/>
      <c r="AO1842" s="148"/>
      <c r="AP1842" s="148"/>
      <c r="AQ1842" s="148"/>
      <c r="AR1842" s="148"/>
      <c r="AS1842" s="148"/>
      <c r="AT1842" s="148"/>
      <c r="AU1842" s="148"/>
      <c r="AV1842" s="148"/>
      <c r="AW1842" s="148"/>
      <c r="AX1842" s="148"/>
      <c r="AY1842" s="148"/>
      <c r="AZ1842" s="148"/>
      <c r="BA1842" s="148"/>
      <c r="BB1842" s="148"/>
      <c r="BC1842" s="148"/>
      <c r="BD1842" s="148"/>
      <c r="BE1842" s="148"/>
      <c r="BF1842" s="148"/>
      <c r="BG1842" s="148"/>
      <c r="BH1842" s="148"/>
    </row>
    <row r="1843" spans="1:60" outlineLevel="3" x14ac:dyDescent="0.25">
      <c r="A1843" s="155"/>
      <c r="B1843" s="156"/>
      <c r="C1843" s="196" t="s">
        <v>1955</v>
      </c>
      <c r="D1843" s="163"/>
      <c r="E1843" s="164">
        <v>24.22</v>
      </c>
      <c r="F1843" s="158"/>
      <c r="G1843" s="158"/>
      <c r="H1843" s="158"/>
      <c r="I1843" s="158"/>
      <c r="J1843" s="158"/>
      <c r="K1843" s="158"/>
      <c r="L1843" s="158"/>
      <c r="M1843" s="158"/>
      <c r="N1843" s="157"/>
      <c r="O1843" s="157"/>
      <c r="P1843" s="157"/>
      <c r="Q1843" s="157"/>
      <c r="R1843" s="158"/>
      <c r="S1843" s="158"/>
      <c r="T1843" s="158"/>
      <c r="U1843" s="158"/>
      <c r="V1843" s="158"/>
      <c r="W1843" s="158"/>
      <c r="X1843" s="158"/>
      <c r="Y1843" s="158"/>
      <c r="Z1843" s="148"/>
      <c r="AA1843" s="148"/>
      <c r="AB1843" s="148"/>
      <c r="AC1843" s="148"/>
      <c r="AD1843" s="148"/>
      <c r="AE1843" s="148"/>
      <c r="AF1843" s="148"/>
      <c r="AG1843" s="148" t="s">
        <v>436</v>
      </c>
      <c r="AH1843" s="148">
        <v>2</v>
      </c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3" x14ac:dyDescent="0.25">
      <c r="A1844" s="155"/>
      <c r="B1844" s="156"/>
      <c r="C1844" s="196" t="s">
        <v>1936</v>
      </c>
      <c r="D1844" s="163"/>
      <c r="E1844" s="164">
        <v>-1.47</v>
      </c>
      <c r="F1844" s="158"/>
      <c r="G1844" s="158"/>
      <c r="H1844" s="158"/>
      <c r="I1844" s="158"/>
      <c r="J1844" s="158"/>
      <c r="K1844" s="158"/>
      <c r="L1844" s="158"/>
      <c r="M1844" s="158"/>
      <c r="N1844" s="157"/>
      <c r="O1844" s="157"/>
      <c r="P1844" s="157"/>
      <c r="Q1844" s="157"/>
      <c r="R1844" s="158"/>
      <c r="S1844" s="158"/>
      <c r="T1844" s="158"/>
      <c r="U1844" s="158"/>
      <c r="V1844" s="158"/>
      <c r="W1844" s="158"/>
      <c r="X1844" s="158"/>
      <c r="Y1844" s="158"/>
      <c r="Z1844" s="148"/>
      <c r="AA1844" s="148"/>
      <c r="AB1844" s="148"/>
      <c r="AC1844" s="148"/>
      <c r="AD1844" s="148"/>
      <c r="AE1844" s="148"/>
      <c r="AF1844" s="148"/>
      <c r="AG1844" s="148" t="s">
        <v>436</v>
      </c>
      <c r="AH1844" s="148">
        <v>2</v>
      </c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3" x14ac:dyDescent="0.25">
      <c r="A1845" s="155"/>
      <c r="B1845" s="156"/>
      <c r="C1845" s="196" t="s">
        <v>1956</v>
      </c>
      <c r="D1845" s="163"/>
      <c r="E1845" s="164">
        <v>26.04</v>
      </c>
      <c r="F1845" s="158"/>
      <c r="G1845" s="158"/>
      <c r="H1845" s="158"/>
      <c r="I1845" s="158"/>
      <c r="J1845" s="158"/>
      <c r="K1845" s="158"/>
      <c r="L1845" s="158"/>
      <c r="M1845" s="158"/>
      <c r="N1845" s="157"/>
      <c r="O1845" s="157"/>
      <c r="P1845" s="157"/>
      <c r="Q1845" s="157"/>
      <c r="R1845" s="158"/>
      <c r="S1845" s="158"/>
      <c r="T1845" s="158"/>
      <c r="U1845" s="158"/>
      <c r="V1845" s="158"/>
      <c r="W1845" s="158"/>
      <c r="X1845" s="158"/>
      <c r="Y1845" s="158"/>
      <c r="Z1845" s="148"/>
      <c r="AA1845" s="148"/>
      <c r="AB1845" s="148"/>
      <c r="AC1845" s="148"/>
      <c r="AD1845" s="148"/>
      <c r="AE1845" s="148"/>
      <c r="AF1845" s="148"/>
      <c r="AG1845" s="148" t="s">
        <v>436</v>
      </c>
      <c r="AH1845" s="148">
        <v>2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3" x14ac:dyDescent="0.25">
      <c r="A1846" s="155"/>
      <c r="B1846" s="156"/>
      <c r="C1846" s="196" t="s">
        <v>1957</v>
      </c>
      <c r="D1846" s="163"/>
      <c r="E1846" s="164">
        <v>-1.68</v>
      </c>
      <c r="F1846" s="158"/>
      <c r="G1846" s="158"/>
      <c r="H1846" s="158"/>
      <c r="I1846" s="158"/>
      <c r="J1846" s="158"/>
      <c r="K1846" s="158"/>
      <c r="L1846" s="158"/>
      <c r="M1846" s="158"/>
      <c r="N1846" s="157"/>
      <c r="O1846" s="157"/>
      <c r="P1846" s="157"/>
      <c r="Q1846" s="157"/>
      <c r="R1846" s="158"/>
      <c r="S1846" s="158"/>
      <c r="T1846" s="158"/>
      <c r="U1846" s="158"/>
      <c r="V1846" s="158"/>
      <c r="W1846" s="158"/>
      <c r="X1846" s="158"/>
      <c r="Y1846" s="158"/>
      <c r="Z1846" s="148"/>
      <c r="AA1846" s="148"/>
      <c r="AB1846" s="148"/>
      <c r="AC1846" s="148"/>
      <c r="AD1846" s="148"/>
      <c r="AE1846" s="148"/>
      <c r="AF1846" s="148"/>
      <c r="AG1846" s="148" t="s">
        <v>436</v>
      </c>
      <c r="AH1846" s="148">
        <v>2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3" x14ac:dyDescent="0.25">
      <c r="A1847" s="155"/>
      <c r="B1847" s="156"/>
      <c r="C1847" s="196" t="s">
        <v>1958</v>
      </c>
      <c r="D1847" s="163"/>
      <c r="E1847" s="164">
        <v>42.6</v>
      </c>
      <c r="F1847" s="158"/>
      <c r="G1847" s="158"/>
      <c r="H1847" s="158"/>
      <c r="I1847" s="158"/>
      <c r="J1847" s="158"/>
      <c r="K1847" s="158"/>
      <c r="L1847" s="158"/>
      <c r="M1847" s="158"/>
      <c r="N1847" s="157"/>
      <c r="O1847" s="157"/>
      <c r="P1847" s="157"/>
      <c r="Q1847" s="157"/>
      <c r="R1847" s="158"/>
      <c r="S1847" s="158"/>
      <c r="T1847" s="158"/>
      <c r="U1847" s="158"/>
      <c r="V1847" s="158"/>
      <c r="W1847" s="158"/>
      <c r="X1847" s="158"/>
      <c r="Y1847" s="158"/>
      <c r="Z1847" s="148"/>
      <c r="AA1847" s="148"/>
      <c r="AB1847" s="148"/>
      <c r="AC1847" s="148"/>
      <c r="AD1847" s="148"/>
      <c r="AE1847" s="148"/>
      <c r="AF1847" s="148"/>
      <c r="AG1847" s="148" t="s">
        <v>436</v>
      </c>
      <c r="AH1847" s="148">
        <v>2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25">
      <c r="A1848" s="155"/>
      <c r="B1848" s="156"/>
      <c r="C1848" s="196" t="s">
        <v>1959</v>
      </c>
      <c r="D1848" s="163"/>
      <c r="E1848" s="164">
        <v>-3.78</v>
      </c>
      <c r="F1848" s="158"/>
      <c r="G1848" s="158"/>
      <c r="H1848" s="158"/>
      <c r="I1848" s="158"/>
      <c r="J1848" s="158"/>
      <c r="K1848" s="158"/>
      <c r="L1848" s="158"/>
      <c r="M1848" s="158"/>
      <c r="N1848" s="157"/>
      <c r="O1848" s="157"/>
      <c r="P1848" s="157"/>
      <c r="Q1848" s="157"/>
      <c r="R1848" s="158"/>
      <c r="S1848" s="158"/>
      <c r="T1848" s="158"/>
      <c r="U1848" s="158"/>
      <c r="V1848" s="158"/>
      <c r="W1848" s="158"/>
      <c r="X1848" s="158"/>
      <c r="Y1848" s="158"/>
      <c r="Z1848" s="148"/>
      <c r="AA1848" s="148"/>
      <c r="AB1848" s="148"/>
      <c r="AC1848" s="148"/>
      <c r="AD1848" s="148"/>
      <c r="AE1848" s="148"/>
      <c r="AF1848" s="148"/>
      <c r="AG1848" s="148" t="s">
        <v>436</v>
      </c>
      <c r="AH1848" s="148">
        <v>2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25">
      <c r="A1849" s="155"/>
      <c r="B1849" s="156"/>
      <c r="C1849" s="196" t="s">
        <v>1960</v>
      </c>
      <c r="D1849" s="163"/>
      <c r="E1849" s="164">
        <v>30.52</v>
      </c>
      <c r="F1849" s="158"/>
      <c r="G1849" s="158"/>
      <c r="H1849" s="158"/>
      <c r="I1849" s="158"/>
      <c r="J1849" s="158"/>
      <c r="K1849" s="158"/>
      <c r="L1849" s="158"/>
      <c r="M1849" s="158"/>
      <c r="N1849" s="157"/>
      <c r="O1849" s="157"/>
      <c r="P1849" s="157"/>
      <c r="Q1849" s="157"/>
      <c r="R1849" s="158"/>
      <c r="S1849" s="158"/>
      <c r="T1849" s="158"/>
      <c r="U1849" s="158"/>
      <c r="V1849" s="158"/>
      <c r="W1849" s="158"/>
      <c r="X1849" s="158"/>
      <c r="Y1849" s="158"/>
      <c r="Z1849" s="148"/>
      <c r="AA1849" s="148"/>
      <c r="AB1849" s="148"/>
      <c r="AC1849" s="148"/>
      <c r="AD1849" s="148"/>
      <c r="AE1849" s="148"/>
      <c r="AF1849" s="148"/>
      <c r="AG1849" s="148" t="s">
        <v>436</v>
      </c>
      <c r="AH1849" s="148">
        <v>2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25">
      <c r="A1850" s="155"/>
      <c r="B1850" s="156"/>
      <c r="C1850" s="196" t="s">
        <v>1938</v>
      </c>
      <c r="D1850" s="163"/>
      <c r="E1850" s="164">
        <v>-1.89</v>
      </c>
      <c r="F1850" s="158"/>
      <c r="G1850" s="158"/>
      <c r="H1850" s="158"/>
      <c r="I1850" s="158"/>
      <c r="J1850" s="158"/>
      <c r="K1850" s="158"/>
      <c r="L1850" s="158"/>
      <c r="M1850" s="158"/>
      <c r="N1850" s="157"/>
      <c r="O1850" s="157"/>
      <c r="P1850" s="157"/>
      <c r="Q1850" s="157"/>
      <c r="R1850" s="158"/>
      <c r="S1850" s="158"/>
      <c r="T1850" s="158"/>
      <c r="U1850" s="158"/>
      <c r="V1850" s="158"/>
      <c r="W1850" s="158"/>
      <c r="X1850" s="158"/>
      <c r="Y1850" s="158"/>
      <c r="Z1850" s="148"/>
      <c r="AA1850" s="148"/>
      <c r="AB1850" s="148"/>
      <c r="AC1850" s="148"/>
      <c r="AD1850" s="148"/>
      <c r="AE1850" s="148"/>
      <c r="AF1850" s="148"/>
      <c r="AG1850" s="148" t="s">
        <v>436</v>
      </c>
      <c r="AH1850" s="148">
        <v>2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25">
      <c r="A1851" s="155"/>
      <c r="B1851" s="156"/>
      <c r="C1851" s="196" t="s">
        <v>1961</v>
      </c>
      <c r="D1851" s="163"/>
      <c r="E1851" s="164">
        <v>42.75</v>
      </c>
      <c r="F1851" s="158"/>
      <c r="G1851" s="158"/>
      <c r="H1851" s="158"/>
      <c r="I1851" s="158"/>
      <c r="J1851" s="158"/>
      <c r="K1851" s="158"/>
      <c r="L1851" s="158"/>
      <c r="M1851" s="158"/>
      <c r="N1851" s="157"/>
      <c r="O1851" s="157"/>
      <c r="P1851" s="157"/>
      <c r="Q1851" s="157"/>
      <c r="R1851" s="158"/>
      <c r="S1851" s="158"/>
      <c r="T1851" s="158"/>
      <c r="U1851" s="158"/>
      <c r="V1851" s="158"/>
      <c r="W1851" s="158"/>
      <c r="X1851" s="158"/>
      <c r="Y1851" s="158"/>
      <c r="Z1851" s="148"/>
      <c r="AA1851" s="148"/>
      <c r="AB1851" s="148"/>
      <c r="AC1851" s="148"/>
      <c r="AD1851" s="148"/>
      <c r="AE1851" s="148"/>
      <c r="AF1851" s="148"/>
      <c r="AG1851" s="148" t="s">
        <v>436</v>
      </c>
      <c r="AH1851" s="148">
        <v>2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25">
      <c r="A1852" s="155"/>
      <c r="B1852" s="156"/>
      <c r="C1852" s="196" t="s">
        <v>1962</v>
      </c>
      <c r="D1852" s="163"/>
      <c r="E1852" s="164">
        <v>-2.52</v>
      </c>
      <c r="F1852" s="158"/>
      <c r="G1852" s="158"/>
      <c r="H1852" s="158"/>
      <c r="I1852" s="158"/>
      <c r="J1852" s="158"/>
      <c r="K1852" s="158"/>
      <c r="L1852" s="158"/>
      <c r="M1852" s="158"/>
      <c r="N1852" s="157"/>
      <c r="O1852" s="157"/>
      <c r="P1852" s="157"/>
      <c r="Q1852" s="157"/>
      <c r="R1852" s="158"/>
      <c r="S1852" s="158"/>
      <c r="T1852" s="158"/>
      <c r="U1852" s="158"/>
      <c r="V1852" s="158"/>
      <c r="W1852" s="158"/>
      <c r="X1852" s="158"/>
      <c r="Y1852" s="158"/>
      <c r="Z1852" s="148"/>
      <c r="AA1852" s="148"/>
      <c r="AB1852" s="148"/>
      <c r="AC1852" s="148"/>
      <c r="AD1852" s="148"/>
      <c r="AE1852" s="148"/>
      <c r="AF1852" s="148"/>
      <c r="AG1852" s="148" t="s">
        <v>436</v>
      </c>
      <c r="AH1852" s="148">
        <v>2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25">
      <c r="A1853" s="155"/>
      <c r="B1853" s="156"/>
      <c r="C1853" s="196" t="s">
        <v>1963</v>
      </c>
      <c r="D1853" s="163"/>
      <c r="E1853" s="164">
        <v>30.158999999999999</v>
      </c>
      <c r="F1853" s="158"/>
      <c r="G1853" s="158"/>
      <c r="H1853" s="158"/>
      <c r="I1853" s="158"/>
      <c r="J1853" s="158"/>
      <c r="K1853" s="158"/>
      <c r="L1853" s="158"/>
      <c r="M1853" s="158"/>
      <c r="N1853" s="157"/>
      <c r="O1853" s="157"/>
      <c r="P1853" s="157"/>
      <c r="Q1853" s="157"/>
      <c r="R1853" s="158"/>
      <c r="S1853" s="158"/>
      <c r="T1853" s="158"/>
      <c r="U1853" s="158"/>
      <c r="V1853" s="158"/>
      <c r="W1853" s="158"/>
      <c r="X1853" s="158"/>
      <c r="Y1853" s="158"/>
      <c r="Z1853" s="148"/>
      <c r="AA1853" s="148"/>
      <c r="AB1853" s="148"/>
      <c r="AC1853" s="148"/>
      <c r="AD1853" s="148"/>
      <c r="AE1853" s="148"/>
      <c r="AF1853" s="148"/>
      <c r="AG1853" s="148" t="s">
        <v>436</v>
      </c>
      <c r="AH1853" s="148">
        <v>2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25">
      <c r="A1854" s="155"/>
      <c r="B1854" s="156"/>
      <c r="C1854" s="196" t="s">
        <v>1964</v>
      </c>
      <c r="D1854" s="163"/>
      <c r="E1854" s="164">
        <v>-3</v>
      </c>
      <c r="F1854" s="158"/>
      <c r="G1854" s="158"/>
      <c r="H1854" s="158"/>
      <c r="I1854" s="158"/>
      <c r="J1854" s="158"/>
      <c r="K1854" s="158"/>
      <c r="L1854" s="158"/>
      <c r="M1854" s="158"/>
      <c r="N1854" s="157"/>
      <c r="O1854" s="157"/>
      <c r="P1854" s="157"/>
      <c r="Q1854" s="157"/>
      <c r="R1854" s="158"/>
      <c r="S1854" s="158"/>
      <c r="T1854" s="158"/>
      <c r="U1854" s="158"/>
      <c r="V1854" s="158"/>
      <c r="W1854" s="158"/>
      <c r="X1854" s="158"/>
      <c r="Y1854" s="158"/>
      <c r="Z1854" s="148"/>
      <c r="AA1854" s="148"/>
      <c r="AB1854" s="148"/>
      <c r="AC1854" s="148"/>
      <c r="AD1854" s="148"/>
      <c r="AE1854" s="148"/>
      <c r="AF1854" s="148"/>
      <c r="AG1854" s="148" t="s">
        <v>436</v>
      </c>
      <c r="AH1854" s="148">
        <v>2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3" x14ac:dyDescent="0.25">
      <c r="A1855" s="155"/>
      <c r="B1855" s="156"/>
      <c r="C1855" s="196" t="s">
        <v>1965</v>
      </c>
      <c r="D1855" s="163"/>
      <c r="E1855" s="164">
        <v>15.12</v>
      </c>
      <c r="F1855" s="158"/>
      <c r="G1855" s="158"/>
      <c r="H1855" s="158"/>
      <c r="I1855" s="158"/>
      <c r="J1855" s="158"/>
      <c r="K1855" s="158"/>
      <c r="L1855" s="158"/>
      <c r="M1855" s="158"/>
      <c r="N1855" s="157"/>
      <c r="O1855" s="157"/>
      <c r="P1855" s="157"/>
      <c r="Q1855" s="157"/>
      <c r="R1855" s="158"/>
      <c r="S1855" s="158"/>
      <c r="T1855" s="158"/>
      <c r="U1855" s="158"/>
      <c r="V1855" s="158"/>
      <c r="W1855" s="158"/>
      <c r="X1855" s="158"/>
      <c r="Y1855" s="158"/>
      <c r="Z1855" s="148"/>
      <c r="AA1855" s="148"/>
      <c r="AB1855" s="148"/>
      <c r="AC1855" s="148"/>
      <c r="AD1855" s="148"/>
      <c r="AE1855" s="148"/>
      <c r="AF1855" s="148"/>
      <c r="AG1855" s="148" t="s">
        <v>436</v>
      </c>
      <c r="AH1855" s="148">
        <v>2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3" x14ac:dyDescent="0.25">
      <c r="A1856" s="155"/>
      <c r="B1856" s="156"/>
      <c r="C1856" s="196" t="s">
        <v>1942</v>
      </c>
      <c r="D1856" s="163"/>
      <c r="E1856" s="164">
        <v>-1.4</v>
      </c>
      <c r="F1856" s="158"/>
      <c r="G1856" s="158"/>
      <c r="H1856" s="158"/>
      <c r="I1856" s="158"/>
      <c r="J1856" s="158"/>
      <c r="K1856" s="158"/>
      <c r="L1856" s="158"/>
      <c r="M1856" s="158"/>
      <c r="N1856" s="157"/>
      <c r="O1856" s="157"/>
      <c r="P1856" s="157"/>
      <c r="Q1856" s="157"/>
      <c r="R1856" s="158"/>
      <c r="S1856" s="158"/>
      <c r="T1856" s="158"/>
      <c r="U1856" s="158"/>
      <c r="V1856" s="158"/>
      <c r="W1856" s="158"/>
      <c r="X1856" s="158"/>
      <c r="Y1856" s="158"/>
      <c r="Z1856" s="148"/>
      <c r="AA1856" s="148"/>
      <c r="AB1856" s="148"/>
      <c r="AC1856" s="148"/>
      <c r="AD1856" s="148"/>
      <c r="AE1856" s="148"/>
      <c r="AF1856" s="148"/>
      <c r="AG1856" s="148" t="s">
        <v>436</v>
      </c>
      <c r="AH1856" s="148">
        <v>2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3" x14ac:dyDescent="0.25">
      <c r="A1857" s="155"/>
      <c r="B1857" s="156"/>
      <c r="C1857" s="196" t="s">
        <v>1966</v>
      </c>
      <c r="D1857" s="163"/>
      <c r="E1857" s="164">
        <v>26.513999999999999</v>
      </c>
      <c r="F1857" s="158"/>
      <c r="G1857" s="158"/>
      <c r="H1857" s="158"/>
      <c r="I1857" s="158"/>
      <c r="J1857" s="158"/>
      <c r="K1857" s="158"/>
      <c r="L1857" s="158"/>
      <c r="M1857" s="158"/>
      <c r="N1857" s="157"/>
      <c r="O1857" s="157"/>
      <c r="P1857" s="157"/>
      <c r="Q1857" s="157"/>
      <c r="R1857" s="158"/>
      <c r="S1857" s="158"/>
      <c r="T1857" s="158"/>
      <c r="U1857" s="158"/>
      <c r="V1857" s="158"/>
      <c r="W1857" s="158"/>
      <c r="X1857" s="158"/>
      <c r="Y1857" s="158"/>
      <c r="Z1857" s="148"/>
      <c r="AA1857" s="148"/>
      <c r="AB1857" s="148"/>
      <c r="AC1857" s="148"/>
      <c r="AD1857" s="148"/>
      <c r="AE1857" s="148"/>
      <c r="AF1857" s="148"/>
      <c r="AG1857" s="148" t="s">
        <v>436</v>
      </c>
      <c r="AH1857" s="148">
        <v>2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25">
      <c r="A1858" s="155"/>
      <c r="B1858" s="156"/>
      <c r="C1858" s="196" t="s">
        <v>1964</v>
      </c>
      <c r="D1858" s="163"/>
      <c r="E1858" s="164">
        <v>-3</v>
      </c>
      <c r="F1858" s="158"/>
      <c r="G1858" s="158"/>
      <c r="H1858" s="158"/>
      <c r="I1858" s="158"/>
      <c r="J1858" s="158"/>
      <c r="K1858" s="158"/>
      <c r="L1858" s="158"/>
      <c r="M1858" s="158"/>
      <c r="N1858" s="157"/>
      <c r="O1858" s="157"/>
      <c r="P1858" s="157"/>
      <c r="Q1858" s="157"/>
      <c r="R1858" s="158"/>
      <c r="S1858" s="158"/>
      <c r="T1858" s="158"/>
      <c r="U1858" s="158"/>
      <c r="V1858" s="158"/>
      <c r="W1858" s="158"/>
      <c r="X1858" s="158"/>
      <c r="Y1858" s="158"/>
      <c r="Z1858" s="148"/>
      <c r="AA1858" s="148"/>
      <c r="AB1858" s="148"/>
      <c r="AC1858" s="148"/>
      <c r="AD1858" s="148"/>
      <c r="AE1858" s="148"/>
      <c r="AF1858" s="148"/>
      <c r="AG1858" s="148" t="s">
        <v>436</v>
      </c>
      <c r="AH1858" s="148">
        <v>2</v>
      </c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outlineLevel="3" x14ac:dyDescent="0.25">
      <c r="A1859" s="155"/>
      <c r="B1859" s="156"/>
      <c r="C1859" s="196" t="s">
        <v>1967</v>
      </c>
      <c r="D1859" s="163"/>
      <c r="E1859" s="164">
        <v>15.552</v>
      </c>
      <c r="F1859" s="158"/>
      <c r="G1859" s="158"/>
      <c r="H1859" s="158"/>
      <c r="I1859" s="158"/>
      <c r="J1859" s="158"/>
      <c r="K1859" s="158"/>
      <c r="L1859" s="158"/>
      <c r="M1859" s="158"/>
      <c r="N1859" s="157"/>
      <c r="O1859" s="157"/>
      <c r="P1859" s="157"/>
      <c r="Q1859" s="157"/>
      <c r="R1859" s="158"/>
      <c r="S1859" s="158"/>
      <c r="T1859" s="158"/>
      <c r="U1859" s="158"/>
      <c r="V1859" s="158"/>
      <c r="W1859" s="158"/>
      <c r="X1859" s="158"/>
      <c r="Y1859" s="158"/>
      <c r="Z1859" s="148"/>
      <c r="AA1859" s="148"/>
      <c r="AB1859" s="148"/>
      <c r="AC1859" s="148"/>
      <c r="AD1859" s="148"/>
      <c r="AE1859" s="148"/>
      <c r="AF1859" s="148"/>
      <c r="AG1859" s="148" t="s">
        <v>436</v>
      </c>
      <c r="AH1859" s="148">
        <v>2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3" x14ac:dyDescent="0.25">
      <c r="A1860" s="155"/>
      <c r="B1860" s="156"/>
      <c r="C1860" s="196" t="s">
        <v>1942</v>
      </c>
      <c r="D1860" s="163"/>
      <c r="E1860" s="164">
        <v>-1.4</v>
      </c>
      <c r="F1860" s="158"/>
      <c r="G1860" s="158"/>
      <c r="H1860" s="158"/>
      <c r="I1860" s="158"/>
      <c r="J1860" s="158"/>
      <c r="K1860" s="158"/>
      <c r="L1860" s="158"/>
      <c r="M1860" s="158"/>
      <c r="N1860" s="157"/>
      <c r="O1860" s="157"/>
      <c r="P1860" s="157"/>
      <c r="Q1860" s="157"/>
      <c r="R1860" s="158"/>
      <c r="S1860" s="158"/>
      <c r="T1860" s="158"/>
      <c r="U1860" s="158"/>
      <c r="V1860" s="158"/>
      <c r="W1860" s="158"/>
      <c r="X1860" s="158"/>
      <c r="Y1860" s="158"/>
      <c r="Z1860" s="148"/>
      <c r="AA1860" s="148"/>
      <c r="AB1860" s="148"/>
      <c r="AC1860" s="148"/>
      <c r="AD1860" s="148"/>
      <c r="AE1860" s="148"/>
      <c r="AF1860" s="148"/>
      <c r="AG1860" s="148" t="s">
        <v>436</v>
      </c>
      <c r="AH1860" s="148">
        <v>2</v>
      </c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3" x14ac:dyDescent="0.25">
      <c r="A1861" s="155"/>
      <c r="B1861" s="156"/>
      <c r="C1861" s="196" t="s">
        <v>1968</v>
      </c>
      <c r="D1861" s="163"/>
      <c r="E1861" s="164"/>
      <c r="F1861" s="158"/>
      <c r="G1861" s="158"/>
      <c r="H1861" s="158"/>
      <c r="I1861" s="158"/>
      <c r="J1861" s="158"/>
      <c r="K1861" s="158"/>
      <c r="L1861" s="158"/>
      <c r="M1861" s="158"/>
      <c r="N1861" s="157"/>
      <c r="O1861" s="157"/>
      <c r="P1861" s="157"/>
      <c r="Q1861" s="157"/>
      <c r="R1861" s="158"/>
      <c r="S1861" s="158"/>
      <c r="T1861" s="158"/>
      <c r="U1861" s="158"/>
      <c r="V1861" s="158"/>
      <c r="W1861" s="158"/>
      <c r="X1861" s="158"/>
      <c r="Y1861" s="158"/>
      <c r="Z1861" s="148"/>
      <c r="AA1861" s="148"/>
      <c r="AB1861" s="148"/>
      <c r="AC1861" s="148"/>
      <c r="AD1861" s="148"/>
      <c r="AE1861" s="148"/>
      <c r="AF1861" s="148"/>
      <c r="AG1861" s="148" t="s">
        <v>436</v>
      </c>
      <c r="AH1861" s="148">
        <v>2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25">
      <c r="A1862" s="155"/>
      <c r="B1862" s="156"/>
      <c r="C1862" s="196" t="s">
        <v>1969</v>
      </c>
      <c r="D1862" s="163"/>
      <c r="E1862" s="164">
        <v>7.74</v>
      </c>
      <c r="F1862" s="158"/>
      <c r="G1862" s="158"/>
      <c r="H1862" s="158"/>
      <c r="I1862" s="158"/>
      <c r="J1862" s="158"/>
      <c r="K1862" s="158"/>
      <c r="L1862" s="158"/>
      <c r="M1862" s="158"/>
      <c r="N1862" s="157"/>
      <c r="O1862" s="157"/>
      <c r="P1862" s="157"/>
      <c r="Q1862" s="157"/>
      <c r="R1862" s="158"/>
      <c r="S1862" s="158"/>
      <c r="T1862" s="158"/>
      <c r="U1862" s="158"/>
      <c r="V1862" s="158"/>
      <c r="W1862" s="158"/>
      <c r="X1862" s="158"/>
      <c r="Y1862" s="158"/>
      <c r="Z1862" s="148"/>
      <c r="AA1862" s="148"/>
      <c r="AB1862" s="148"/>
      <c r="AC1862" s="148"/>
      <c r="AD1862" s="148"/>
      <c r="AE1862" s="148"/>
      <c r="AF1862" s="148"/>
      <c r="AG1862" s="148" t="s">
        <v>436</v>
      </c>
      <c r="AH1862" s="148">
        <v>2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25">
      <c r="A1863" s="155"/>
      <c r="B1863" s="156"/>
      <c r="C1863" s="196" t="s">
        <v>1970</v>
      </c>
      <c r="D1863" s="163"/>
      <c r="E1863" s="164">
        <v>8.8149999999999995</v>
      </c>
      <c r="F1863" s="158"/>
      <c r="G1863" s="158"/>
      <c r="H1863" s="158"/>
      <c r="I1863" s="158"/>
      <c r="J1863" s="158"/>
      <c r="K1863" s="158"/>
      <c r="L1863" s="158"/>
      <c r="M1863" s="158"/>
      <c r="N1863" s="157"/>
      <c r="O1863" s="157"/>
      <c r="P1863" s="157"/>
      <c r="Q1863" s="157"/>
      <c r="R1863" s="158"/>
      <c r="S1863" s="158"/>
      <c r="T1863" s="158"/>
      <c r="U1863" s="158"/>
      <c r="V1863" s="158"/>
      <c r="W1863" s="158"/>
      <c r="X1863" s="158"/>
      <c r="Y1863" s="158"/>
      <c r="Z1863" s="148"/>
      <c r="AA1863" s="148"/>
      <c r="AB1863" s="148"/>
      <c r="AC1863" s="148"/>
      <c r="AD1863" s="148"/>
      <c r="AE1863" s="148"/>
      <c r="AF1863" s="148"/>
      <c r="AG1863" s="148" t="s">
        <v>436</v>
      </c>
      <c r="AH1863" s="148">
        <v>2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25">
      <c r="A1864" s="155"/>
      <c r="B1864" s="156"/>
      <c r="C1864" s="196" t="s">
        <v>1971</v>
      </c>
      <c r="D1864" s="163"/>
      <c r="E1864" s="164">
        <v>7.8475000000000001</v>
      </c>
      <c r="F1864" s="158"/>
      <c r="G1864" s="158"/>
      <c r="H1864" s="158"/>
      <c r="I1864" s="158"/>
      <c r="J1864" s="158"/>
      <c r="K1864" s="158"/>
      <c r="L1864" s="158"/>
      <c r="M1864" s="158"/>
      <c r="N1864" s="157"/>
      <c r="O1864" s="157"/>
      <c r="P1864" s="157"/>
      <c r="Q1864" s="157"/>
      <c r="R1864" s="158"/>
      <c r="S1864" s="158"/>
      <c r="T1864" s="158"/>
      <c r="U1864" s="158"/>
      <c r="V1864" s="158"/>
      <c r="W1864" s="158"/>
      <c r="X1864" s="158"/>
      <c r="Y1864" s="158"/>
      <c r="Z1864" s="148"/>
      <c r="AA1864" s="148"/>
      <c r="AB1864" s="148"/>
      <c r="AC1864" s="148"/>
      <c r="AD1864" s="148"/>
      <c r="AE1864" s="148"/>
      <c r="AF1864" s="148"/>
      <c r="AG1864" s="148" t="s">
        <v>436</v>
      </c>
      <c r="AH1864" s="148">
        <v>2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25">
      <c r="A1865" s="155"/>
      <c r="B1865" s="156"/>
      <c r="C1865" s="196" t="s">
        <v>1972</v>
      </c>
      <c r="D1865" s="163"/>
      <c r="E1865" s="164">
        <v>9.2449999999999992</v>
      </c>
      <c r="F1865" s="158"/>
      <c r="G1865" s="158"/>
      <c r="H1865" s="158"/>
      <c r="I1865" s="158"/>
      <c r="J1865" s="158"/>
      <c r="K1865" s="158"/>
      <c r="L1865" s="158"/>
      <c r="M1865" s="158"/>
      <c r="N1865" s="157"/>
      <c r="O1865" s="157"/>
      <c r="P1865" s="157"/>
      <c r="Q1865" s="157"/>
      <c r="R1865" s="158"/>
      <c r="S1865" s="158"/>
      <c r="T1865" s="158"/>
      <c r="U1865" s="158"/>
      <c r="V1865" s="158"/>
      <c r="W1865" s="158"/>
      <c r="X1865" s="158"/>
      <c r="Y1865" s="158"/>
      <c r="Z1865" s="148"/>
      <c r="AA1865" s="148"/>
      <c r="AB1865" s="148"/>
      <c r="AC1865" s="148"/>
      <c r="AD1865" s="148"/>
      <c r="AE1865" s="148"/>
      <c r="AF1865" s="148"/>
      <c r="AG1865" s="148" t="s">
        <v>436</v>
      </c>
      <c r="AH1865" s="148">
        <v>2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25">
      <c r="A1866" s="155"/>
      <c r="B1866" s="156"/>
      <c r="C1866" s="196" t="s">
        <v>1973</v>
      </c>
      <c r="D1866" s="163"/>
      <c r="E1866" s="164">
        <v>8.3849999999999998</v>
      </c>
      <c r="F1866" s="158"/>
      <c r="G1866" s="158"/>
      <c r="H1866" s="158"/>
      <c r="I1866" s="158"/>
      <c r="J1866" s="158"/>
      <c r="K1866" s="158"/>
      <c r="L1866" s="158"/>
      <c r="M1866" s="158"/>
      <c r="N1866" s="157"/>
      <c r="O1866" s="157"/>
      <c r="P1866" s="157"/>
      <c r="Q1866" s="157"/>
      <c r="R1866" s="158"/>
      <c r="S1866" s="158"/>
      <c r="T1866" s="158"/>
      <c r="U1866" s="158"/>
      <c r="V1866" s="158"/>
      <c r="W1866" s="158"/>
      <c r="X1866" s="158"/>
      <c r="Y1866" s="158"/>
      <c r="Z1866" s="148"/>
      <c r="AA1866" s="148"/>
      <c r="AB1866" s="148"/>
      <c r="AC1866" s="148"/>
      <c r="AD1866" s="148"/>
      <c r="AE1866" s="148"/>
      <c r="AF1866" s="148"/>
      <c r="AG1866" s="148" t="s">
        <v>436</v>
      </c>
      <c r="AH1866" s="148">
        <v>2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25">
      <c r="A1867" s="155"/>
      <c r="B1867" s="156"/>
      <c r="C1867" s="196" t="s">
        <v>1974</v>
      </c>
      <c r="D1867" s="163"/>
      <c r="E1867" s="164">
        <v>8.2774999999999999</v>
      </c>
      <c r="F1867" s="158"/>
      <c r="G1867" s="158"/>
      <c r="H1867" s="158"/>
      <c r="I1867" s="158"/>
      <c r="J1867" s="158"/>
      <c r="K1867" s="158"/>
      <c r="L1867" s="158"/>
      <c r="M1867" s="158"/>
      <c r="N1867" s="157"/>
      <c r="O1867" s="157"/>
      <c r="P1867" s="157"/>
      <c r="Q1867" s="157"/>
      <c r="R1867" s="158"/>
      <c r="S1867" s="158"/>
      <c r="T1867" s="158"/>
      <c r="U1867" s="158"/>
      <c r="V1867" s="158"/>
      <c r="W1867" s="158"/>
      <c r="X1867" s="158"/>
      <c r="Y1867" s="158"/>
      <c r="Z1867" s="148"/>
      <c r="AA1867" s="148"/>
      <c r="AB1867" s="148"/>
      <c r="AC1867" s="148"/>
      <c r="AD1867" s="148"/>
      <c r="AE1867" s="148"/>
      <c r="AF1867" s="148"/>
      <c r="AG1867" s="148" t="s">
        <v>436</v>
      </c>
      <c r="AH1867" s="148">
        <v>2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25">
      <c r="A1868" s="155"/>
      <c r="B1868" s="156"/>
      <c r="C1868" s="196" t="s">
        <v>1975</v>
      </c>
      <c r="D1868" s="163"/>
      <c r="E1868" s="164"/>
      <c r="F1868" s="158"/>
      <c r="G1868" s="158"/>
      <c r="H1868" s="158"/>
      <c r="I1868" s="158"/>
      <c r="J1868" s="158"/>
      <c r="K1868" s="158"/>
      <c r="L1868" s="158"/>
      <c r="M1868" s="158"/>
      <c r="N1868" s="157"/>
      <c r="O1868" s="157"/>
      <c r="P1868" s="157"/>
      <c r="Q1868" s="157"/>
      <c r="R1868" s="158"/>
      <c r="S1868" s="158"/>
      <c r="T1868" s="158"/>
      <c r="U1868" s="158"/>
      <c r="V1868" s="158"/>
      <c r="W1868" s="158"/>
      <c r="X1868" s="158"/>
      <c r="Y1868" s="158"/>
      <c r="Z1868" s="148"/>
      <c r="AA1868" s="148"/>
      <c r="AB1868" s="148"/>
      <c r="AC1868" s="148"/>
      <c r="AD1868" s="148"/>
      <c r="AE1868" s="148"/>
      <c r="AF1868" s="148"/>
      <c r="AG1868" s="148" t="s">
        <v>436</v>
      </c>
      <c r="AH1868" s="148">
        <v>2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25">
      <c r="A1869" s="155"/>
      <c r="B1869" s="156"/>
      <c r="C1869" s="196" t="s">
        <v>1976</v>
      </c>
      <c r="D1869" s="163"/>
      <c r="E1869" s="164">
        <v>8.8580000000000005</v>
      </c>
      <c r="F1869" s="158"/>
      <c r="G1869" s="158"/>
      <c r="H1869" s="158"/>
      <c r="I1869" s="158"/>
      <c r="J1869" s="158"/>
      <c r="K1869" s="158"/>
      <c r="L1869" s="158"/>
      <c r="M1869" s="158"/>
      <c r="N1869" s="157"/>
      <c r="O1869" s="157"/>
      <c r="P1869" s="157"/>
      <c r="Q1869" s="157"/>
      <c r="R1869" s="158"/>
      <c r="S1869" s="158"/>
      <c r="T1869" s="158"/>
      <c r="U1869" s="158"/>
      <c r="V1869" s="158"/>
      <c r="W1869" s="158"/>
      <c r="X1869" s="158"/>
      <c r="Y1869" s="158"/>
      <c r="Z1869" s="148"/>
      <c r="AA1869" s="148"/>
      <c r="AB1869" s="148"/>
      <c r="AC1869" s="148"/>
      <c r="AD1869" s="148"/>
      <c r="AE1869" s="148"/>
      <c r="AF1869" s="148"/>
      <c r="AG1869" s="148" t="s">
        <v>436</v>
      </c>
      <c r="AH1869" s="148">
        <v>2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25">
      <c r="A1870" s="155"/>
      <c r="B1870" s="156"/>
      <c r="C1870" s="196" t="s">
        <v>1977</v>
      </c>
      <c r="D1870" s="163"/>
      <c r="E1870" s="164">
        <v>13.33</v>
      </c>
      <c r="F1870" s="158"/>
      <c r="G1870" s="158"/>
      <c r="H1870" s="158"/>
      <c r="I1870" s="158"/>
      <c r="J1870" s="158"/>
      <c r="K1870" s="158"/>
      <c r="L1870" s="158"/>
      <c r="M1870" s="158"/>
      <c r="N1870" s="157"/>
      <c r="O1870" s="157"/>
      <c r="P1870" s="157"/>
      <c r="Q1870" s="157"/>
      <c r="R1870" s="158"/>
      <c r="S1870" s="158"/>
      <c r="T1870" s="158"/>
      <c r="U1870" s="158"/>
      <c r="V1870" s="158"/>
      <c r="W1870" s="158"/>
      <c r="X1870" s="158"/>
      <c r="Y1870" s="158"/>
      <c r="Z1870" s="148"/>
      <c r="AA1870" s="148"/>
      <c r="AB1870" s="148"/>
      <c r="AC1870" s="148"/>
      <c r="AD1870" s="148"/>
      <c r="AE1870" s="148"/>
      <c r="AF1870" s="148"/>
      <c r="AG1870" s="148" t="s">
        <v>436</v>
      </c>
      <c r="AH1870" s="148">
        <v>2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3" x14ac:dyDescent="0.25">
      <c r="A1871" s="155"/>
      <c r="B1871" s="156"/>
      <c r="C1871" s="196" t="s">
        <v>1978</v>
      </c>
      <c r="D1871" s="163"/>
      <c r="E1871" s="164">
        <v>7.5250000000000004</v>
      </c>
      <c r="F1871" s="158"/>
      <c r="G1871" s="158"/>
      <c r="H1871" s="158"/>
      <c r="I1871" s="158"/>
      <c r="J1871" s="158"/>
      <c r="K1871" s="158"/>
      <c r="L1871" s="158"/>
      <c r="M1871" s="158"/>
      <c r="N1871" s="157"/>
      <c r="O1871" s="157"/>
      <c r="P1871" s="157"/>
      <c r="Q1871" s="157"/>
      <c r="R1871" s="158"/>
      <c r="S1871" s="158"/>
      <c r="T1871" s="158"/>
      <c r="U1871" s="158"/>
      <c r="V1871" s="158"/>
      <c r="W1871" s="158"/>
      <c r="X1871" s="158"/>
      <c r="Y1871" s="158"/>
      <c r="Z1871" s="148"/>
      <c r="AA1871" s="148"/>
      <c r="AB1871" s="148"/>
      <c r="AC1871" s="148"/>
      <c r="AD1871" s="148"/>
      <c r="AE1871" s="148"/>
      <c r="AF1871" s="148"/>
      <c r="AG1871" s="148" t="s">
        <v>436</v>
      </c>
      <c r="AH1871" s="148">
        <v>2</v>
      </c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outlineLevel="3" x14ac:dyDescent="0.25">
      <c r="A1872" s="155"/>
      <c r="B1872" s="156"/>
      <c r="C1872" s="197" t="s">
        <v>1423</v>
      </c>
      <c r="D1872" s="165"/>
      <c r="E1872" s="166">
        <v>383.20299999999997</v>
      </c>
      <c r="F1872" s="158"/>
      <c r="G1872" s="158"/>
      <c r="H1872" s="158"/>
      <c r="I1872" s="158"/>
      <c r="J1872" s="158"/>
      <c r="K1872" s="158"/>
      <c r="L1872" s="158"/>
      <c r="M1872" s="158"/>
      <c r="N1872" s="157"/>
      <c r="O1872" s="157"/>
      <c r="P1872" s="157"/>
      <c r="Q1872" s="157"/>
      <c r="R1872" s="158"/>
      <c r="S1872" s="158"/>
      <c r="T1872" s="158"/>
      <c r="U1872" s="158"/>
      <c r="V1872" s="158"/>
      <c r="W1872" s="158"/>
      <c r="X1872" s="158"/>
      <c r="Y1872" s="158"/>
      <c r="Z1872" s="148"/>
      <c r="AA1872" s="148"/>
      <c r="AB1872" s="148"/>
      <c r="AC1872" s="148"/>
      <c r="AD1872" s="148"/>
      <c r="AE1872" s="148"/>
      <c r="AF1872" s="148"/>
      <c r="AG1872" s="148" t="s">
        <v>436</v>
      </c>
      <c r="AH1872" s="148">
        <v>3</v>
      </c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3" x14ac:dyDescent="0.25">
      <c r="A1873" s="155"/>
      <c r="B1873" s="156"/>
      <c r="C1873" s="195" t="s">
        <v>1424</v>
      </c>
      <c r="D1873" s="163"/>
      <c r="E1873" s="164"/>
      <c r="F1873" s="158"/>
      <c r="G1873" s="158"/>
      <c r="H1873" s="158"/>
      <c r="I1873" s="158"/>
      <c r="J1873" s="158"/>
      <c r="K1873" s="158"/>
      <c r="L1873" s="158"/>
      <c r="M1873" s="158"/>
      <c r="N1873" s="157"/>
      <c r="O1873" s="157"/>
      <c r="P1873" s="157"/>
      <c r="Q1873" s="157"/>
      <c r="R1873" s="158"/>
      <c r="S1873" s="158"/>
      <c r="T1873" s="158"/>
      <c r="U1873" s="158"/>
      <c r="V1873" s="158"/>
      <c r="W1873" s="158"/>
      <c r="X1873" s="158"/>
      <c r="Y1873" s="158"/>
      <c r="Z1873" s="148"/>
      <c r="AA1873" s="148"/>
      <c r="AB1873" s="148"/>
      <c r="AC1873" s="148"/>
      <c r="AD1873" s="148"/>
      <c r="AE1873" s="148"/>
      <c r="AF1873" s="148"/>
      <c r="AG1873" s="148" t="s">
        <v>436</v>
      </c>
      <c r="AH1873" s="148"/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3" x14ac:dyDescent="0.25">
      <c r="A1874" s="155"/>
      <c r="B1874" s="156"/>
      <c r="C1874" s="192" t="s">
        <v>1979</v>
      </c>
      <c r="D1874" s="159"/>
      <c r="E1874" s="160">
        <v>433.01938999999999</v>
      </c>
      <c r="F1874" s="158"/>
      <c r="G1874" s="158"/>
      <c r="H1874" s="158"/>
      <c r="I1874" s="158"/>
      <c r="J1874" s="158"/>
      <c r="K1874" s="158"/>
      <c r="L1874" s="158"/>
      <c r="M1874" s="158"/>
      <c r="N1874" s="157"/>
      <c r="O1874" s="157"/>
      <c r="P1874" s="157"/>
      <c r="Q1874" s="157"/>
      <c r="R1874" s="158"/>
      <c r="S1874" s="158"/>
      <c r="T1874" s="158"/>
      <c r="U1874" s="158"/>
      <c r="V1874" s="158"/>
      <c r="W1874" s="158"/>
      <c r="X1874" s="158"/>
      <c r="Y1874" s="158"/>
      <c r="Z1874" s="148"/>
      <c r="AA1874" s="148"/>
      <c r="AB1874" s="148"/>
      <c r="AC1874" s="148"/>
      <c r="AD1874" s="148"/>
      <c r="AE1874" s="148"/>
      <c r="AF1874" s="148"/>
      <c r="AG1874" s="148" t="s">
        <v>436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1" x14ac:dyDescent="0.25">
      <c r="A1875" s="175">
        <v>379</v>
      </c>
      <c r="B1875" s="176" t="s">
        <v>1980</v>
      </c>
      <c r="C1875" s="191" t="s">
        <v>1981</v>
      </c>
      <c r="D1875" s="177" t="s">
        <v>738</v>
      </c>
      <c r="E1875" s="178">
        <v>255.7</v>
      </c>
      <c r="F1875" s="179"/>
      <c r="G1875" s="180">
        <f>ROUND(E1875*F1875,2)</f>
        <v>0</v>
      </c>
      <c r="H1875" s="179"/>
      <c r="I1875" s="180">
        <f>ROUND(E1875*H1875,2)</f>
        <v>0</v>
      </c>
      <c r="J1875" s="179"/>
      <c r="K1875" s="180">
        <f>ROUND(E1875*J1875,2)</f>
        <v>0</v>
      </c>
      <c r="L1875" s="180">
        <v>21</v>
      </c>
      <c r="M1875" s="180">
        <f>G1875*(1+L1875/100)</f>
        <v>0</v>
      </c>
      <c r="N1875" s="178">
        <v>4.0000000000000003E-5</v>
      </c>
      <c r="O1875" s="178">
        <f>ROUND(E1875*N1875,2)</f>
        <v>0.01</v>
      </c>
      <c r="P1875" s="178">
        <v>0</v>
      </c>
      <c r="Q1875" s="178">
        <f>ROUND(E1875*P1875,2)</f>
        <v>0</v>
      </c>
      <c r="R1875" s="180"/>
      <c r="S1875" s="180" t="s">
        <v>560</v>
      </c>
      <c r="T1875" s="181" t="s">
        <v>431</v>
      </c>
      <c r="U1875" s="158">
        <v>7.0000000000000007E-2</v>
      </c>
      <c r="V1875" s="158">
        <f>ROUND(E1875*U1875,2)</f>
        <v>17.899999999999999</v>
      </c>
      <c r="W1875" s="158"/>
      <c r="X1875" s="158" t="s">
        <v>432</v>
      </c>
      <c r="Y1875" s="158" t="s">
        <v>433</v>
      </c>
      <c r="Z1875" s="148"/>
      <c r="AA1875" s="148"/>
      <c r="AB1875" s="148"/>
      <c r="AC1875" s="148"/>
      <c r="AD1875" s="148"/>
      <c r="AE1875" s="148"/>
      <c r="AF1875" s="148"/>
      <c r="AG1875" s="148" t="s">
        <v>434</v>
      </c>
      <c r="AH1875" s="148"/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2" x14ac:dyDescent="0.25">
      <c r="A1876" s="155"/>
      <c r="B1876" s="156"/>
      <c r="C1876" s="192" t="s">
        <v>573</v>
      </c>
      <c r="D1876" s="159"/>
      <c r="E1876" s="160"/>
      <c r="F1876" s="158"/>
      <c r="G1876" s="158"/>
      <c r="H1876" s="158"/>
      <c r="I1876" s="158"/>
      <c r="J1876" s="158"/>
      <c r="K1876" s="158"/>
      <c r="L1876" s="158"/>
      <c r="M1876" s="158"/>
      <c r="N1876" s="157"/>
      <c r="O1876" s="157"/>
      <c r="P1876" s="157"/>
      <c r="Q1876" s="157"/>
      <c r="R1876" s="158"/>
      <c r="S1876" s="158"/>
      <c r="T1876" s="158"/>
      <c r="U1876" s="158"/>
      <c r="V1876" s="158"/>
      <c r="W1876" s="158"/>
      <c r="X1876" s="158"/>
      <c r="Y1876" s="158"/>
      <c r="Z1876" s="148"/>
      <c r="AA1876" s="148"/>
      <c r="AB1876" s="148"/>
      <c r="AC1876" s="148"/>
      <c r="AD1876" s="148"/>
      <c r="AE1876" s="148"/>
      <c r="AF1876" s="148"/>
      <c r="AG1876" s="148" t="s">
        <v>436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25">
      <c r="A1877" s="155"/>
      <c r="B1877" s="156"/>
      <c r="C1877" s="192" t="s">
        <v>1898</v>
      </c>
      <c r="D1877" s="159"/>
      <c r="E1877" s="160"/>
      <c r="F1877" s="158"/>
      <c r="G1877" s="158"/>
      <c r="H1877" s="158"/>
      <c r="I1877" s="158"/>
      <c r="J1877" s="158"/>
      <c r="K1877" s="158"/>
      <c r="L1877" s="158"/>
      <c r="M1877" s="158"/>
      <c r="N1877" s="157"/>
      <c r="O1877" s="157"/>
      <c r="P1877" s="157"/>
      <c r="Q1877" s="157"/>
      <c r="R1877" s="158"/>
      <c r="S1877" s="158"/>
      <c r="T1877" s="158"/>
      <c r="U1877" s="158"/>
      <c r="V1877" s="158"/>
      <c r="W1877" s="158"/>
      <c r="X1877" s="158"/>
      <c r="Y1877" s="158"/>
      <c r="Z1877" s="148"/>
      <c r="AA1877" s="148"/>
      <c r="AB1877" s="148"/>
      <c r="AC1877" s="148"/>
      <c r="AD1877" s="148"/>
      <c r="AE1877" s="148"/>
      <c r="AF1877" s="148"/>
      <c r="AG1877" s="148" t="s">
        <v>436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25">
      <c r="A1878" s="155"/>
      <c r="B1878" s="156"/>
      <c r="C1878" s="192" t="s">
        <v>1982</v>
      </c>
      <c r="D1878" s="159"/>
      <c r="E1878" s="160">
        <v>12</v>
      </c>
      <c r="F1878" s="158"/>
      <c r="G1878" s="158"/>
      <c r="H1878" s="158"/>
      <c r="I1878" s="158"/>
      <c r="J1878" s="158"/>
      <c r="K1878" s="158"/>
      <c r="L1878" s="158"/>
      <c r="M1878" s="158"/>
      <c r="N1878" s="157"/>
      <c r="O1878" s="157"/>
      <c r="P1878" s="157"/>
      <c r="Q1878" s="157"/>
      <c r="R1878" s="158"/>
      <c r="S1878" s="158"/>
      <c r="T1878" s="158"/>
      <c r="U1878" s="158"/>
      <c r="V1878" s="158"/>
      <c r="W1878" s="158"/>
      <c r="X1878" s="158"/>
      <c r="Y1878" s="158"/>
      <c r="Z1878" s="148"/>
      <c r="AA1878" s="148"/>
      <c r="AB1878" s="148"/>
      <c r="AC1878" s="148"/>
      <c r="AD1878" s="148"/>
      <c r="AE1878" s="148"/>
      <c r="AF1878" s="148"/>
      <c r="AG1878" s="148" t="s">
        <v>436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25">
      <c r="A1879" s="155"/>
      <c r="B1879" s="156"/>
      <c r="C1879" s="192" t="s">
        <v>1983</v>
      </c>
      <c r="D1879" s="159"/>
      <c r="E1879" s="160">
        <v>14.4</v>
      </c>
      <c r="F1879" s="158"/>
      <c r="G1879" s="158"/>
      <c r="H1879" s="158"/>
      <c r="I1879" s="158"/>
      <c r="J1879" s="158"/>
      <c r="K1879" s="158"/>
      <c r="L1879" s="158"/>
      <c r="M1879" s="158"/>
      <c r="N1879" s="157"/>
      <c r="O1879" s="157"/>
      <c r="P1879" s="157"/>
      <c r="Q1879" s="157"/>
      <c r="R1879" s="158"/>
      <c r="S1879" s="158"/>
      <c r="T1879" s="158"/>
      <c r="U1879" s="158"/>
      <c r="V1879" s="158"/>
      <c r="W1879" s="158"/>
      <c r="X1879" s="158"/>
      <c r="Y1879" s="158"/>
      <c r="Z1879" s="148"/>
      <c r="AA1879" s="148"/>
      <c r="AB1879" s="148"/>
      <c r="AC1879" s="148"/>
      <c r="AD1879" s="148"/>
      <c r="AE1879" s="148"/>
      <c r="AF1879" s="148"/>
      <c r="AG1879" s="148" t="s">
        <v>436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25">
      <c r="A1880" s="155"/>
      <c r="B1880" s="156"/>
      <c r="C1880" s="192" t="s">
        <v>1984</v>
      </c>
      <c r="D1880" s="159"/>
      <c r="E1880" s="160">
        <v>9.6</v>
      </c>
      <c r="F1880" s="158"/>
      <c r="G1880" s="158"/>
      <c r="H1880" s="158"/>
      <c r="I1880" s="158"/>
      <c r="J1880" s="158"/>
      <c r="K1880" s="158"/>
      <c r="L1880" s="158"/>
      <c r="M1880" s="158"/>
      <c r="N1880" s="157"/>
      <c r="O1880" s="157"/>
      <c r="P1880" s="157"/>
      <c r="Q1880" s="157"/>
      <c r="R1880" s="158"/>
      <c r="S1880" s="158"/>
      <c r="T1880" s="158"/>
      <c r="U1880" s="158"/>
      <c r="V1880" s="158"/>
      <c r="W1880" s="158"/>
      <c r="X1880" s="158"/>
      <c r="Y1880" s="158"/>
      <c r="Z1880" s="148"/>
      <c r="AA1880" s="148"/>
      <c r="AB1880" s="148"/>
      <c r="AC1880" s="148"/>
      <c r="AD1880" s="148"/>
      <c r="AE1880" s="148"/>
      <c r="AF1880" s="148"/>
      <c r="AG1880" s="148" t="s">
        <v>436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25">
      <c r="A1881" s="155"/>
      <c r="B1881" s="156"/>
      <c r="C1881" s="192" t="s">
        <v>1985</v>
      </c>
      <c r="D1881" s="159"/>
      <c r="E1881" s="160">
        <v>9.6</v>
      </c>
      <c r="F1881" s="158"/>
      <c r="G1881" s="158"/>
      <c r="H1881" s="158"/>
      <c r="I1881" s="158"/>
      <c r="J1881" s="158"/>
      <c r="K1881" s="158"/>
      <c r="L1881" s="158"/>
      <c r="M1881" s="158"/>
      <c r="N1881" s="157"/>
      <c r="O1881" s="157"/>
      <c r="P1881" s="157"/>
      <c r="Q1881" s="157"/>
      <c r="R1881" s="158"/>
      <c r="S1881" s="158"/>
      <c r="T1881" s="158"/>
      <c r="U1881" s="158"/>
      <c r="V1881" s="158"/>
      <c r="W1881" s="158"/>
      <c r="X1881" s="158"/>
      <c r="Y1881" s="158"/>
      <c r="Z1881" s="148"/>
      <c r="AA1881" s="148"/>
      <c r="AB1881" s="148"/>
      <c r="AC1881" s="148"/>
      <c r="AD1881" s="148"/>
      <c r="AE1881" s="148"/>
      <c r="AF1881" s="148"/>
      <c r="AG1881" s="148" t="s">
        <v>436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25">
      <c r="A1882" s="155"/>
      <c r="B1882" s="156"/>
      <c r="C1882" s="192" t="s">
        <v>1986</v>
      </c>
      <c r="D1882" s="159"/>
      <c r="E1882" s="160">
        <v>12</v>
      </c>
      <c r="F1882" s="158"/>
      <c r="G1882" s="158"/>
      <c r="H1882" s="158"/>
      <c r="I1882" s="158"/>
      <c r="J1882" s="158"/>
      <c r="K1882" s="158"/>
      <c r="L1882" s="158"/>
      <c r="M1882" s="158"/>
      <c r="N1882" s="157"/>
      <c r="O1882" s="157"/>
      <c r="P1882" s="157"/>
      <c r="Q1882" s="157"/>
      <c r="R1882" s="158"/>
      <c r="S1882" s="158"/>
      <c r="T1882" s="158"/>
      <c r="U1882" s="158"/>
      <c r="V1882" s="158"/>
      <c r="W1882" s="158"/>
      <c r="X1882" s="158"/>
      <c r="Y1882" s="158"/>
      <c r="Z1882" s="148"/>
      <c r="AA1882" s="148"/>
      <c r="AB1882" s="148"/>
      <c r="AC1882" s="148"/>
      <c r="AD1882" s="148"/>
      <c r="AE1882" s="148"/>
      <c r="AF1882" s="148"/>
      <c r="AG1882" s="148" t="s">
        <v>436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3" x14ac:dyDescent="0.25">
      <c r="A1883" s="155"/>
      <c r="B1883" s="156"/>
      <c r="C1883" s="192" t="s">
        <v>1987</v>
      </c>
      <c r="D1883" s="159"/>
      <c r="E1883" s="160">
        <v>9.6</v>
      </c>
      <c r="F1883" s="158"/>
      <c r="G1883" s="158"/>
      <c r="H1883" s="158"/>
      <c r="I1883" s="158"/>
      <c r="J1883" s="158"/>
      <c r="K1883" s="158"/>
      <c r="L1883" s="158"/>
      <c r="M1883" s="158"/>
      <c r="N1883" s="157"/>
      <c r="O1883" s="157"/>
      <c r="P1883" s="157"/>
      <c r="Q1883" s="157"/>
      <c r="R1883" s="158"/>
      <c r="S1883" s="158"/>
      <c r="T1883" s="158"/>
      <c r="U1883" s="158"/>
      <c r="V1883" s="158"/>
      <c r="W1883" s="158"/>
      <c r="X1883" s="158"/>
      <c r="Y1883" s="158"/>
      <c r="Z1883" s="148"/>
      <c r="AA1883" s="148"/>
      <c r="AB1883" s="148"/>
      <c r="AC1883" s="148"/>
      <c r="AD1883" s="148"/>
      <c r="AE1883" s="148"/>
      <c r="AF1883" s="148"/>
      <c r="AG1883" s="148" t="s">
        <v>436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3" x14ac:dyDescent="0.25">
      <c r="A1884" s="155"/>
      <c r="B1884" s="156"/>
      <c r="C1884" s="192" t="s">
        <v>1988</v>
      </c>
      <c r="D1884" s="159"/>
      <c r="E1884" s="160">
        <v>9.6</v>
      </c>
      <c r="F1884" s="158"/>
      <c r="G1884" s="158"/>
      <c r="H1884" s="158"/>
      <c r="I1884" s="158"/>
      <c r="J1884" s="158"/>
      <c r="K1884" s="158"/>
      <c r="L1884" s="158"/>
      <c r="M1884" s="158"/>
      <c r="N1884" s="157"/>
      <c r="O1884" s="157"/>
      <c r="P1884" s="157"/>
      <c r="Q1884" s="157"/>
      <c r="R1884" s="158"/>
      <c r="S1884" s="158"/>
      <c r="T1884" s="158"/>
      <c r="U1884" s="158"/>
      <c r="V1884" s="158"/>
      <c r="W1884" s="158"/>
      <c r="X1884" s="158"/>
      <c r="Y1884" s="158"/>
      <c r="Z1884" s="148"/>
      <c r="AA1884" s="148"/>
      <c r="AB1884" s="148"/>
      <c r="AC1884" s="148"/>
      <c r="AD1884" s="148"/>
      <c r="AE1884" s="148"/>
      <c r="AF1884" s="148"/>
      <c r="AG1884" s="148" t="s">
        <v>436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3" x14ac:dyDescent="0.25">
      <c r="A1885" s="155"/>
      <c r="B1885" s="156"/>
      <c r="C1885" s="192" t="s">
        <v>1989</v>
      </c>
      <c r="D1885" s="159"/>
      <c r="E1885" s="160">
        <v>12</v>
      </c>
      <c r="F1885" s="158"/>
      <c r="G1885" s="158"/>
      <c r="H1885" s="158"/>
      <c r="I1885" s="158"/>
      <c r="J1885" s="158"/>
      <c r="K1885" s="158"/>
      <c r="L1885" s="158"/>
      <c r="M1885" s="158"/>
      <c r="N1885" s="157"/>
      <c r="O1885" s="157"/>
      <c r="P1885" s="157"/>
      <c r="Q1885" s="157"/>
      <c r="R1885" s="158"/>
      <c r="S1885" s="158"/>
      <c r="T1885" s="158"/>
      <c r="U1885" s="158"/>
      <c r="V1885" s="158"/>
      <c r="W1885" s="158"/>
      <c r="X1885" s="158"/>
      <c r="Y1885" s="158"/>
      <c r="Z1885" s="148"/>
      <c r="AA1885" s="148"/>
      <c r="AB1885" s="148"/>
      <c r="AC1885" s="148"/>
      <c r="AD1885" s="148"/>
      <c r="AE1885" s="148"/>
      <c r="AF1885" s="148"/>
      <c r="AG1885" s="148" t="s">
        <v>436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3" x14ac:dyDescent="0.25">
      <c r="A1886" s="155"/>
      <c r="B1886" s="156"/>
      <c r="C1886" s="192" t="s">
        <v>1990</v>
      </c>
      <c r="D1886" s="159"/>
      <c r="E1886" s="160">
        <v>12</v>
      </c>
      <c r="F1886" s="158"/>
      <c r="G1886" s="158"/>
      <c r="H1886" s="158"/>
      <c r="I1886" s="158"/>
      <c r="J1886" s="158"/>
      <c r="K1886" s="158"/>
      <c r="L1886" s="158"/>
      <c r="M1886" s="158"/>
      <c r="N1886" s="157"/>
      <c r="O1886" s="157"/>
      <c r="P1886" s="157"/>
      <c r="Q1886" s="157"/>
      <c r="R1886" s="158"/>
      <c r="S1886" s="158"/>
      <c r="T1886" s="158"/>
      <c r="U1886" s="158"/>
      <c r="V1886" s="158"/>
      <c r="W1886" s="158"/>
      <c r="X1886" s="158"/>
      <c r="Y1886" s="158"/>
      <c r="Z1886" s="148"/>
      <c r="AA1886" s="148"/>
      <c r="AB1886" s="148"/>
      <c r="AC1886" s="148"/>
      <c r="AD1886" s="148"/>
      <c r="AE1886" s="148"/>
      <c r="AF1886" s="148"/>
      <c r="AG1886" s="148" t="s">
        <v>436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3" x14ac:dyDescent="0.25">
      <c r="A1887" s="155"/>
      <c r="B1887" s="156"/>
      <c r="C1887" s="192" t="s">
        <v>1991</v>
      </c>
      <c r="D1887" s="159"/>
      <c r="E1887" s="160">
        <v>12</v>
      </c>
      <c r="F1887" s="158"/>
      <c r="G1887" s="158"/>
      <c r="H1887" s="158"/>
      <c r="I1887" s="158"/>
      <c r="J1887" s="158"/>
      <c r="K1887" s="158"/>
      <c r="L1887" s="158"/>
      <c r="M1887" s="158"/>
      <c r="N1887" s="157"/>
      <c r="O1887" s="157"/>
      <c r="P1887" s="157"/>
      <c r="Q1887" s="157"/>
      <c r="R1887" s="158"/>
      <c r="S1887" s="158"/>
      <c r="T1887" s="158"/>
      <c r="U1887" s="158"/>
      <c r="V1887" s="158"/>
      <c r="W1887" s="158"/>
      <c r="X1887" s="158"/>
      <c r="Y1887" s="158"/>
      <c r="Z1887" s="148"/>
      <c r="AA1887" s="148"/>
      <c r="AB1887" s="148"/>
      <c r="AC1887" s="148"/>
      <c r="AD1887" s="148"/>
      <c r="AE1887" s="148"/>
      <c r="AF1887" s="148"/>
      <c r="AG1887" s="148" t="s">
        <v>436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25">
      <c r="A1888" s="155"/>
      <c r="B1888" s="156"/>
      <c r="C1888" s="192" t="s">
        <v>1992</v>
      </c>
      <c r="D1888" s="159"/>
      <c r="E1888" s="160">
        <v>11.2</v>
      </c>
      <c r="F1888" s="158"/>
      <c r="G1888" s="158"/>
      <c r="H1888" s="158"/>
      <c r="I1888" s="158"/>
      <c r="J1888" s="158"/>
      <c r="K1888" s="158"/>
      <c r="L1888" s="158"/>
      <c r="M1888" s="158"/>
      <c r="N1888" s="157"/>
      <c r="O1888" s="157"/>
      <c r="P1888" s="157"/>
      <c r="Q1888" s="157"/>
      <c r="R1888" s="158"/>
      <c r="S1888" s="158"/>
      <c r="T1888" s="158"/>
      <c r="U1888" s="158"/>
      <c r="V1888" s="158"/>
      <c r="W1888" s="158"/>
      <c r="X1888" s="158"/>
      <c r="Y1888" s="158"/>
      <c r="Z1888" s="148"/>
      <c r="AA1888" s="148"/>
      <c r="AB1888" s="148"/>
      <c r="AC1888" s="148"/>
      <c r="AD1888" s="148"/>
      <c r="AE1888" s="148"/>
      <c r="AF1888" s="148"/>
      <c r="AG1888" s="148" t="s">
        <v>436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25">
      <c r="A1889" s="155"/>
      <c r="B1889" s="156"/>
      <c r="C1889" s="192" t="s">
        <v>1993</v>
      </c>
      <c r="D1889" s="159"/>
      <c r="E1889" s="160">
        <v>11.2</v>
      </c>
      <c r="F1889" s="158"/>
      <c r="G1889" s="158"/>
      <c r="H1889" s="158"/>
      <c r="I1889" s="158"/>
      <c r="J1889" s="158"/>
      <c r="K1889" s="158"/>
      <c r="L1889" s="158"/>
      <c r="M1889" s="158"/>
      <c r="N1889" s="157"/>
      <c r="O1889" s="157"/>
      <c r="P1889" s="157"/>
      <c r="Q1889" s="157"/>
      <c r="R1889" s="158"/>
      <c r="S1889" s="158"/>
      <c r="T1889" s="158"/>
      <c r="U1889" s="158"/>
      <c r="V1889" s="158"/>
      <c r="W1889" s="158"/>
      <c r="X1889" s="158"/>
      <c r="Y1889" s="158"/>
      <c r="Z1889" s="148"/>
      <c r="AA1889" s="148"/>
      <c r="AB1889" s="148"/>
      <c r="AC1889" s="148"/>
      <c r="AD1889" s="148"/>
      <c r="AE1889" s="148"/>
      <c r="AF1889" s="148"/>
      <c r="AG1889" s="148" t="s">
        <v>436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25">
      <c r="A1890" s="155"/>
      <c r="B1890" s="156"/>
      <c r="C1890" s="192" t="s">
        <v>1222</v>
      </c>
      <c r="D1890" s="159"/>
      <c r="E1890" s="160">
        <v>14</v>
      </c>
      <c r="F1890" s="158"/>
      <c r="G1890" s="158"/>
      <c r="H1890" s="158"/>
      <c r="I1890" s="158"/>
      <c r="J1890" s="158"/>
      <c r="K1890" s="158"/>
      <c r="L1890" s="158"/>
      <c r="M1890" s="158"/>
      <c r="N1890" s="157"/>
      <c r="O1890" s="157"/>
      <c r="P1890" s="157"/>
      <c r="Q1890" s="157"/>
      <c r="R1890" s="158"/>
      <c r="S1890" s="158"/>
      <c r="T1890" s="158"/>
      <c r="U1890" s="158"/>
      <c r="V1890" s="158"/>
      <c r="W1890" s="158"/>
      <c r="X1890" s="158"/>
      <c r="Y1890" s="158"/>
      <c r="Z1890" s="148"/>
      <c r="AA1890" s="148"/>
      <c r="AB1890" s="148"/>
      <c r="AC1890" s="148"/>
      <c r="AD1890" s="148"/>
      <c r="AE1890" s="148"/>
      <c r="AF1890" s="148"/>
      <c r="AG1890" s="148" t="s">
        <v>436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25">
      <c r="A1891" s="155"/>
      <c r="B1891" s="156"/>
      <c r="C1891" s="192" t="s">
        <v>1994</v>
      </c>
      <c r="D1891" s="159"/>
      <c r="E1891" s="160">
        <v>15</v>
      </c>
      <c r="F1891" s="158"/>
      <c r="G1891" s="158"/>
      <c r="H1891" s="158"/>
      <c r="I1891" s="158"/>
      <c r="J1891" s="158"/>
      <c r="K1891" s="158"/>
      <c r="L1891" s="158"/>
      <c r="M1891" s="158"/>
      <c r="N1891" s="157"/>
      <c r="O1891" s="157"/>
      <c r="P1891" s="157"/>
      <c r="Q1891" s="157"/>
      <c r="R1891" s="158"/>
      <c r="S1891" s="158"/>
      <c r="T1891" s="158"/>
      <c r="U1891" s="158"/>
      <c r="V1891" s="158"/>
      <c r="W1891" s="158"/>
      <c r="X1891" s="158"/>
      <c r="Y1891" s="158"/>
      <c r="Z1891" s="148"/>
      <c r="AA1891" s="148"/>
      <c r="AB1891" s="148"/>
      <c r="AC1891" s="148"/>
      <c r="AD1891" s="148"/>
      <c r="AE1891" s="148"/>
      <c r="AF1891" s="148"/>
      <c r="AG1891" s="148" t="s">
        <v>436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25">
      <c r="A1892" s="155"/>
      <c r="B1892" s="156"/>
      <c r="C1892" s="192" t="s">
        <v>1995</v>
      </c>
      <c r="D1892" s="159"/>
      <c r="E1892" s="160">
        <v>16.8</v>
      </c>
      <c r="F1892" s="158"/>
      <c r="G1892" s="158"/>
      <c r="H1892" s="158"/>
      <c r="I1892" s="158"/>
      <c r="J1892" s="158"/>
      <c r="K1892" s="158"/>
      <c r="L1892" s="158"/>
      <c r="M1892" s="158"/>
      <c r="N1892" s="157"/>
      <c r="O1892" s="157"/>
      <c r="P1892" s="157"/>
      <c r="Q1892" s="157"/>
      <c r="R1892" s="158"/>
      <c r="S1892" s="158"/>
      <c r="T1892" s="158"/>
      <c r="U1892" s="158"/>
      <c r="V1892" s="158"/>
      <c r="W1892" s="158"/>
      <c r="X1892" s="158"/>
      <c r="Y1892" s="158"/>
      <c r="Z1892" s="148"/>
      <c r="AA1892" s="148"/>
      <c r="AB1892" s="148"/>
      <c r="AC1892" s="148"/>
      <c r="AD1892" s="148"/>
      <c r="AE1892" s="148"/>
      <c r="AF1892" s="148"/>
      <c r="AG1892" s="148" t="s">
        <v>436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25">
      <c r="A1893" s="155"/>
      <c r="B1893" s="156"/>
      <c r="C1893" s="192" t="s">
        <v>1223</v>
      </c>
      <c r="D1893" s="159"/>
      <c r="E1893" s="160">
        <v>18</v>
      </c>
      <c r="F1893" s="158"/>
      <c r="G1893" s="158"/>
      <c r="H1893" s="158"/>
      <c r="I1893" s="158"/>
      <c r="J1893" s="158"/>
      <c r="K1893" s="158"/>
      <c r="L1893" s="158"/>
      <c r="M1893" s="158"/>
      <c r="N1893" s="157"/>
      <c r="O1893" s="157"/>
      <c r="P1893" s="157"/>
      <c r="Q1893" s="157"/>
      <c r="R1893" s="158"/>
      <c r="S1893" s="158"/>
      <c r="T1893" s="158"/>
      <c r="U1893" s="158"/>
      <c r="V1893" s="158"/>
      <c r="W1893" s="158"/>
      <c r="X1893" s="158"/>
      <c r="Y1893" s="158"/>
      <c r="Z1893" s="148"/>
      <c r="AA1893" s="148"/>
      <c r="AB1893" s="148"/>
      <c r="AC1893" s="148"/>
      <c r="AD1893" s="148"/>
      <c r="AE1893" s="148"/>
      <c r="AF1893" s="148"/>
      <c r="AG1893" s="148" t="s">
        <v>436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25">
      <c r="A1894" s="155"/>
      <c r="B1894" s="156"/>
      <c r="C1894" s="192" t="s">
        <v>1224</v>
      </c>
      <c r="D1894" s="159"/>
      <c r="E1894" s="160">
        <v>16.2</v>
      </c>
      <c r="F1894" s="158"/>
      <c r="G1894" s="158"/>
      <c r="H1894" s="158"/>
      <c r="I1894" s="158"/>
      <c r="J1894" s="158"/>
      <c r="K1894" s="158"/>
      <c r="L1894" s="158"/>
      <c r="M1894" s="158"/>
      <c r="N1894" s="157"/>
      <c r="O1894" s="157"/>
      <c r="P1894" s="157"/>
      <c r="Q1894" s="157"/>
      <c r="R1894" s="158"/>
      <c r="S1894" s="158"/>
      <c r="T1894" s="158"/>
      <c r="U1894" s="158"/>
      <c r="V1894" s="158"/>
      <c r="W1894" s="158"/>
      <c r="X1894" s="158"/>
      <c r="Y1894" s="158"/>
      <c r="Z1894" s="148"/>
      <c r="AA1894" s="148"/>
      <c r="AB1894" s="148"/>
      <c r="AC1894" s="148"/>
      <c r="AD1894" s="148"/>
      <c r="AE1894" s="148"/>
      <c r="AF1894" s="148"/>
      <c r="AG1894" s="148" t="s">
        <v>436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25">
      <c r="A1895" s="155"/>
      <c r="B1895" s="156"/>
      <c r="C1895" s="192" t="s">
        <v>1225</v>
      </c>
      <c r="D1895" s="159"/>
      <c r="E1895" s="160">
        <v>10.8</v>
      </c>
      <c r="F1895" s="158"/>
      <c r="G1895" s="158"/>
      <c r="H1895" s="158"/>
      <c r="I1895" s="158"/>
      <c r="J1895" s="158"/>
      <c r="K1895" s="158"/>
      <c r="L1895" s="158"/>
      <c r="M1895" s="158"/>
      <c r="N1895" s="157"/>
      <c r="O1895" s="157"/>
      <c r="P1895" s="157"/>
      <c r="Q1895" s="157"/>
      <c r="R1895" s="158"/>
      <c r="S1895" s="158"/>
      <c r="T1895" s="158"/>
      <c r="U1895" s="158"/>
      <c r="V1895" s="158"/>
      <c r="W1895" s="158"/>
      <c r="X1895" s="158"/>
      <c r="Y1895" s="158"/>
      <c r="Z1895" s="148"/>
      <c r="AA1895" s="148"/>
      <c r="AB1895" s="148"/>
      <c r="AC1895" s="148"/>
      <c r="AD1895" s="148"/>
      <c r="AE1895" s="148"/>
      <c r="AF1895" s="148"/>
      <c r="AG1895" s="148" t="s">
        <v>436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3" x14ac:dyDescent="0.25">
      <c r="A1896" s="155"/>
      <c r="B1896" s="156"/>
      <c r="C1896" s="192" t="s">
        <v>1226</v>
      </c>
      <c r="D1896" s="159"/>
      <c r="E1896" s="160">
        <v>16.2</v>
      </c>
      <c r="F1896" s="158"/>
      <c r="G1896" s="158"/>
      <c r="H1896" s="158"/>
      <c r="I1896" s="158"/>
      <c r="J1896" s="158"/>
      <c r="K1896" s="158"/>
      <c r="L1896" s="158"/>
      <c r="M1896" s="158"/>
      <c r="N1896" s="157"/>
      <c r="O1896" s="157"/>
      <c r="P1896" s="157"/>
      <c r="Q1896" s="157"/>
      <c r="R1896" s="158"/>
      <c r="S1896" s="158"/>
      <c r="T1896" s="158"/>
      <c r="U1896" s="158"/>
      <c r="V1896" s="158"/>
      <c r="W1896" s="158"/>
      <c r="X1896" s="158"/>
      <c r="Y1896" s="158"/>
      <c r="Z1896" s="148"/>
      <c r="AA1896" s="148"/>
      <c r="AB1896" s="148"/>
      <c r="AC1896" s="148"/>
      <c r="AD1896" s="148"/>
      <c r="AE1896" s="148"/>
      <c r="AF1896" s="148"/>
      <c r="AG1896" s="148" t="s">
        <v>436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3" x14ac:dyDescent="0.25">
      <c r="A1897" s="155"/>
      <c r="B1897" s="156"/>
      <c r="C1897" s="192" t="s">
        <v>1227</v>
      </c>
      <c r="D1897" s="159"/>
      <c r="E1897" s="160">
        <v>13.5</v>
      </c>
      <c r="F1897" s="158"/>
      <c r="G1897" s="158"/>
      <c r="H1897" s="158"/>
      <c r="I1897" s="158"/>
      <c r="J1897" s="158"/>
      <c r="K1897" s="158"/>
      <c r="L1897" s="158"/>
      <c r="M1897" s="158"/>
      <c r="N1897" s="157"/>
      <c r="O1897" s="157"/>
      <c r="P1897" s="157"/>
      <c r="Q1897" s="157"/>
      <c r="R1897" s="158"/>
      <c r="S1897" s="158"/>
      <c r="T1897" s="158"/>
      <c r="U1897" s="158"/>
      <c r="V1897" s="158"/>
      <c r="W1897" s="158"/>
      <c r="X1897" s="158"/>
      <c r="Y1897" s="158"/>
      <c r="Z1897" s="148"/>
      <c r="AA1897" s="148"/>
      <c r="AB1897" s="148"/>
      <c r="AC1897" s="148"/>
      <c r="AD1897" s="148"/>
      <c r="AE1897" s="148"/>
      <c r="AF1897" s="148"/>
      <c r="AG1897" s="148" t="s">
        <v>436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outlineLevel="1" x14ac:dyDescent="0.25">
      <c r="A1898" s="175">
        <v>380</v>
      </c>
      <c r="B1898" s="176" t="s">
        <v>1996</v>
      </c>
      <c r="C1898" s="191" t="s">
        <v>1997</v>
      </c>
      <c r="D1898" s="177" t="s">
        <v>738</v>
      </c>
      <c r="E1898" s="178">
        <v>42.9</v>
      </c>
      <c r="F1898" s="179"/>
      <c r="G1898" s="180">
        <f>ROUND(E1898*F1898,2)</f>
        <v>0</v>
      </c>
      <c r="H1898" s="179"/>
      <c r="I1898" s="180">
        <f>ROUND(E1898*H1898,2)</f>
        <v>0</v>
      </c>
      <c r="J1898" s="179"/>
      <c r="K1898" s="180">
        <f>ROUND(E1898*J1898,2)</f>
        <v>0</v>
      </c>
      <c r="L1898" s="180">
        <v>21</v>
      </c>
      <c r="M1898" s="180">
        <f>G1898*(1+L1898/100)</f>
        <v>0</v>
      </c>
      <c r="N1898" s="178">
        <v>4.2000000000000002E-4</v>
      </c>
      <c r="O1898" s="178">
        <f>ROUND(E1898*N1898,2)</f>
        <v>0.02</v>
      </c>
      <c r="P1898" s="178">
        <v>0</v>
      </c>
      <c r="Q1898" s="178">
        <f>ROUND(E1898*P1898,2)</f>
        <v>0</v>
      </c>
      <c r="R1898" s="180"/>
      <c r="S1898" s="180" t="s">
        <v>430</v>
      </c>
      <c r="T1898" s="181" t="s">
        <v>431</v>
      </c>
      <c r="U1898" s="158">
        <v>0.12</v>
      </c>
      <c r="V1898" s="158">
        <f>ROUND(E1898*U1898,2)</f>
        <v>5.15</v>
      </c>
      <c r="W1898" s="158"/>
      <c r="X1898" s="158" t="s">
        <v>432</v>
      </c>
      <c r="Y1898" s="158" t="s">
        <v>433</v>
      </c>
      <c r="Z1898" s="148"/>
      <c r="AA1898" s="148"/>
      <c r="AB1898" s="148"/>
      <c r="AC1898" s="148"/>
      <c r="AD1898" s="148"/>
      <c r="AE1898" s="148"/>
      <c r="AF1898" s="148"/>
      <c r="AG1898" s="148" t="s">
        <v>434</v>
      </c>
      <c r="AH1898" s="148"/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2" x14ac:dyDescent="0.25">
      <c r="A1899" s="155"/>
      <c r="B1899" s="156"/>
      <c r="C1899" s="192" t="s">
        <v>573</v>
      </c>
      <c r="D1899" s="159"/>
      <c r="E1899" s="160"/>
      <c r="F1899" s="158"/>
      <c r="G1899" s="158"/>
      <c r="H1899" s="158"/>
      <c r="I1899" s="158"/>
      <c r="J1899" s="158"/>
      <c r="K1899" s="158"/>
      <c r="L1899" s="158"/>
      <c r="M1899" s="158"/>
      <c r="N1899" s="157"/>
      <c r="O1899" s="157"/>
      <c r="P1899" s="157"/>
      <c r="Q1899" s="157"/>
      <c r="R1899" s="158"/>
      <c r="S1899" s="158"/>
      <c r="T1899" s="158"/>
      <c r="U1899" s="158"/>
      <c r="V1899" s="158"/>
      <c r="W1899" s="158"/>
      <c r="X1899" s="158"/>
      <c r="Y1899" s="158"/>
      <c r="Z1899" s="148"/>
      <c r="AA1899" s="148"/>
      <c r="AB1899" s="148"/>
      <c r="AC1899" s="148"/>
      <c r="AD1899" s="148"/>
      <c r="AE1899" s="148"/>
      <c r="AF1899" s="148"/>
      <c r="AG1899" s="148" t="s">
        <v>436</v>
      </c>
      <c r="AH1899" s="148">
        <v>0</v>
      </c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3" x14ac:dyDescent="0.25">
      <c r="A1900" s="155"/>
      <c r="B1900" s="156"/>
      <c r="C1900" s="192" t="s">
        <v>1998</v>
      </c>
      <c r="D1900" s="159"/>
      <c r="E1900" s="160">
        <v>2.4</v>
      </c>
      <c r="F1900" s="158"/>
      <c r="G1900" s="158"/>
      <c r="H1900" s="158"/>
      <c r="I1900" s="158"/>
      <c r="J1900" s="158"/>
      <c r="K1900" s="158"/>
      <c r="L1900" s="158"/>
      <c r="M1900" s="158"/>
      <c r="N1900" s="157"/>
      <c r="O1900" s="157"/>
      <c r="P1900" s="157"/>
      <c r="Q1900" s="157"/>
      <c r="R1900" s="158"/>
      <c r="S1900" s="158"/>
      <c r="T1900" s="158"/>
      <c r="U1900" s="158"/>
      <c r="V1900" s="158"/>
      <c r="W1900" s="158"/>
      <c r="X1900" s="158"/>
      <c r="Y1900" s="158"/>
      <c r="Z1900" s="148"/>
      <c r="AA1900" s="148"/>
      <c r="AB1900" s="148"/>
      <c r="AC1900" s="148"/>
      <c r="AD1900" s="148"/>
      <c r="AE1900" s="148"/>
      <c r="AF1900" s="148"/>
      <c r="AG1900" s="148" t="s">
        <v>436</v>
      </c>
      <c r="AH1900" s="148">
        <v>0</v>
      </c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3" x14ac:dyDescent="0.25">
      <c r="A1901" s="155"/>
      <c r="B1901" s="156"/>
      <c r="C1901" s="192" t="s">
        <v>1999</v>
      </c>
      <c r="D1901" s="159"/>
      <c r="E1901" s="160">
        <v>4.8</v>
      </c>
      <c r="F1901" s="158"/>
      <c r="G1901" s="158"/>
      <c r="H1901" s="158"/>
      <c r="I1901" s="158"/>
      <c r="J1901" s="158"/>
      <c r="K1901" s="158"/>
      <c r="L1901" s="158"/>
      <c r="M1901" s="158"/>
      <c r="N1901" s="157"/>
      <c r="O1901" s="157"/>
      <c r="P1901" s="157"/>
      <c r="Q1901" s="157"/>
      <c r="R1901" s="158"/>
      <c r="S1901" s="158"/>
      <c r="T1901" s="158"/>
      <c r="U1901" s="158"/>
      <c r="V1901" s="158"/>
      <c r="W1901" s="158"/>
      <c r="X1901" s="158"/>
      <c r="Y1901" s="158"/>
      <c r="Z1901" s="148"/>
      <c r="AA1901" s="148"/>
      <c r="AB1901" s="148"/>
      <c r="AC1901" s="148"/>
      <c r="AD1901" s="148"/>
      <c r="AE1901" s="148"/>
      <c r="AF1901" s="148"/>
      <c r="AG1901" s="148" t="s">
        <v>436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3" x14ac:dyDescent="0.25">
      <c r="A1902" s="155"/>
      <c r="B1902" s="156"/>
      <c r="C1902" s="192" t="s">
        <v>2000</v>
      </c>
      <c r="D1902" s="159"/>
      <c r="E1902" s="160">
        <v>2.4</v>
      </c>
      <c r="F1902" s="158"/>
      <c r="G1902" s="158"/>
      <c r="H1902" s="158"/>
      <c r="I1902" s="158"/>
      <c r="J1902" s="158"/>
      <c r="K1902" s="158"/>
      <c r="L1902" s="158"/>
      <c r="M1902" s="158"/>
      <c r="N1902" s="157"/>
      <c r="O1902" s="157"/>
      <c r="P1902" s="157"/>
      <c r="Q1902" s="157"/>
      <c r="R1902" s="158"/>
      <c r="S1902" s="158"/>
      <c r="T1902" s="158"/>
      <c r="U1902" s="158"/>
      <c r="V1902" s="158"/>
      <c r="W1902" s="158"/>
      <c r="X1902" s="158"/>
      <c r="Y1902" s="158"/>
      <c r="Z1902" s="148"/>
      <c r="AA1902" s="148"/>
      <c r="AB1902" s="148"/>
      <c r="AC1902" s="148"/>
      <c r="AD1902" s="148"/>
      <c r="AE1902" s="148"/>
      <c r="AF1902" s="148"/>
      <c r="AG1902" s="148" t="s">
        <v>436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3" x14ac:dyDescent="0.25">
      <c r="A1903" s="155"/>
      <c r="B1903" s="156"/>
      <c r="C1903" s="192" t="s">
        <v>2001</v>
      </c>
      <c r="D1903" s="159"/>
      <c r="E1903" s="160">
        <v>2.4</v>
      </c>
      <c r="F1903" s="158"/>
      <c r="G1903" s="158"/>
      <c r="H1903" s="158"/>
      <c r="I1903" s="158"/>
      <c r="J1903" s="158"/>
      <c r="K1903" s="158"/>
      <c r="L1903" s="158"/>
      <c r="M1903" s="158"/>
      <c r="N1903" s="157"/>
      <c r="O1903" s="157"/>
      <c r="P1903" s="157"/>
      <c r="Q1903" s="157"/>
      <c r="R1903" s="158"/>
      <c r="S1903" s="158"/>
      <c r="T1903" s="158"/>
      <c r="U1903" s="158"/>
      <c r="V1903" s="158"/>
      <c r="W1903" s="158"/>
      <c r="X1903" s="158"/>
      <c r="Y1903" s="158"/>
      <c r="Z1903" s="148"/>
      <c r="AA1903" s="148"/>
      <c r="AB1903" s="148"/>
      <c r="AC1903" s="148"/>
      <c r="AD1903" s="148"/>
      <c r="AE1903" s="148"/>
      <c r="AF1903" s="148"/>
      <c r="AG1903" s="148" t="s">
        <v>436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3" x14ac:dyDescent="0.25">
      <c r="A1904" s="155"/>
      <c r="B1904" s="156"/>
      <c r="C1904" s="192" t="s">
        <v>2002</v>
      </c>
      <c r="D1904" s="159"/>
      <c r="E1904" s="160">
        <v>2.8</v>
      </c>
      <c r="F1904" s="158"/>
      <c r="G1904" s="158"/>
      <c r="H1904" s="158"/>
      <c r="I1904" s="158"/>
      <c r="J1904" s="158"/>
      <c r="K1904" s="158"/>
      <c r="L1904" s="158"/>
      <c r="M1904" s="158"/>
      <c r="N1904" s="157"/>
      <c r="O1904" s="157"/>
      <c r="P1904" s="157"/>
      <c r="Q1904" s="157"/>
      <c r="R1904" s="158"/>
      <c r="S1904" s="158"/>
      <c r="T1904" s="158"/>
      <c r="U1904" s="158"/>
      <c r="V1904" s="158"/>
      <c r="W1904" s="158"/>
      <c r="X1904" s="158"/>
      <c r="Y1904" s="158"/>
      <c r="Z1904" s="148"/>
      <c r="AA1904" s="148"/>
      <c r="AB1904" s="148"/>
      <c r="AC1904" s="148"/>
      <c r="AD1904" s="148"/>
      <c r="AE1904" s="148"/>
      <c r="AF1904" s="148"/>
      <c r="AG1904" s="148" t="s">
        <v>436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3" x14ac:dyDescent="0.25">
      <c r="A1905" s="155"/>
      <c r="B1905" s="156"/>
      <c r="C1905" s="192" t="s">
        <v>2003</v>
      </c>
      <c r="D1905" s="159"/>
      <c r="E1905" s="160">
        <v>3</v>
      </c>
      <c r="F1905" s="158"/>
      <c r="G1905" s="158"/>
      <c r="H1905" s="158"/>
      <c r="I1905" s="158"/>
      <c r="J1905" s="158"/>
      <c r="K1905" s="158"/>
      <c r="L1905" s="158"/>
      <c r="M1905" s="158"/>
      <c r="N1905" s="157"/>
      <c r="O1905" s="157"/>
      <c r="P1905" s="157"/>
      <c r="Q1905" s="157"/>
      <c r="R1905" s="158"/>
      <c r="S1905" s="158"/>
      <c r="T1905" s="158"/>
      <c r="U1905" s="158"/>
      <c r="V1905" s="158"/>
      <c r="W1905" s="158"/>
      <c r="X1905" s="158"/>
      <c r="Y1905" s="158"/>
      <c r="Z1905" s="148"/>
      <c r="AA1905" s="148"/>
      <c r="AB1905" s="148"/>
      <c r="AC1905" s="148"/>
      <c r="AD1905" s="148"/>
      <c r="AE1905" s="148"/>
      <c r="AF1905" s="148"/>
      <c r="AG1905" s="148" t="s">
        <v>436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25">
      <c r="A1906" s="155"/>
      <c r="B1906" s="156"/>
      <c r="C1906" s="192" t="s">
        <v>2004</v>
      </c>
      <c r="D1906" s="159"/>
      <c r="E1906" s="160">
        <v>5.6</v>
      </c>
      <c r="F1906" s="158"/>
      <c r="G1906" s="158"/>
      <c r="H1906" s="158"/>
      <c r="I1906" s="158"/>
      <c r="J1906" s="158"/>
      <c r="K1906" s="158"/>
      <c r="L1906" s="158"/>
      <c r="M1906" s="158"/>
      <c r="N1906" s="157"/>
      <c r="O1906" s="157"/>
      <c r="P1906" s="157"/>
      <c r="Q1906" s="157"/>
      <c r="R1906" s="158"/>
      <c r="S1906" s="158"/>
      <c r="T1906" s="158"/>
      <c r="U1906" s="158"/>
      <c r="V1906" s="158"/>
      <c r="W1906" s="158"/>
      <c r="X1906" s="158"/>
      <c r="Y1906" s="158"/>
      <c r="Z1906" s="148"/>
      <c r="AA1906" s="148"/>
      <c r="AB1906" s="148"/>
      <c r="AC1906" s="148"/>
      <c r="AD1906" s="148"/>
      <c r="AE1906" s="148"/>
      <c r="AF1906" s="148"/>
      <c r="AG1906" s="148" t="s">
        <v>436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25">
      <c r="A1907" s="155"/>
      <c r="B1907" s="156"/>
      <c r="C1907" s="192" t="s">
        <v>2005</v>
      </c>
      <c r="D1907" s="159"/>
      <c r="E1907" s="160">
        <v>6</v>
      </c>
      <c r="F1907" s="158"/>
      <c r="G1907" s="158"/>
      <c r="H1907" s="158"/>
      <c r="I1907" s="158"/>
      <c r="J1907" s="158"/>
      <c r="K1907" s="158"/>
      <c r="L1907" s="158"/>
      <c r="M1907" s="158"/>
      <c r="N1907" s="157"/>
      <c r="O1907" s="157"/>
      <c r="P1907" s="157"/>
      <c r="Q1907" s="157"/>
      <c r="R1907" s="158"/>
      <c r="S1907" s="158"/>
      <c r="T1907" s="158"/>
      <c r="U1907" s="158"/>
      <c r="V1907" s="158"/>
      <c r="W1907" s="158"/>
      <c r="X1907" s="158"/>
      <c r="Y1907" s="158"/>
      <c r="Z1907" s="148"/>
      <c r="AA1907" s="148"/>
      <c r="AB1907" s="148"/>
      <c r="AC1907" s="148"/>
      <c r="AD1907" s="148"/>
      <c r="AE1907" s="148"/>
      <c r="AF1907" s="148"/>
      <c r="AG1907" s="148" t="s">
        <v>436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25">
      <c r="A1908" s="155"/>
      <c r="B1908" s="156"/>
      <c r="C1908" s="192" t="s">
        <v>2006</v>
      </c>
      <c r="D1908" s="159"/>
      <c r="E1908" s="160">
        <v>5.4</v>
      </c>
      <c r="F1908" s="158"/>
      <c r="G1908" s="158"/>
      <c r="H1908" s="158"/>
      <c r="I1908" s="158"/>
      <c r="J1908" s="158"/>
      <c r="K1908" s="158"/>
      <c r="L1908" s="158"/>
      <c r="M1908" s="158"/>
      <c r="N1908" s="157"/>
      <c r="O1908" s="157"/>
      <c r="P1908" s="157"/>
      <c r="Q1908" s="157"/>
      <c r="R1908" s="158"/>
      <c r="S1908" s="158"/>
      <c r="T1908" s="158"/>
      <c r="U1908" s="158"/>
      <c r="V1908" s="158"/>
      <c r="W1908" s="158"/>
      <c r="X1908" s="158"/>
      <c r="Y1908" s="158"/>
      <c r="Z1908" s="148"/>
      <c r="AA1908" s="148"/>
      <c r="AB1908" s="148"/>
      <c r="AC1908" s="148"/>
      <c r="AD1908" s="148"/>
      <c r="AE1908" s="148"/>
      <c r="AF1908" s="148"/>
      <c r="AG1908" s="148" t="s">
        <v>436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25">
      <c r="A1909" s="155"/>
      <c r="B1909" s="156"/>
      <c r="C1909" s="192" t="s">
        <v>2007</v>
      </c>
      <c r="D1909" s="159"/>
      <c r="E1909" s="160">
        <v>5.4</v>
      </c>
      <c r="F1909" s="158"/>
      <c r="G1909" s="158"/>
      <c r="H1909" s="158"/>
      <c r="I1909" s="158"/>
      <c r="J1909" s="158"/>
      <c r="K1909" s="158"/>
      <c r="L1909" s="158"/>
      <c r="M1909" s="158"/>
      <c r="N1909" s="157"/>
      <c r="O1909" s="157"/>
      <c r="P1909" s="157"/>
      <c r="Q1909" s="157"/>
      <c r="R1909" s="158"/>
      <c r="S1909" s="158"/>
      <c r="T1909" s="158"/>
      <c r="U1909" s="158"/>
      <c r="V1909" s="158"/>
      <c r="W1909" s="158"/>
      <c r="X1909" s="158"/>
      <c r="Y1909" s="158"/>
      <c r="Z1909" s="148"/>
      <c r="AA1909" s="148"/>
      <c r="AB1909" s="148"/>
      <c r="AC1909" s="148"/>
      <c r="AD1909" s="148"/>
      <c r="AE1909" s="148"/>
      <c r="AF1909" s="148"/>
      <c r="AG1909" s="148" t="s">
        <v>436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25">
      <c r="A1910" s="155"/>
      <c r="B1910" s="156"/>
      <c r="C1910" s="192" t="s">
        <v>2008</v>
      </c>
      <c r="D1910" s="159"/>
      <c r="E1910" s="160">
        <v>2.7</v>
      </c>
      <c r="F1910" s="158"/>
      <c r="G1910" s="158"/>
      <c r="H1910" s="158"/>
      <c r="I1910" s="158"/>
      <c r="J1910" s="158"/>
      <c r="K1910" s="158"/>
      <c r="L1910" s="158"/>
      <c r="M1910" s="158"/>
      <c r="N1910" s="157"/>
      <c r="O1910" s="157"/>
      <c r="P1910" s="157"/>
      <c r="Q1910" s="157"/>
      <c r="R1910" s="158"/>
      <c r="S1910" s="158"/>
      <c r="T1910" s="158"/>
      <c r="U1910" s="158"/>
      <c r="V1910" s="158"/>
      <c r="W1910" s="158"/>
      <c r="X1910" s="158"/>
      <c r="Y1910" s="158"/>
      <c r="Z1910" s="148"/>
      <c r="AA1910" s="148"/>
      <c r="AB1910" s="148"/>
      <c r="AC1910" s="148"/>
      <c r="AD1910" s="148"/>
      <c r="AE1910" s="148"/>
      <c r="AF1910" s="148"/>
      <c r="AG1910" s="148" t="s">
        <v>436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1" x14ac:dyDescent="0.25">
      <c r="A1911" s="175">
        <v>381</v>
      </c>
      <c r="B1911" s="176" t="s">
        <v>2009</v>
      </c>
      <c r="C1911" s="191" t="s">
        <v>2010</v>
      </c>
      <c r="D1911" s="177" t="s">
        <v>738</v>
      </c>
      <c r="E1911" s="178">
        <v>2.8</v>
      </c>
      <c r="F1911" s="179"/>
      <c r="G1911" s="180">
        <f>ROUND(E1911*F1911,2)</f>
        <v>0</v>
      </c>
      <c r="H1911" s="179"/>
      <c r="I1911" s="180">
        <f>ROUND(E1911*H1911,2)</f>
        <v>0</v>
      </c>
      <c r="J1911" s="179"/>
      <c r="K1911" s="180">
        <f>ROUND(E1911*J1911,2)</f>
        <v>0</v>
      </c>
      <c r="L1911" s="180">
        <v>21</v>
      </c>
      <c r="M1911" s="180">
        <f>G1911*(1+L1911/100)</f>
        <v>0</v>
      </c>
      <c r="N1911" s="178">
        <v>4.2000000000000002E-4</v>
      </c>
      <c r="O1911" s="178">
        <f>ROUND(E1911*N1911,2)</f>
        <v>0</v>
      </c>
      <c r="P1911" s="178">
        <v>0</v>
      </c>
      <c r="Q1911" s="178">
        <f>ROUND(E1911*P1911,2)</f>
        <v>0</v>
      </c>
      <c r="R1911" s="180"/>
      <c r="S1911" s="180" t="s">
        <v>430</v>
      </c>
      <c r="T1911" s="181" t="s">
        <v>431</v>
      </c>
      <c r="U1911" s="158">
        <v>0.12</v>
      </c>
      <c r="V1911" s="158">
        <f>ROUND(E1911*U1911,2)</f>
        <v>0.34</v>
      </c>
      <c r="W1911" s="158"/>
      <c r="X1911" s="158" t="s">
        <v>432</v>
      </c>
      <c r="Y1911" s="158" t="s">
        <v>433</v>
      </c>
      <c r="Z1911" s="148"/>
      <c r="AA1911" s="148"/>
      <c r="AB1911" s="148"/>
      <c r="AC1911" s="148"/>
      <c r="AD1911" s="148"/>
      <c r="AE1911" s="148"/>
      <c r="AF1911" s="148"/>
      <c r="AG1911" s="148" t="s">
        <v>434</v>
      </c>
      <c r="AH1911" s="148"/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2" x14ac:dyDescent="0.25">
      <c r="A1912" s="155"/>
      <c r="B1912" s="156"/>
      <c r="C1912" s="192" t="s">
        <v>573</v>
      </c>
      <c r="D1912" s="159"/>
      <c r="E1912" s="160"/>
      <c r="F1912" s="158"/>
      <c r="G1912" s="158"/>
      <c r="H1912" s="158"/>
      <c r="I1912" s="158"/>
      <c r="J1912" s="158"/>
      <c r="K1912" s="158"/>
      <c r="L1912" s="158"/>
      <c r="M1912" s="158"/>
      <c r="N1912" s="157"/>
      <c r="O1912" s="157"/>
      <c r="P1912" s="157"/>
      <c r="Q1912" s="157"/>
      <c r="R1912" s="158"/>
      <c r="S1912" s="158"/>
      <c r="T1912" s="158"/>
      <c r="U1912" s="158"/>
      <c r="V1912" s="158"/>
      <c r="W1912" s="158"/>
      <c r="X1912" s="158"/>
      <c r="Y1912" s="158"/>
      <c r="Z1912" s="148"/>
      <c r="AA1912" s="148"/>
      <c r="AB1912" s="148"/>
      <c r="AC1912" s="148"/>
      <c r="AD1912" s="148"/>
      <c r="AE1912" s="148"/>
      <c r="AF1912" s="148"/>
      <c r="AG1912" s="148" t="s">
        <v>436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25">
      <c r="A1913" s="155"/>
      <c r="B1913" s="156"/>
      <c r="C1913" s="192" t="s">
        <v>2011</v>
      </c>
      <c r="D1913" s="159"/>
      <c r="E1913" s="160">
        <v>2.8</v>
      </c>
      <c r="F1913" s="158"/>
      <c r="G1913" s="158"/>
      <c r="H1913" s="158"/>
      <c r="I1913" s="158"/>
      <c r="J1913" s="158"/>
      <c r="K1913" s="158"/>
      <c r="L1913" s="158"/>
      <c r="M1913" s="158"/>
      <c r="N1913" s="157"/>
      <c r="O1913" s="157"/>
      <c r="P1913" s="157"/>
      <c r="Q1913" s="157"/>
      <c r="R1913" s="158"/>
      <c r="S1913" s="158"/>
      <c r="T1913" s="158"/>
      <c r="U1913" s="158"/>
      <c r="V1913" s="158"/>
      <c r="W1913" s="158"/>
      <c r="X1913" s="158"/>
      <c r="Y1913" s="158"/>
      <c r="Z1913" s="148"/>
      <c r="AA1913" s="148"/>
      <c r="AB1913" s="148"/>
      <c r="AC1913" s="148"/>
      <c r="AD1913" s="148"/>
      <c r="AE1913" s="148"/>
      <c r="AF1913" s="148"/>
      <c r="AG1913" s="148" t="s">
        <v>436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1" x14ac:dyDescent="0.25">
      <c r="A1914" s="182">
        <v>382</v>
      </c>
      <c r="B1914" s="183" t="s">
        <v>2012</v>
      </c>
      <c r="C1914" s="193" t="s">
        <v>2013</v>
      </c>
      <c r="D1914" s="184" t="s">
        <v>496</v>
      </c>
      <c r="E1914" s="185">
        <v>13.92901</v>
      </c>
      <c r="F1914" s="186"/>
      <c r="G1914" s="187">
        <f>ROUND(E1914*F1914,2)</f>
        <v>0</v>
      </c>
      <c r="H1914" s="186"/>
      <c r="I1914" s="187">
        <f>ROUND(E1914*H1914,2)</f>
        <v>0</v>
      </c>
      <c r="J1914" s="186"/>
      <c r="K1914" s="187">
        <f>ROUND(E1914*J1914,2)</f>
        <v>0</v>
      </c>
      <c r="L1914" s="187">
        <v>21</v>
      </c>
      <c r="M1914" s="187">
        <f>G1914*(1+L1914/100)</f>
        <v>0</v>
      </c>
      <c r="N1914" s="185">
        <v>0</v>
      </c>
      <c r="O1914" s="185">
        <f>ROUND(E1914*N1914,2)</f>
        <v>0</v>
      </c>
      <c r="P1914" s="185">
        <v>0</v>
      </c>
      <c r="Q1914" s="185">
        <f>ROUND(E1914*P1914,2)</f>
        <v>0</v>
      </c>
      <c r="R1914" s="187"/>
      <c r="S1914" s="187" t="s">
        <v>430</v>
      </c>
      <c r="T1914" s="188" t="s">
        <v>431</v>
      </c>
      <c r="U1914" s="158">
        <v>1.5980000000000001</v>
      </c>
      <c r="V1914" s="158">
        <f>ROUND(E1914*U1914,2)</f>
        <v>22.26</v>
      </c>
      <c r="W1914" s="158"/>
      <c r="X1914" s="158" t="s">
        <v>285</v>
      </c>
      <c r="Y1914" s="158" t="s">
        <v>433</v>
      </c>
      <c r="Z1914" s="148"/>
      <c r="AA1914" s="148"/>
      <c r="AB1914" s="148"/>
      <c r="AC1914" s="148"/>
      <c r="AD1914" s="148"/>
      <c r="AE1914" s="148"/>
      <c r="AF1914" s="148"/>
      <c r="AG1914" s="148" t="s">
        <v>1175</v>
      </c>
      <c r="AH1914" s="148"/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x14ac:dyDescent="0.25">
      <c r="A1915" s="168" t="s">
        <v>425</v>
      </c>
      <c r="B1915" s="169" t="s">
        <v>346</v>
      </c>
      <c r="C1915" s="190" t="s">
        <v>347</v>
      </c>
      <c r="D1915" s="170"/>
      <c r="E1915" s="171"/>
      <c r="F1915" s="172"/>
      <c r="G1915" s="172">
        <f>SUMIF(AG1916:AG2070,"&lt;&gt;NOR",G1916:G2070)</f>
        <v>0</v>
      </c>
      <c r="H1915" s="172"/>
      <c r="I1915" s="172">
        <f>SUM(I1916:I2070)</f>
        <v>0</v>
      </c>
      <c r="J1915" s="172"/>
      <c r="K1915" s="172">
        <f>SUM(K1916:K2070)</f>
        <v>0</v>
      </c>
      <c r="L1915" s="172"/>
      <c r="M1915" s="172">
        <f>SUM(M1916:M2070)</f>
        <v>0</v>
      </c>
      <c r="N1915" s="171"/>
      <c r="O1915" s="171">
        <f>SUM(O1916:O2070)</f>
        <v>2.0699999999999998</v>
      </c>
      <c r="P1915" s="171"/>
      <c r="Q1915" s="171">
        <f>SUM(Q1916:Q2070)</f>
        <v>0</v>
      </c>
      <c r="R1915" s="172"/>
      <c r="S1915" s="172"/>
      <c r="T1915" s="173"/>
      <c r="U1915" s="167"/>
      <c r="V1915" s="167">
        <f>SUM(V1916:V2070)</f>
        <v>445.34999999999997</v>
      </c>
      <c r="W1915" s="167"/>
      <c r="X1915" s="167"/>
      <c r="Y1915" s="167"/>
      <c r="AG1915" t="s">
        <v>426</v>
      </c>
    </row>
    <row r="1916" spans="1:60" outlineLevel="1" x14ac:dyDescent="0.25">
      <c r="A1916" s="175">
        <v>383</v>
      </c>
      <c r="B1916" s="176" t="s">
        <v>2014</v>
      </c>
      <c r="C1916" s="191" t="s">
        <v>2015</v>
      </c>
      <c r="D1916" s="177" t="s">
        <v>485</v>
      </c>
      <c r="E1916" s="178">
        <v>3236.44</v>
      </c>
      <c r="F1916" s="179"/>
      <c r="G1916" s="180">
        <f>ROUND(E1916*F1916,2)</f>
        <v>0</v>
      </c>
      <c r="H1916" s="179"/>
      <c r="I1916" s="180">
        <f>ROUND(E1916*H1916,2)</f>
        <v>0</v>
      </c>
      <c r="J1916" s="179"/>
      <c r="K1916" s="180">
        <f>ROUND(E1916*J1916,2)</f>
        <v>0</v>
      </c>
      <c r="L1916" s="180">
        <v>21</v>
      </c>
      <c r="M1916" s="180">
        <f>G1916*(1+L1916/100)</f>
        <v>0</v>
      </c>
      <c r="N1916" s="178">
        <v>1.7000000000000001E-4</v>
      </c>
      <c r="O1916" s="178">
        <f>ROUND(E1916*N1916,2)</f>
        <v>0.55000000000000004</v>
      </c>
      <c r="P1916" s="178">
        <v>0</v>
      </c>
      <c r="Q1916" s="178">
        <f>ROUND(E1916*P1916,2)</f>
        <v>0</v>
      </c>
      <c r="R1916" s="180"/>
      <c r="S1916" s="180" t="s">
        <v>430</v>
      </c>
      <c r="T1916" s="181" t="s">
        <v>431</v>
      </c>
      <c r="U1916" s="158">
        <v>0.03</v>
      </c>
      <c r="V1916" s="158">
        <f>ROUND(E1916*U1916,2)</f>
        <v>97.09</v>
      </c>
      <c r="W1916" s="158"/>
      <c r="X1916" s="158" t="s">
        <v>432</v>
      </c>
      <c r="Y1916" s="158" t="s">
        <v>433</v>
      </c>
      <c r="Z1916" s="148"/>
      <c r="AA1916" s="148"/>
      <c r="AB1916" s="148"/>
      <c r="AC1916" s="148"/>
      <c r="AD1916" s="148"/>
      <c r="AE1916" s="148"/>
      <c r="AF1916" s="148"/>
      <c r="AG1916" s="148" t="s">
        <v>434</v>
      </c>
      <c r="AH1916" s="148"/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2" x14ac:dyDescent="0.25">
      <c r="A1917" s="155"/>
      <c r="B1917" s="156"/>
      <c r="C1917" s="192" t="s">
        <v>2016</v>
      </c>
      <c r="D1917" s="159"/>
      <c r="E1917" s="160">
        <v>131.68700000000001</v>
      </c>
      <c r="F1917" s="158"/>
      <c r="G1917" s="158"/>
      <c r="H1917" s="158"/>
      <c r="I1917" s="158"/>
      <c r="J1917" s="158"/>
      <c r="K1917" s="158"/>
      <c r="L1917" s="158"/>
      <c r="M1917" s="158"/>
      <c r="N1917" s="157"/>
      <c r="O1917" s="157"/>
      <c r="P1917" s="157"/>
      <c r="Q1917" s="157"/>
      <c r="R1917" s="158"/>
      <c r="S1917" s="158"/>
      <c r="T1917" s="158"/>
      <c r="U1917" s="158"/>
      <c r="V1917" s="158"/>
      <c r="W1917" s="158"/>
      <c r="X1917" s="158"/>
      <c r="Y1917" s="158"/>
      <c r="Z1917" s="148"/>
      <c r="AA1917" s="148"/>
      <c r="AB1917" s="148"/>
      <c r="AC1917" s="148"/>
      <c r="AD1917" s="148"/>
      <c r="AE1917" s="148"/>
      <c r="AF1917" s="148"/>
      <c r="AG1917" s="148" t="s">
        <v>436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3" x14ac:dyDescent="0.25">
      <c r="A1918" s="155"/>
      <c r="B1918" s="156"/>
      <c r="C1918" s="192" t="s">
        <v>573</v>
      </c>
      <c r="D1918" s="159"/>
      <c r="E1918" s="160"/>
      <c r="F1918" s="158"/>
      <c r="G1918" s="158"/>
      <c r="H1918" s="158"/>
      <c r="I1918" s="158"/>
      <c r="J1918" s="158"/>
      <c r="K1918" s="158"/>
      <c r="L1918" s="158"/>
      <c r="M1918" s="158"/>
      <c r="N1918" s="157"/>
      <c r="O1918" s="157"/>
      <c r="P1918" s="157"/>
      <c r="Q1918" s="157"/>
      <c r="R1918" s="158"/>
      <c r="S1918" s="158"/>
      <c r="T1918" s="158"/>
      <c r="U1918" s="158"/>
      <c r="V1918" s="158"/>
      <c r="W1918" s="158"/>
      <c r="X1918" s="158"/>
      <c r="Y1918" s="158"/>
      <c r="Z1918" s="148"/>
      <c r="AA1918" s="148"/>
      <c r="AB1918" s="148"/>
      <c r="AC1918" s="148"/>
      <c r="AD1918" s="148"/>
      <c r="AE1918" s="148"/>
      <c r="AF1918" s="148"/>
      <c r="AG1918" s="148" t="s">
        <v>436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25">
      <c r="A1919" s="155"/>
      <c r="B1919" s="156"/>
      <c r="C1919" s="192" t="s">
        <v>2017</v>
      </c>
      <c r="D1919" s="159"/>
      <c r="E1919" s="160"/>
      <c r="F1919" s="158"/>
      <c r="G1919" s="158"/>
      <c r="H1919" s="158"/>
      <c r="I1919" s="158"/>
      <c r="J1919" s="158"/>
      <c r="K1919" s="158"/>
      <c r="L1919" s="158"/>
      <c r="M1919" s="158"/>
      <c r="N1919" s="157"/>
      <c r="O1919" s="157"/>
      <c r="P1919" s="157"/>
      <c r="Q1919" s="157"/>
      <c r="R1919" s="158"/>
      <c r="S1919" s="158"/>
      <c r="T1919" s="158"/>
      <c r="U1919" s="158"/>
      <c r="V1919" s="158"/>
      <c r="W1919" s="158"/>
      <c r="X1919" s="158"/>
      <c r="Y1919" s="158"/>
      <c r="Z1919" s="148"/>
      <c r="AA1919" s="148"/>
      <c r="AB1919" s="148"/>
      <c r="AC1919" s="148"/>
      <c r="AD1919" s="148"/>
      <c r="AE1919" s="148"/>
      <c r="AF1919" s="148"/>
      <c r="AG1919" s="148" t="s">
        <v>436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25">
      <c r="A1920" s="155"/>
      <c r="B1920" s="156"/>
      <c r="C1920" s="192" t="s">
        <v>2018</v>
      </c>
      <c r="D1920" s="159"/>
      <c r="E1920" s="160">
        <v>60.9375</v>
      </c>
      <c r="F1920" s="158"/>
      <c r="G1920" s="158"/>
      <c r="H1920" s="158"/>
      <c r="I1920" s="158"/>
      <c r="J1920" s="158"/>
      <c r="K1920" s="158"/>
      <c r="L1920" s="158"/>
      <c r="M1920" s="158"/>
      <c r="N1920" s="157"/>
      <c r="O1920" s="157"/>
      <c r="P1920" s="157"/>
      <c r="Q1920" s="157"/>
      <c r="R1920" s="158"/>
      <c r="S1920" s="158"/>
      <c r="T1920" s="158"/>
      <c r="U1920" s="158"/>
      <c r="V1920" s="158"/>
      <c r="W1920" s="158"/>
      <c r="X1920" s="158"/>
      <c r="Y1920" s="158"/>
      <c r="Z1920" s="148"/>
      <c r="AA1920" s="148"/>
      <c r="AB1920" s="148"/>
      <c r="AC1920" s="148"/>
      <c r="AD1920" s="148"/>
      <c r="AE1920" s="148"/>
      <c r="AF1920" s="148"/>
      <c r="AG1920" s="148" t="s">
        <v>436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25">
      <c r="A1921" s="155"/>
      <c r="B1921" s="156"/>
      <c r="C1921" s="192" t="s">
        <v>2019</v>
      </c>
      <c r="D1921" s="159"/>
      <c r="E1921" s="160">
        <v>99.51</v>
      </c>
      <c r="F1921" s="158"/>
      <c r="G1921" s="158"/>
      <c r="H1921" s="158"/>
      <c r="I1921" s="158"/>
      <c r="J1921" s="158"/>
      <c r="K1921" s="158"/>
      <c r="L1921" s="158"/>
      <c r="M1921" s="158"/>
      <c r="N1921" s="157"/>
      <c r="O1921" s="157"/>
      <c r="P1921" s="157"/>
      <c r="Q1921" s="157"/>
      <c r="R1921" s="158"/>
      <c r="S1921" s="158"/>
      <c r="T1921" s="158"/>
      <c r="U1921" s="158"/>
      <c r="V1921" s="158"/>
      <c r="W1921" s="158"/>
      <c r="X1921" s="158"/>
      <c r="Y1921" s="158"/>
      <c r="Z1921" s="148"/>
      <c r="AA1921" s="148"/>
      <c r="AB1921" s="148"/>
      <c r="AC1921" s="148"/>
      <c r="AD1921" s="148"/>
      <c r="AE1921" s="148"/>
      <c r="AF1921" s="148"/>
      <c r="AG1921" s="148" t="s">
        <v>436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25">
      <c r="A1922" s="155"/>
      <c r="B1922" s="156"/>
      <c r="C1922" s="192" t="s">
        <v>2020</v>
      </c>
      <c r="D1922" s="159"/>
      <c r="E1922" s="160">
        <v>37.35</v>
      </c>
      <c r="F1922" s="158"/>
      <c r="G1922" s="158"/>
      <c r="H1922" s="158"/>
      <c r="I1922" s="158"/>
      <c r="J1922" s="158"/>
      <c r="K1922" s="158"/>
      <c r="L1922" s="158"/>
      <c r="M1922" s="158"/>
      <c r="N1922" s="157"/>
      <c r="O1922" s="157"/>
      <c r="P1922" s="157"/>
      <c r="Q1922" s="157"/>
      <c r="R1922" s="158"/>
      <c r="S1922" s="158"/>
      <c r="T1922" s="158"/>
      <c r="U1922" s="158"/>
      <c r="V1922" s="158"/>
      <c r="W1922" s="158"/>
      <c r="X1922" s="158"/>
      <c r="Y1922" s="158"/>
      <c r="Z1922" s="148"/>
      <c r="AA1922" s="148"/>
      <c r="AB1922" s="148"/>
      <c r="AC1922" s="148"/>
      <c r="AD1922" s="148"/>
      <c r="AE1922" s="148"/>
      <c r="AF1922" s="148"/>
      <c r="AG1922" s="148" t="s">
        <v>436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25">
      <c r="A1923" s="155"/>
      <c r="B1923" s="156"/>
      <c r="C1923" s="192" t="s">
        <v>2021</v>
      </c>
      <c r="D1923" s="159"/>
      <c r="E1923" s="160">
        <v>160.08750000000001</v>
      </c>
      <c r="F1923" s="158"/>
      <c r="G1923" s="158"/>
      <c r="H1923" s="158"/>
      <c r="I1923" s="158"/>
      <c r="J1923" s="158"/>
      <c r="K1923" s="158"/>
      <c r="L1923" s="158"/>
      <c r="M1923" s="158"/>
      <c r="N1923" s="157"/>
      <c r="O1923" s="157"/>
      <c r="P1923" s="157"/>
      <c r="Q1923" s="157"/>
      <c r="R1923" s="158"/>
      <c r="S1923" s="158"/>
      <c r="T1923" s="158"/>
      <c r="U1923" s="158"/>
      <c r="V1923" s="158"/>
      <c r="W1923" s="158"/>
      <c r="X1923" s="158"/>
      <c r="Y1923" s="158"/>
      <c r="Z1923" s="148"/>
      <c r="AA1923" s="148"/>
      <c r="AB1923" s="148"/>
      <c r="AC1923" s="148"/>
      <c r="AD1923" s="148"/>
      <c r="AE1923" s="148"/>
      <c r="AF1923" s="148"/>
      <c r="AG1923" s="148" t="s">
        <v>436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25">
      <c r="A1924" s="155"/>
      <c r="B1924" s="156"/>
      <c r="C1924" s="192" t="s">
        <v>2022</v>
      </c>
      <c r="D1924" s="159"/>
      <c r="E1924" s="160">
        <v>33.1875</v>
      </c>
      <c r="F1924" s="158"/>
      <c r="G1924" s="158"/>
      <c r="H1924" s="158"/>
      <c r="I1924" s="158"/>
      <c r="J1924" s="158"/>
      <c r="K1924" s="158"/>
      <c r="L1924" s="158"/>
      <c r="M1924" s="158"/>
      <c r="N1924" s="157"/>
      <c r="O1924" s="157"/>
      <c r="P1924" s="157"/>
      <c r="Q1924" s="157"/>
      <c r="R1924" s="158"/>
      <c r="S1924" s="158"/>
      <c r="T1924" s="158"/>
      <c r="U1924" s="158"/>
      <c r="V1924" s="158"/>
      <c r="W1924" s="158"/>
      <c r="X1924" s="158"/>
      <c r="Y1924" s="158"/>
      <c r="Z1924" s="148"/>
      <c r="AA1924" s="148"/>
      <c r="AB1924" s="148"/>
      <c r="AC1924" s="148"/>
      <c r="AD1924" s="148"/>
      <c r="AE1924" s="148"/>
      <c r="AF1924" s="148"/>
      <c r="AG1924" s="148" t="s">
        <v>436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25">
      <c r="A1925" s="155"/>
      <c r="B1925" s="156"/>
      <c r="C1925" s="192" t="s">
        <v>2023</v>
      </c>
      <c r="D1925" s="159"/>
      <c r="E1925" s="160">
        <v>51.375</v>
      </c>
      <c r="F1925" s="158"/>
      <c r="G1925" s="158"/>
      <c r="H1925" s="158"/>
      <c r="I1925" s="158"/>
      <c r="J1925" s="158"/>
      <c r="K1925" s="158"/>
      <c r="L1925" s="158"/>
      <c r="M1925" s="158"/>
      <c r="N1925" s="157"/>
      <c r="O1925" s="157"/>
      <c r="P1925" s="157"/>
      <c r="Q1925" s="157"/>
      <c r="R1925" s="158"/>
      <c r="S1925" s="158"/>
      <c r="T1925" s="158"/>
      <c r="U1925" s="158"/>
      <c r="V1925" s="158"/>
      <c r="W1925" s="158"/>
      <c r="X1925" s="158"/>
      <c r="Y1925" s="158"/>
      <c r="Z1925" s="148"/>
      <c r="AA1925" s="148"/>
      <c r="AB1925" s="148"/>
      <c r="AC1925" s="148"/>
      <c r="AD1925" s="148"/>
      <c r="AE1925" s="148"/>
      <c r="AF1925" s="148"/>
      <c r="AG1925" s="148" t="s">
        <v>436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25">
      <c r="A1926" s="155"/>
      <c r="B1926" s="156"/>
      <c r="C1926" s="192" t="s">
        <v>2024</v>
      </c>
      <c r="D1926" s="159"/>
      <c r="E1926" s="160">
        <v>18</v>
      </c>
      <c r="F1926" s="158"/>
      <c r="G1926" s="158"/>
      <c r="H1926" s="158"/>
      <c r="I1926" s="158"/>
      <c r="J1926" s="158"/>
      <c r="K1926" s="158"/>
      <c r="L1926" s="158"/>
      <c r="M1926" s="158"/>
      <c r="N1926" s="157"/>
      <c r="O1926" s="157"/>
      <c r="P1926" s="157"/>
      <c r="Q1926" s="157"/>
      <c r="R1926" s="158"/>
      <c r="S1926" s="158"/>
      <c r="T1926" s="158"/>
      <c r="U1926" s="158"/>
      <c r="V1926" s="158"/>
      <c r="W1926" s="158"/>
      <c r="X1926" s="158"/>
      <c r="Y1926" s="158"/>
      <c r="Z1926" s="148"/>
      <c r="AA1926" s="148"/>
      <c r="AB1926" s="148"/>
      <c r="AC1926" s="148"/>
      <c r="AD1926" s="148"/>
      <c r="AE1926" s="148"/>
      <c r="AF1926" s="148"/>
      <c r="AG1926" s="148" t="s">
        <v>436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25">
      <c r="A1927" s="155"/>
      <c r="B1927" s="156"/>
      <c r="C1927" s="192" t="s">
        <v>2025</v>
      </c>
      <c r="D1927" s="159"/>
      <c r="E1927" s="160">
        <v>18</v>
      </c>
      <c r="F1927" s="158"/>
      <c r="G1927" s="158"/>
      <c r="H1927" s="158"/>
      <c r="I1927" s="158"/>
      <c r="J1927" s="158"/>
      <c r="K1927" s="158"/>
      <c r="L1927" s="158"/>
      <c r="M1927" s="158"/>
      <c r="N1927" s="157"/>
      <c r="O1927" s="157"/>
      <c r="P1927" s="157"/>
      <c r="Q1927" s="157"/>
      <c r="R1927" s="158"/>
      <c r="S1927" s="158"/>
      <c r="T1927" s="158"/>
      <c r="U1927" s="158"/>
      <c r="V1927" s="158"/>
      <c r="W1927" s="158"/>
      <c r="X1927" s="158"/>
      <c r="Y1927" s="158"/>
      <c r="Z1927" s="148"/>
      <c r="AA1927" s="148"/>
      <c r="AB1927" s="148"/>
      <c r="AC1927" s="148"/>
      <c r="AD1927" s="148"/>
      <c r="AE1927" s="148"/>
      <c r="AF1927" s="148"/>
      <c r="AG1927" s="148" t="s">
        <v>436</v>
      </c>
      <c r="AH1927" s="148">
        <v>0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3" x14ac:dyDescent="0.25">
      <c r="A1928" s="155"/>
      <c r="B1928" s="156"/>
      <c r="C1928" s="192" t="s">
        <v>2026</v>
      </c>
      <c r="D1928" s="159"/>
      <c r="E1928" s="160">
        <v>32.625</v>
      </c>
      <c r="F1928" s="158"/>
      <c r="G1928" s="158"/>
      <c r="H1928" s="158"/>
      <c r="I1928" s="158"/>
      <c r="J1928" s="158"/>
      <c r="K1928" s="158"/>
      <c r="L1928" s="158"/>
      <c r="M1928" s="158"/>
      <c r="N1928" s="157"/>
      <c r="O1928" s="157"/>
      <c r="P1928" s="157"/>
      <c r="Q1928" s="157"/>
      <c r="R1928" s="158"/>
      <c r="S1928" s="158"/>
      <c r="T1928" s="158"/>
      <c r="U1928" s="158"/>
      <c r="V1928" s="158"/>
      <c r="W1928" s="158"/>
      <c r="X1928" s="158"/>
      <c r="Y1928" s="158"/>
      <c r="Z1928" s="148"/>
      <c r="AA1928" s="148"/>
      <c r="AB1928" s="148"/>
      <c r="AC1928" s="148"/>
      <c r="AD1928" s="148"/>
      <c r="AE1928" s="148"/>
      <c r="AF1928" s="148"/>
      <c r="AG1928" s="148" t="s">
        <v>436</v>
      </c>
      <c r="AH1928" s="148">
        <v>0</v>
      </c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3" x14ac:dyDescent="0.25">
      <c r="A1929" s="155"/>
      <c r="B1929" s="156"/>
      <c r="C1929" s="192" t="s">
        <v>2027</v>
      </c>
      <c r="D1929" s="159"/>
      <c r="E1929" s="160">
        <v>17.625</v>
      </c>
      <c r="F1929" s="158"/>
      <c r="G1929" s="158"/>
      <c r="H1929" s="158"/>
      <c r="I1929" s="158"/>
      <c r="J1929" s="158"/>
      <c r="K1929" s="158"/>
      <c r="L1929" s="158"/>
      <c r="M1929" s="158"/>
      <c r="N1929" s="157"/>
      <c r="O1929" s="157"/>
      <c r="P1929" s="157"/>
      <c r="Q1929" s="157"/>
      <c r="R1929" s="158"/>
      <c r="S1929" s="158"/>
      <c r="T1929" s="158"/>
      <c r="U1929" s="158"/>
      <c r="V1929" s="158"/>
      <c r="W1929" s="158"/>
      <c r="X1929" s="158"/>
      <c r="Y1929" s="158"/>
      <c r="Z1929" s="148"/>
      <c r="AA1929" s="148"/>
      <c r="AB1929" s="148"/>
      <c r="AC1929" s="148"/>
      <c r="AD1929" s="148"/>
      <c r="AE1929" s="148"/>
      <c r="AF1929" s="148"/>
      <c r="AG1929" s="148" t="s">
        <v>436</v>
      </c>
      <c r="AH1929" s="148">
        <v>0</v>
      </c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3" x14ac:dyDescent="0.25">
      <c r="A1930" s="155"/>
      <c r="B1930" s="156"/>
      <c r="C1930" s="192" t="s">
        <v>2028</v>
      </c>
      <c r="D1930" s="159"/>
      <c r="E1930" s="160">
        <v>15.75</v>
      </c>
      <c r="F1930" s="158"/>
      <c r="G1930" s="158"/>
      <c r="H1930" s="158"/>
      <c r="I1930" s="158"/>
      <c r="J1930" s="158"/>
      <c r="K1930" s="158"/>
      <c r="L1930" s="158"/>
      <c r="M1930" s="158"/>
      <c r="N1930" s="157"/>
      <c r="O1930" s="157"/>
      <c r="P1930" s="157"/>
      <c r="Q1930" s="157"/>
      <c r="R1930" s="158"/>
      <c r="S1930" s="158"/>
      <c r="T1930" s="158"/>
      <c r="U1930" s="158"/>
      <c r="V1930" s="158"/>
      <c r="W1930" s="158"/>
      <c r="X1930" s="158"/>
      <c r="Y1930" s="158"/>
      <c r="Z1930" s="148"/>
      <c r="AA1930" s="148"/>
      <c r="AB1930" s="148"/>
      <c r="AC1930" s="148"/>
      <c r="AD1930" s="148"/>
      <c r="AE1930" s="148"/>
      <c r="AF1930" s="148"/>
      <c r="AG1930" s="148" t="s">
        <v>436</v>
      </c>
      <c r="AH1930" s="148">
        <v>0</v>
      </c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outlineLevel="3" x14ac:dyDescent="0.25">
      <c r="A1931" s="155"/>
      <c r="B1931" s="156"/>
      <c r="C1931" s="192" t="s">
        <v>2029</v>
      </c>
      <c r="D1931" s="159"/>
      <c r="E1931" s="160">
        <v>123.75</v>
      </c>
      <c r="F1931" s="158"/>
      <c r="G1931" s="158"/>
      <c r="H1931" s="158"/>
      <c r="I1931" s="158"/>
      <c r="J1931" s="158"/>
      <c r="K1931" s="158"/>
      <c r="L1931" s="158"/>
      <c r="M1931" s="158"/>
      <c r="N1931" s="157"/>
      <c r="O1931" s="157"/>
      <c r="P1931" s="157"/>
      <c r="Q1931" s="157"/>
      <c r="R1931" s="158"/>
      <c r="S1931" s="158"/>
      <c r="T1931" s="158"/>
      <c r="U1931" s="158"/>
      <c r="V1931" s="158"/>
      <c r="W1931" s="158"/>
      <c r="X1931" s="158"/>
      <c r="Y1931" s="158"/>
      <c r="Z1931" s="148"/>
      <c r="AA1931" s="148"/>
      <c r="AB1931" s="148"/>
      <c r="AC1931" s="148"/>
      <c r="AD1931" s="148"/>
      <c r="AE1931" s="148"/>
      <c r="AF1931" s="148"/>
      <c r="AG1931" s="148" t="s">
        <v>436</v>
      </c>
      <c r="AH1931" s="148">
        <v>0</v>
      </c>
      <c r="AI1931" s="148"/>
      <c r="AJ1931" s="148"/>
      <c r="AK1931" s="148"/>
      <c r="AL1931" s="148"/>
      <c r="AM1931" s="148"/>
      <c r="AN1931" s="148"/>
      <c r="AO1931" s="148"/>
      <c r="AP1931" s="148"/>
      <c r="AQ1931" s="148"/>
      <c r="AR1931" s="148"/>
      <c r="AS1931" s="148"/>
      <c r="AT1931" s="148"/>
      <c r="AU1931" s="148"/>
      <c r="AV1931" s="148"/>
      <c r="AW1931" s="148"/>
      <c r="AX1931" s="148"/>
      <c r="AY1931" s="148"/>
      <c r="AZ1931" s="148"/>
      <c r="BA1931" s="148"/>
      <c r="BB1931" s="148"/>
      <c r="BC1931" s="148"/>
      <c r="BD1931" s="148"/>
      <c r="BE1931" s="148"/>
      <c r="BF1931" s="148"/>
      <c r="BG1931" s="148"/>
      <c r="BH1931" s="148"/>
    </row>
    <row r="1932" spans="1:60" outlineLevel="3" x14ac:dyDescent="0.25">
      <c r="A1932" s="155"/>
      <c r="B1932" s="156"/>
      <c r="C1932" s="192" t="s">
        <v>2030</v>
      </c>
      <c r="D1932" s="159"/>
      <c r="E1932" s="160">
        <v>46.875</v>
      </c>
      <c r="F1932" s="158"/>
      <c r="G1932" s="158"/>
      <c r="H1932" s="158"/>
      <c r="I1932" s="158"/>
      <c r="J1932" s="158"/>
      <c r="K1932" s="158"/>
      <c r="L1932" s="158"/>
      <c r="M1932" s="158"/>
      <c r="N1932" s="157"/>
      <c r="O1932" s="157"/>
      <c r="P1932" s="157"/>
      <c r="Q1932" s="157"/>
      <c r="R1932" s="158"/>
      <c r="S1932" s="158"/>
      <c r="T1932" s="158"/>
      <c r="U1932" s="158"/>
      <c r="V1932" s="158"/>
      <c r="W1932" s="158"/>
      <c r="X1932" s="158"/>
      <c r="Y1932" s="158"/>
      <c r="Z1932" s="148"/>
      <c r="AA1932" s="148"/>
      <c r="AB1932" s="148"/>
      <c r="AC1932" s="148"/>
      <c r="AD1932" s="148"/>
      <c r="AE1932" s="148"/>
      <c r="AF1932" s="148"/>
      <c r="AG1932" s="148" t="s">
        <v>436</v>
      </c>
      <c r="AH1932" s="148">
        <v>0</v>
      </c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3" x14ac:dyDescent="0.25">
      <c r="A1933" s="155"/>
      <c r="B1933" s="156"/>
      <c r="C1933" s="192" t="s">
        <v>2031</v>
      </c>
      <c r="D1933" s="159"/>
      <c r="E1933" s="160">
        <v>48.75</v>
      </c>
      <c r="F1933" s="158"/>
      <c r="G1933" s="158"/>
      <c r="H1933" s="158"/>
      <c r="I1933" s="158"/>
      <c r="J1933" s="158"/>
      <c r="K1933" s="158"/>
      <c r="L1933" s="158"/>
      <c r="M1933" s="158"/>
      <c r="N1933" s="157"/>
      <c r="O1933" s="157"/>
      <c r="P1933" s="157"/>
      <c r="Q1933" s="157"/>
      <c r="R1933" s="158"/>
      <c r="S1933" s="158"/>
      <c r="T1933" s="158"/>
      <c r="U1933" s="158"/>
      <c r="V1933" s="158"/>
      <c r="W1933" s="158"/>
      <c r="X1933" s="158"/>
      <c r="Y1933" s="158"/>
      <c r="Z1933" s="148"/>
      <c r="AA1933" s="148"/>
      <c r="AB1933" s="148"/>
      <c r="AC1933" s="148"/>
      <c r="AD1933" s="148"/>
      <c r="AE1933" s="148"/>
      <c r="AF1933" s="148"/>
      <c r="AG1933" s="148" t="s">
        <v>436</v>
      </c>
      <c r="AH1933" s="148">
        <v>0</v>
      </c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3" x14ac:dyDescent="0.25">
      <c r="A1934" s="155"/>
      <c r="B1934" s="156"/>
      <c r="C1934" s="192" t="s">
        <v>2032</v>
      </c>
      <c r="D1934" s="159"/>
      <c r="E1934" s="160">
        <v>47.25</v>
      </c>
      <c r="F1934" s="158"/>
      <c r="G1934" s="158"/>
      <c r="H1934" s="158"/>
      <c r="I1934" s="158"/>
      <c r="J1934" s="158"/>
      <c r="K1934" s="158"/>
      <c r="L1934" s="158"/>
      <c r="M1934" s="158"/>
      <c r="N1934" s="157"/>
      <c r="O1934" s="157"/>
      <c r="P1934" s="157"/>
      <c r="Q1934" s="157"/>
      <c r="R1934" s="158"/>
      <c r="S1934" s="158"/>
      <c r="T1934" s="158"/>
      <c r="U1934" s="158"/>
      <c r="V1934" s="158"/>
      <c r="W1934" s="158"/>
      <c r="X1934" s="158"/>
      <c r="Y1934" s="158"/>
      <c r="Z1934" s="148"/>
      <c r="AA1934" s="148"/>
      <c r="AB1934" s="148"/>
      <c r="AC1934" s="148"/>
      <c r="AD1934" s="148"/>
      <c r="AE1934" s="148"/>
      <c r="AF1934" s="148"/>
      <c r="AG1934" s="148" t="s">
        <v>436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3" x14ac:dyDescent="0.25">
      <c r="A1935" s="155"/>
      <c r="B1935" s="156"/>
      <c r="C1935" s="192" t="s">
        <v>2033</v>
      </c>
      <c r="D1935" s="159"/>
      <c r="E1935" s="160">
        <v>155.625</v>
      </c>
      <c r="F1935" s="158"/>
      <c r="G1935" s="158"/>
      <c r="H1935" s="158"/>
      <c r="I1935" s="158"/>
      <c r="J1935" s="158"/>
      <c r="K1935" s="158"/>
      <c r="L1935" s="158"/>
      <c r="M1935" s="158"/>
      <c r="N1935" s="157"/>
      <c r="O1935" s="157"/>
      <c r="P1935" s="157"/>
      <c r="Q1935" s="157"/>
      <c r="R1935" s="158"/>
      <c r="S1935" s="158"/>
      <c r="T1935" s="158"/>
      <c r="U1935" s="158"/>
      <c r="V1935" s="158"/>
      <c r="W1935" s="158"/>
      <c r="X1935" s="158"/>
      <c r="Y1935" s="158"/>
      <c r="Z1935" s="148"/>
      <c r="AA1935" s="148"/>
      <c r="AB1935" s="148"/>
      <c r="AC1935" s="148"/>
      <c r="AD1935" s="148"/>
      <c r="AE1935" s="148"/>
      <c r="AF1935" s="148"/>
      <c r="AG1935" s="148" t="s">
        <v>436</v>
      </c>
      <c r="AH1935" s="148">
        <v>0</v>
      </c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3" x14ac:dyDescent="0.25">
      <c r="A1936" s="155"/>
      <c r="B1936" s="156"/>
      <c r="C1936" s="192" t="s">
        <v>2034</v>
      </c>
      <c r="D1936" s="159"/>
      <c r="E1936" s="160">
        <v>25.6875</v>
      </c>
      <c r="F1936" s="158"/>
      <c r="G1936" s="158"/>
      <c r="H1936" s="158"/>
      <c r="I1936" s="158"/>
      <c r="J1936" s="158"/>
      <c r="K1936" s="158"/>
      <c r="L1936" s="158"/>
      <c r="M1936" s="158"/>
      <c r="N1936" s="157"/>
      <c r="O1936" s="157"/>
      <c r="P1936" s="157"/>
      <c r="Q1936" s="157"/>
      <c r="R1936" s="158"/>
      <c r="S1936" s="158"/>
      <c r="T1936" s="158"/>
      <c r="U1936" s="158"/>
      <c r="V1936" s="158"/>
      <c r="W1936" s="158"/>
      <c r="X1936" s="158"/>
      <c r="Y1936" s="158"/>
      <c r="Z1936" s="148"/>
      <c r="AA1936" s="148"/>
      <c r="AB1936" s="148"/>
      <c r="AC1936" s="148"/>
      <c r="AD1936" s="148"/>
      <c r="AE1936" s="148"/>
      <c r="AF1936" s="148"/>
      <c r="AG1936" s="148" t="s">
        <v>436</v>
      </c>
      <c r="AH1936" s="148">
        <v>0</v>
      </c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3" x14ac:dyDescent="0.25">
      <c r="A1937" s="155"/>
      <c r="B1937" s="156"/>
      <c r="C1937" s="192" t="s">
        <v>2035</v>
      </c>
      <c r="D1937" s="159"/>
      <c r="E1937" s="160">
        <v>175.25624999999999</v>
      </c>
      <c r="F1937" s="158"/>
      <c r="G1937" s="158"/>
      <c r="H1937" s="158"/>
      <c r="I1937" s="158"/>
      <c r="J1937" s="158"/>
      <c r="K1937" s="158"/>
      <c r="L1937" s="158"/>
      <c r="M1937" s="158"/>
      <c r="N1937" s="157"/>
      <c r="O1937" s="157"/>
      <c r="P1937" s="157"/>
      <c r="Q1937" s="157"/>
      <c r="R1937" s="158"/>
      <c r="S1937" s="158"/>
      <c r="T1937" s="158"/>
      <c r="U1937" s="158"/>
      <c r="V1937" s="158"/>
      <c r="W1937" s="158"/>
      <c r="X1937" s="158"/>
      <c r="Y1937" s="158"/>
      <c r="Z1937" s="148"/>
      <c r="AA1937" s="148"/>
      <c r="AB1937" s="148"/>
      <c r="AC1937" s="148"/>
      <c r="AD1937" s="148"/>
      <c r="AE1937" s="148"/>
      <c r="AF1937" s="148"/>
      <c r="AG1937" s="148" t="s">
        <v>436</v>
      </c>
      <c r="AH1937" s="148">
        <v>0</v>
      </c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3" x14ac:dyDescent="0.25">
      <c r="A1938" s="155"/>
      <c r="B1938" s="156"/>
      <c r="C1938" s="192" t="s">
        <v>2036</v>
      </c>
      <c r="D1938" s="159"/>
      <c r="E1938" s="160">
        <v>26.25</v>
      </c>
      <c r="F1938" s="158"/>
      <c r="G1938" s="158"/>
      <c r="H1938" s="158"/>
      <c r="I1938" s="158"/>
      <c r="J1938" s="158"/>
      <c r="K1938" s="158"/>
      <c r="L1938" s="158"/>
      <c r="M1938" s="158"/>
      <c r="N1938" s="157"/>
      <c r="O1938" s="157"/>
      <c r="P1938" s="157"/>
      <c r="Q1938" s="157"/>
      <c r="R1938" s="158"/>
      <c r="S1938" s="158"/>
      <c r="T1938" s="158"/>
      <c r="U1938" s="158"/>
      <c r="V1938" s="158"/>
      <c r="W1938" s="158"/>
      <c r="X1938" s="158"/>
      <c r="Y1938" s="158"/>
      <c r="Z1938" s="148"/>
      <c r="AA1938" s="148"/>
      <c r="AB1938" s="148"/>
      <c r="AC1938" s="148"/>
      <c r="AD1938" s="148"/>
      <c r="AE1938" s="148"/>
      <c r="AF1938" s="148"/>
      <c r="AG1938" s="148" t="s">
        <v>436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25">
      <c r="A1939" s="155"/>
      <c r="B1939" s="156"/>
      <c r="C1939" s="192" t="s">
        <v>2037</v>
      </c>
      <c r="D1939" s="159"/>
      <c r="E1939" s="160">
        <v>19.331250000000001</v>
      </c>
      <c r="F1939" s="158"/>
      <c r="G1939" s="158"/>
      <c r="H1939" s="158"/>
      <c r="I1939" s="158"/>
      <c r="J1939" s="158"/>
      <c r="K1939" s="158"/>
      <c r="L1939" s="158"/>
      <c r="M1939" s="158"/>
      <c r="N1939" s="157"/>
      <c r="O1939" s="157"/>
      <c r="P1939" s="157"/>
      <c r="Q1939" s="157"/>
      <c r="R1939" s="158"/>
      <c r="S1939" s="158"/>
      <c r="T1939" s="158"/>
      <c r="U1939" s="158"/>
      <c r="V1939" s="158"/>
      <c r="W1939" s="158"/>
      <c r="X1939" s="158"/>
      <c r="Y1939" s="158"/>
      <c r="Z1939" s="148"/>
      <c r="AA1939" s="148"/>
      <c r="AB1939" s="148"/>
      <c r="AC1939" s="148"/>
      <c r="AD1939" s="148"/>
      <c r="AE1939" s="148"/>
      <c r="AF1939" s="148"/>
      <c r="AG1939" s="148" t="s">
        <v>436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25">
      <c r="A1940" s="155"/>
      <c r="B1940" s="156"/>
      <c r="C1940" s="192" t="s">
        <v>2038</v>
      </c>
      <c r="D1940" s="159"/>
      <c r="E1940" s="160">
        <v>61.5</v>
      </c>
      <c r="F1940" s="158"/>
      <c r="G1940" s="158"/>
      <c r="H1940" s="158"/>
      <c r="I1940" s="158"/>
      <c r="J1940" s="158"/>
      <c r="K1940" s="158"/>
      <c r="L1940" s="158"/>
      <c r="M1940" s="158"/>
      <c r="N1940" s="157"/>
      <c r="O1940" s="157"/>
      <c r="P1940" s="157"/>
      <c r="Q1940" s="157"/>
      <c r="R1940" s="158"/>
      <c r="S1940" s="158"/>
      <c r="T1940" s="158"/>
      <c r="U1940" s="158"/>
      <c r="V1940" s="158"/>
      <c r="W1940" s="158"/>
      <c r="X1940" s="158"/>
      <c r="Y1940" s="158"/>
      <c r="Z1940" s="148"/>
      <c r="AA1940" s="148"/>
      <c r="AB1940" s="148"/>
      <c r="AC1940" s="148"/>
      <c r="AD1940" s="148"/>
      <c r="AE1940" s="148"/>
      <c r="AF1940" s="148"/>
      <c r="AG1940" s="148" t="s">
        <v>436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25">
      <c r="A1941" s="155"/>
      <c r="B1941" s="156"/>
      <c r="C1941" s="192" t="s">
        <v>2039</v>
      </c>
      <c r="D1941" s="159"/>
      <c r="E1941" s="160">
        <v>41.8125</v>
      </c>
      <c r="F1941" s="158"/>
      <c r="G1941" s="158"/>
      <c r="H1941" s="158"/>
      <c r="I1941" s="158"/>
      <c r="J1941" s="158"/>
      <c r="K1941" s="158"/>
      <c r="L1941" s="158"/>
      <c r="M1941" s="158"/>
      <c r="N1941" s="157"/>
      <c r="O1941" s="157"/>
      <c r="P1941" s="157"/>
      <c r="Q1941" s="157"/>
      <c r="R1941" s="158"/>
      <c r="S1941" s="158"/>
      <c r="T1941" s="158"/>
      <c r="U1941" s="158"/>
      <c r="V1941" s="158"/>
      <c r="W1941" s="158"/>
      <c r="X1941" s="158"/>
      <c r="Y1941" s="158"/>
      <c r="Z1941" s="148"/>
      <c r="AA1941" s="148"/>
      <c r="AB1941" s="148"/>
      <c r="AC1941" s="148"/>
      <c r="AD1941" s="148"/>
      <c r="AE1941" s="148"/>
      <c r="AF1941" s="148"/>
      <c r="AG1941" s="148" t="s">
        <v>436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25">
      <c r="A1942" s="155"/>
      <c r="B1942" s="156"/>
      <c r="C1942" s="192" t="s">
        <v>2040</v>
      </c>
      <c r="D1942" s="159"/>
      <c r="E1942" s="160">
        <v>97.5</v>
      </c>
      <c r="F1942" s="158"/>
      <c r="G1942" s="158"/>
      <c r="H1942" s="158"/>
      <c r="I1942" s="158"/>
      <c r="J1942" s="158"/>
      <c r="K1942" s="158"/>
      <c r="L1942" s="158"/>
      <c r="M1942" s="158"/>
      <c r="N1942" s="157"/>
      <c r="O1942" s="157"/>
      <c r="P1942" s="157"/>
      <c r="Q1942" s="157"/>
      <c r="R1942" s="158"/>
      <c r="S1942" s="158"/>
      <c r="T1942" s="158"/>
      <c r="U1942" s="158"/>
      <c r="V1942" s="158"/>
      <c r="W1942" s="158"/>
      <c r="X1942" s="158"/>
      <c r="Y1942" s="158"/>
      <c r="Z1942" s="148"/>
      <c r="AA1942" s="148"/>
      <c r="AB1942" s="148"/>
      <c r="AC1942" s="148"/>
      <c r="AD1942" s="148"/>
      <c r="AE1942" s="148"/>
      <c r="AF1942" s="148"/>
      <c r="AG1942" s="148" t="s">
        <v>436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25">
      <c r="A1943" s="155"/>
      <c r="B1943" s="156"/>
      <c r="C1943" s="192" t="s">
        <v>2041</v>
      </c>
      <c r="D1943" s="159"/>
      <c r="E1943" s="160">
        <v>109.6875</v>
      </c>
      <c r="F1943" s="158"/>
      <c r="G1943" s="158"/>
      <c r="H1943" s="158"/>
      <c r="I1943" s="158"/>
      <c r="J1943" s="158"/>
      <c r="K1943" s="158"/>
      <c r="L1943" s="158"/>
      <c r="M1943" s="158"/>
      <c r="N1943" s="157"/>
      <c r="O1943" s="157"/>
      <c r="P1943" s="157"/>
      <c r="Q1943" s="157"/>
      <c r="R1943" s="158"/>
      <c r="S1943" s="158"/>
      <c r="T1943" s="158"/>
      <c r="U1943" s="158"/>
      <c r="V1943" s="158"/>
      <c r="W1943" s="158"/>
      <c r="X1943" s="158"/>
      <c r="Y1943" s="158"/>
      <c r="Z1943" s="148"/>
      <c r="AA1943" s="148"/>
      <c r="AB1943" s="148"/>
      <c r="AC1943" s="148"/>
      <c r="AD1943" s="148"/>
      <c r="AE1943" s="148"/>
      <c r="AF1943" s="148"/>
      <c r="AG1943" s="148" t="s">
        <v>436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25">
      <c r="A1944" s="155"/>
      <c r="B1944" s="156"/>
      <c r="C1944" s="192" t="s">
        <v>2042</v>
      </c>
      <c r="D1944" s="159"/>
      <c r="E1944" s="160">
        <v>145.3125</v>
      </c>
      <c r="F1944" s="158"/>
      <c r="G1944" s="158"/>
      <c r="H1944" s="158"/>
      <c r="I1944" s="158"/>
      <c r="J1944" s="158"/>
      <c r="K1944" s="158"/>
      <c r="L1944" s="158"/>
      <c r="M1944" s="158"/>
      <c r="N1944" s="157"/>
      <c r="O1944" s="157"/>
      <c r="P1944" s="157"/>
      <c r="Q1944" s="157"/>
      <c r="R1944" s="158"/>
      <c r="S1944" s="158"/>
      <c r="T1944" s="158"/>
      <c r="U1944" s="158"/>
      <c r="V1944" s="158"/>
      <c r="W1944" s="158"/>
      <c r="X1944" s="158"/>
      <c r="Y1944" s="158"/>
      <c r="Z1944" s="148"/>
      <c r="AA1944" s="148"/>
      <c r="AB1944" s="148"/>
      <c r="AC1944" s="148"/>
      <c r="AD1944" s="148"/>
      <c r="AE1944" s="148"/>
      <c r="AF1944" s="148"/>
      <c r="AG1944" s="148" t="s">
        <v>436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25">
      <c r="A1945" s="155"/>
      <c r="B1945" s="156"/>
      <c r="C1945" s="192" t="s">
        <v>2043</v>
      </c>
      <c r="D1945" s="159"/>
      <c r="E1945" s="160">
        <v>77.8125</v>
      </c>
      <c r="F1945" s="158"/>
      <c r="G1945" s="158"/>
      <c r="H1945" s="158"/>
      <c r="I1945" s="158"/>
      <c r="J1945" s="158"/>
      <c r="K1945" s="158"/>
      <c r="L1945" s="158"/>
      <c r="M1945" s="158"/>
      <c r="N1945" s="157"/>
      <c r="O1945" s="157"/>
      <c r="P1945" s="157"/>
      <c r="Q1945" s="157"/>
      <c r="R1945" s="158"/>
      <c r="S1945" s="158"/>
      <c r="T1945" s="158"/>
      <c r="U1945" s="158"/>
      <c r="V1945" s="158"/>
      <c r="W1945" s="158"/>
      <c r="X1945" s="158"/>
      <c r="Y1945" s="158"/>
      <c r="Z1945" s="148"/>
      <c r="AA1945" s="148"/>
      <c r="AB1945" s="148"/>
      <c r="AC1945" s="148"/>
      <c r="AD1945" s="148"/>
      <c r="AE1945" s="148"/>
      <c r="AF1945" s="148"/>
      <c r="AG1945" s="148" t="s">
        <v>436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25">
      <c r="A1946" s="155"/>
      <c r="B1946" s="156"/>
      <c r="C1946" s="192" t="s">
        <v>2044</v>
      </c>
      <c r="D1946" s="159"/>
      <c r="E1946" s="160">
        <v>77.8125</v>
      </c>
      <c r="F1946" s="158"/>
      <c r="G1946" s="158"/>
      <c r="H1946" s="158"/>
      <c r="I1946" s="158"/>
      <c r="J1946" s="158"/>
      <c r="K1946" s="158"/>
      <c r="L1946" s="158"/>
      <c r="M1946" s="158"/>
      <c r="N1946" s="157"/>
      <c r="O1946" s="157"/>
      <c r="P1946" s="157"/>
      <c r="Q1946" s="157"/>
      <c r="R1946" s="158"/>
      <c r="S1946" s="158"/>
      <c r="T1946" s="158"/>
      <c r="U1946" s="158"/>
      <c r="V1946" s="158"/>
      <c r="W1946" s="158"/>
      <c r="X1946" s="158"/>
      <c r="Y1946" s="158"/>
      <c r="Z1946" s="148"/>
      <c r="AA1946" s="148"/>
      <c r="AB1946" s="148"/>
      <c r="AC1946" s="148"/>
      <c r="AD1946" s="148"/>
      <c r="AE1946" s="148"/>
      <c r="AF1946" s="148"/>
      <c r="AG1946" s="148" t="s">
        <v>436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25">
      <c r="A1947" s="155"/>
      <c r="B1947" s="156"/>
      <c r="C1947" s="192" t="s">
        <v>2045</v>
      </c>
      <c r="D1947" s="159"/>
      <c r="E1947" s="160">
        <v>66</v>
      </c>
      <c r="F1947" s="158"/>
      <c r="G1947" s="158"/>
      <c r="H1947" s="158"/>
      <c r="I1947" s="158"/>
      <c r="J1947" s="158"/>
      <c r="K1947" s="158"/>
      <c r="L1947" s="158"/>
      <c r="M1947" s="158"/>
      <c r="N1947" s="157"/>
      <c r="O1947" s="157"/>
      <c r="P1947" s="157"/>
      <c r="Q1947" s="157"/>
      <c r="R1947" s="158"/>
      <c r="S1947" s="158"/>
      <c r="T1947" s="158"/>
      <c r="U1947" s="158"/>
      <c r="V1947" s="158"/>
      <c r="W1947" s="158"/>
      <c r="X1947" s="158"/>
      <c r="Y1947" s="158"/>
      <c r="Z1947" s="148"/>
      <c r="AA1947" s="148"/>
      <c r="AB1947" s="148"/>
      <c r="AC1947" s="148"/>
      <c r="AD1947" s="148"/>
      <c r="AE1947" s="148"/>
      <c r="AF1947" s="148"/>
      <c r="AG1947" s="148" t="s">
        <v>436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25">
      <c r="A1948" s="155"/>
      <c r="B1948" s="156"/>
      <c r="C1948" s="192" t="s">
        <v>2046</v>
      </c>
      <c r="D1948" s="159"/>
      <c r="E1948" s="160">
        <v>56.25</v>
      </c>
      <c r="F1948" s="158"/>
      <c r="G1948" s="158"/>
      <c r="H1948" s="158"/>
      <c r="I1948" s="158"/>
      <c r="J1948" s="158"/>
      <c r="K1948" s="158"/>
      <c r="L1948" s="158"/>
      <c r="M1948" s="158"/>
      <c r="N1948" s="157"/>
      <c r="O1948" s="157"/>
      <c r="P1948" s="157"/>
      <c r="Q1948" s="157"/>
      <c r="R1948" s="158"/>
      <c r="S1948" s="158"/>
      <c r="T1948" s="158"/>
      <c r="U1948" s="158"/>
      <c r="V1948" s="158"/>
      <c r="W1948" s="158"/>
      <c r="X1948" s="158"/>
      <c r="Y1948" s="158"/>
      <c r="Z1948" s="148"/>
      <c r="AA1948" s="148"/>
      <c r="AB1948" s="148"/>
      <c r="AC1948" s="148"/>
      <c r="AD1948" s="148"/>
      <c r="AE1948" s="148"/>
      <c r="AF1948" s="148"/>
      <c r="AG1948" s="148" t="s">
        <v>436</v>
      </c>
      <c r="AH1948" s="148">
        <v>0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3" x14ac:dyDescent="0.25">
      <c r="A1949" s="155"/>
      <c r="B1949" s="156"/>
      <c r="C1949" s="192" t="s">
        <v>2047</v>
      </c>
      <c r="D1949" s="159"/>
      <c r="E1949" s="160">
        <v>32.4375</v>
      </c>
      <c r="F1949" s="158"/>
      <c r="G1949" s="158"/>
      <c r="H1949" s="158"/>
      <c r="I1949" s="158"/>
      <c r="J1949" s="158"/>
      <c r="K1949" s="158"/>
      <c r="L1949" s="158"/>
      <c r="M1949" s="158"/>
      <c r="N1949" s="157"/>
      <c r="O1949" s="157"/>
      <c r="P1949" s="157"/>
      <c r="Q1949" s="157"/>
      <c r="R1949" s="158"/>
      <c r="S1949" s="158"/>
      <c r="T1949" s="158"/>
      <c r="U1949" s="158"/>
      <c r="V1949" s="158"/>
      <c r="W1949" s="158"/>
      <c r="X1949" s="158"/>
      <c r="Y1949" s="158"/>
      <c r="Z1949" s="148"/>
      <c r="AA1949" s="148"/>
      <c r="AB1949" s="148"/>
      <c r="AC1949" s="148"/>
      <c r="AD1949" s="148"/>
      <c r="AE1949" s="148"/>
      <c r="AF1949" s="148"/>
      <c r="AG1949" s="148" t="s">
        <v>436</v>
      </c>
      <c r="AH1949" s="148">
        <v>0</v>
      </c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3" x14ac:dyDescent="0.25">
      <c r="A1950" s="155"/>
      <c r="B1950" s="156"/>
      <c r="C1950" s="192" t="s">
        <v>2048</v>
      </c>
      <c r="D1950" s="159"/>
      <c r="E1950" s="160">
        <v>32.4375</v>
      </c>
      <c r="F1950" s="158"/>
      <c r="G1950" s="158"/>
      <c r="H1950" s="158"/>
      <c r="I1950" s="158"/>
      <c r="J1950" s="158"/>
      <c r="K1950" s="158"/>
      <c r="L1950" s="158"/>
      <c r="M1950" s="158"/>
      <c r="N1950" s="157"/>
      <c r="O1950" s="157"/>
      <c r="P1950" s="157"/>
      <c r="Q1950" s="157"/>
      <c r="R1950" s="158"/>
      <c r="S1950" s="158"/>
      <c r="T1950" s="158"/>
      <c r="U1950" s="158"/>
      <c r="V1950" s="158"/>
      <c r="W1950" s="158"/>
      <c r="X1950" s="158"/>
      <c r="Y1950" s="158"/>
      <c r="Z1950" s="148"/>
      <c r="AA1950" s="148"/>
      <c r="AB1950" s="148"/>
      <c r="AC1950" s="148"/>
      <c r="AD1950" s="148"/>
      <c r="AE1950" s="148"/>
      <c r="AF1950" s="148"/>
      <c r="AG1950" s="148" t="s">
        <v>436</v>
      </c>
      <c r="AH1950" s="148">
        <v>0</v>
      </c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3" x14ac:dyDescent="0.25">
      <c r="A1951" s="155"/>
      <c r="B1951" s="156"/>
      <c r="C1951" s="192" t="s">
        <v>2049</v>
      </c>
      <c r="D1951" s="159"/>
      <c r="E1951" s="160">
        <v>34.875</v>
      </c>
      <c r="F1951" s="158"/>
      <c r="G1951" s="158"/>
      <c r="H1951" s="158"/>
      <c r="I1951" s="158"/>
      <c r="J1951" s="158"/>
      <c r="K1951" s="158"/>
      <c r="L1951" s="158"/>
      <c r="M1951" s="158"/>
      <c r="N1951" s="157"/>
      <c r="O1951" s="157"/>
      <c r="P1951" s="157"/>
      <c r="Q1951" s="157"/>
      <c r="R1951" s="158"/>
      <c r="S1951" s="158"/>
      <c r="T1951" s="158"/>
      <c r="U1951" s="158"/>
      <c r="V1951" s="158"/>
      <c r="W1951" s="158"/>
      <c r="X1951" s="158"/>
      <c r="Y1951" s="158"/>
      <c r="Z1951" s="148"/>
      <c r="AA1951" s="148"/>
      <c r="AB1951" s="148"/>
      <c r="AC1951" s="148"/>
      <c r="AD1951" s="148"/>
      <c r="AE1951" s="148"/>
      <c r="AF1951" s="148"/>
      <c r="AG1951" s="148" t="s">
        <v>436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25">
      <c r="A1952" s="155"/>
      <c r="B1952" s="156"/>
      <c r="C1952" s="192" t="s">
        <v>2050</v>
      </c>
      <c r="D1952" s="159"/>
      <c r="E1952" s="160">
        <v>115.125</v>
      </c>
      <c r="F1952" s="158"/>
      <c r="G1952" s="158"/>
      <c r="H1952" s="158"/>
      <c r="I1952" s="158"/>
      <c r="J1952" s="158"/>
      <c r="K1952" s="158"/>
      <c r="L1952" s="158"/>
      <c r="M1952" s="158"/>
      <c r="N1952" s="157"/>
      <c r="O1952" s="157"/>
      <c r="P1952" s="157"/>
      <c r="Q1952" s="157"/>
      <c r="R1952" s="158"/>
      <c r="S1952" s="158"/>
      <c r="T1952" s="158"/>
      <c r="U1952" s="158"/>
      <c r="V1952" s="158"/>
      <c r="W1952" s="158"/>
      <c r="X1952" s="158"/>
      <c r="Y1952" s="158"/>
      <c r="Z1952" s="148"/>
      <c r="AA1952" s="148"/>
      <c r="AB1952" s="148"/>
      <c r="AC1952" s="148"/>
      <c r="AD1952" s="148"/>
      <c r="AE1952" s="148"/>
      <c r="AF1952" s="148"/>
      <c r="AG1952" s="148" t="s">
        <v>436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25">
      <c r="A1953" s="155"/>
      <c r="B1953" s="156"/>
      <c r="C1953" s="192" t="s">
        <v>2051</v>
      </c>
      <c r="D1953" s="159"/>
      <c r="E1953" s="160">
        <v>53.25</v>
      </c>
      <c r="F1953" s="158"/>
      <c r="G1953" s="158"/>
      <c r="H1953" s="158"/>
      <c r="I1953" s="158"/>
      <c r="J1953" s="158"/>
      <c r="K1953" s="158"/>
      <c r="L1953" s="158"/>
      <c r="M1953" s="158"/>
      <c r="N1953" s="157"/>
      <c r="O1953" s="157"/>
      <c r="P1953" s="157"/>
      <c r="Q1953" s="157"/>
      <c r="R1953" s="158"/>
      <c r="S1953" s="158"/>
      <c r="T1953" s="158"/>
      <c r="U1953" s="158"/>
      <c r="V1953" s="158"/>
      <c r="W1953" s="158"/>
      <c r="X1953" s="158"/>
      <c r="Y1953" s="158"/>
      <c r="Z1953" s="148"/>
      <c r="AA1953" s="148"/>
      <c r="AB1953" s="148"/>
      <c r="AC1953" s="148"/>
      <c r="AD1953" s="148"/>
      <c r="AE1953" s="148"/>
      <c r="AF1953" s="148"/>
      <c r="AG1953" s="148" t="s">
        <v>436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25">
      <c r="A1954" s="155"/>
      <c r="B1954" s="156"/>
      <c r="C1954" s="192" t="s">
        <v>2052</v>
      </c>
      <c r="D1954" s="159"/>
      <c r="E1954" s="160">
        <v>71.8125</v>
      </c>
      <c r="F1954" s="158"/>
      <c r="G1954" s="158"/>
      <c r="H1954" s="158"/>
      <c r="I1954" s="158"/>
      <c r="J1954" s="158"/>
      <c r="K1954" s="158"/>
      <c r="L1954" s="158"/>
      <c r="M1954" s="158"/>
      <c r="N1954" s="157"/>
      <c r="O1954" s="157"/>
      <c r="P1954" s="157"/>
      <c r="Q1954" s="157"/>
      <c r="R1954" s="158"/>
      <c r="S1954" s="158"/>
      <c r="T1954" s="158"/>
      <c r="U1954" s="158"/>
      <c r="V1954" s="158"/>
      <c r="W1954" s="158"/>
      <c r="X1954" s="158"/>
      <c r="Y1954" s="158"/>
      <c r="Z1954" s="148"/>
      <c r="AA1954" s="148"/>
      <c r="AB1954" s="148"/>
      <c r="AC1954" s="148"/>
      <c r="AD1954" s="148"/>
      <c r="AE1954" s="148"/>
      <c r="AF1954" s="148"/>
      <c r="AG1954" s="148" t="s">
        <v>436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25">
      <c r="A1955" s="155"/>
      <c r="B1955" s="156"/>
      <c r="C1955" s="192" t="s">
        <v>2053</v>
      </c>
      <c r="D1955" s="159"/>
      <c r="E1955" s="160">
        <v>28.65</v>
      </c>
      <c r="F1955" s="158"/>
      <c r="G1955" s="158"/>
      <c r="H1955" s="158"/>
      <c r="I1955" s="158"/>
      <c r="J1955" s="158"/>
      <c r="K1955" s="158"/>
      <c r="L1955" s="158"/>
      <c r="M1955" s="158"/>
      <c r="N1955" s="157"/>
      <c r="O1955" s="157"/>
      <c r="P1955" s="157"/>
      <c r="Q1955" s="157"/>
      <c r="R1955" s="158"/>
      <c r="S1955" s="158"/>
      <c r="T1955" s="158"/>
      <c r="U1955" s="158"/>
      <c r="V1955" s="158"/>
      <c r="W1955" s="158"/>
      <c r="X1955" s="158"/>
      <c r="Y1955" s="158"/>
      <c r="Z1955" s="148"/>
      <c r="AA1955" s="148"/>
      <c r="AB1955" s="148"/>
      <c r="AC1955" s="148"/>
      <c r="AD1955" s="148"/>
      <c r="AE1955" s="148"/>
      <c r="AF1955" s="148"/>
      <c r="AG1955" s="148" t="s">
        <v>436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25">
      <c r="A1956" s="155"/>
      <c r="B1956" s="156"/>
      <c r="C1956" s="192" t="s">
        <v>2054</v>
      </c>
      <c r="D1956" s="159"/>
      <c r="E1956" s="160">
        <v>60.45</v>
      </c>
      <c r="F1956" s="158"/>
      <c r="G1956" s="158"/>
      <c r="H1956" s="158"/>
      <c r="I1956" s="158"/>
      <c r="J1956" s="158"/>
      <c r="K1956" s="158"/>
      <c r="L1956" s="158"/>
      <c r="M1956" s="158"/>
      <c r="N1956" s="157"/>
      <c r="O1956" s="157"/>
      <c r="P1956" s="157"/>
      <c r="Q1956" s="157"/>
      <c r="R1956" s="158"/>
      <c r="S1956" s="158"/>
      <c r="T1956" s="158"/>
      <c r="U1956" s="158"/>
      <c r="V1956" s="158"/>
      <c r="W1956" s="158"/>
      <c r="X1956" s="158"/>
      <c r="Y1956" s="158"/>
      <c r="Z1956" s="148"/>
      <c r="AA1956" s="148"/>
      <c r="AB1956" s="148"/>
      <c r="AC1956" s="148"/>
      <c r="AD1956" s="148"/>
      <c r="AE1956" s="148"/>
      <c r="AF1956" s="148"/>
      <c r="AG1956" s="148" t="s">
        <v>436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25">
      <c r="A1957" s="155"/>
      <c r="B1957" s="156"/>
      <c r="C1957" s="192" t="s">
        <v>2055</v>
      </c>
      <c r="D1957" s="159"/>
      <c r="E1957" s="160">
        <v>45.375</v>
      </c>
      <c r="F1957" s="158"/>
      <c r="G1957" s="158"/>
      <c r="H1957" s="158"/>
      <c r="I1957" s="158"/>
      <c r="J1957" s="158"/>
      <c r="K1957" s="158"/>
      <c r="L1957" s="158"/>
      <c r="M1957" s="158"/>
      <c r="N1957" s="157"/>
      <c r="O1957" s="157"/>
      <c r="P1957" s="157"/>
      <c r="Q1957" s="157"/>
      <c r="R1957" s="158"/>
      <c r="S1957" s="158"/>
      <c r="T1957" s="158"/>
      <c r="U1957" s="158"/>
      <c r="V1957" s="158"/>
      <c r="W1957" s="158"/>
      <c r="X1957" s="158"/>
      <c r="Y1957" s="158"/>
      <c r="Z1957" s="148"/>
      <c r="AA1957" s="148"/>
      <c r="AB1957" s="148"/>
      <c r="AC1957" s="148"/>
      <c r="AD1957" s="148"/>
      <c r="AE1957" s="148"/>
      <c r="AF1957" s="148"/>
      <c r="AG1957" s="148" t="s">
        <v>436</v>
      </c>
      <c r="AH1957" s="148">
        <v>0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25">
      <c r="A1958" s="155"/>
      <c r="B1958" s="156"/>
      <c r="C1958" s="192" t="s">
        <v>2056</v>
      </c>
      <c r="D1958" s="159"/>
      <c r="E1958" s="160">
        <v>40.875</v>
      </c>
      <c r="F1958" s="158"/>
      <c r="G1958" s="158"/>
      <c r="H1958" s="158"/>
      <c r="I1958" s="158"/>
      <c r="J1958" s="158"/>
      <c r="K1958" s="158"/>
      <c r="L1958" s="158"/>
      <c r="M1958" s="158"/>
      <c r="N1958" s="157"/>
      <c r="O1958" s="157"/>
      <c r="P1958" s="157"/>
      <c r="Q1958" s="157"/>
      <c r="R1958" s="158"/>
      <c r="S1958" s="158"/>
      <c r="T1958" s="158"/>
      <c r="U1958" s="158"/>
      <c r="V1958" s="158"/>
      <c r="W1958" s="158"/>
      <c r="X1958" s="158"/>
      <c r="Y1958" s="158"/>
      <c r="Z1958" s="148"/>
      <c r="AA1958" s="148"/>
      <c r="AB1958" s="148"/>
      <c r="AC1958" s="148"/>
      <c r="AD1958" s="148"/>
      <c r="AE1958" s="148"/>
      <c r="AF1958" s="148"/>
      <c r="AG1958" s="148" t="s">
        <v>436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25">
      <c r="A1959" s="155"/>
      <c r="B1959" s="156"/>
      <c r="C1959" s="192" t="s">
        <v>2057</v>
      </c>
      <c r="D1959" s="159"/>
      <c r="E1959" s="160">
        <v>89.625</v>
      </c>
      <c r="F1959" s="158"/>
      <c r="G1959" s="158"/>
      <c r="H1959" s="158"/>
      <c r="I1959" s="158"/>
      <c r="J1959" s="158"/>
      <c r="K1959" s="158"/>
      <c r="L1959" s="158"/>
      <c r="M1959" s="158"/>
      <c r="N1959" s="157"/>
      <c r="O1959" s="157"/>
      <c r="P1959" s="157"/>
      <c r="Q1959" s="157"/>
      <c r="R1959" s="158"/>
      <c r="S1959" s="158"/>
      <c r="T1959" s="158"/>
      <c r="U1959" s="158"/>
      <c r="V1959" s="158"/>
      <c r="W1959" s="158"/>
      <c r="X1959" s="158"/>
      <c r="Y1959" s="158"/>
      <c r="Z1959" s="148"/>
      <c r="AA1959" s="148"/>
      <c r="AB1959" s="148"/>
      <c r="AC1959" s="148"/>
      <c r="AD1959" s="148"/>
      <c r="AE1959" s="148"/>
      <c r="AF1959" s="148"/>
      <c r="AG1959" s="148" t="s">
        <v>436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25">
      <c r="A1960" s="155"/>
      <c r="B1960" s="156"/>
      <c r="C1960" s="192" t="s">
        <v>2058</v>
      </c>
      <c r="D1960" s="159"/>
      <c r="E1960" s="160">
        <v>110.625</v>
      </c>
      <c r="F1960" s="158"/>
      <c r="G1960" s="158"/>
      <c r="H1960" s="158"/>
      <c r="I1960" s="158"/>
      <c r="J1960" s="158"/>
      <c r="K1960" s="158"/>
      <c r="L1960" s="158"/>
      <c r="M1960" s="158"/>
      <c r="N1960" s="157"/>
      <c r="O1960" s="157"/>
      <c r="P1960" s="157"/>
      <c r="Q1960" s="157"/>
      <c r="R1960" s="158"/>
      <c r="S1960" s="158"/>
      <c r="T1960" s="158"/>
      <c r="U1960" s="158"/>
      <c r="V1960" s="158"/>
      <c r="W1960" s="158"/>
      <c r="X1960" s="158"/>
      <c r="Y1960" s="158"/>
      <c r="Z1960" s="148"/>
      <c r="AA1960" s="148"/>
      <c r="AB1960" s="148"/>
      <c r="AC1960" s="148"/>
      <c r="AD1960" s="148"/>
      <c r="AE1960" s="148"/>
      <c r="AF1960" s="148"/>
      <c r="AG1960" s="148" t="s">
        <v>436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25">
      <c r="A1961" s="155"/>
      <c r="B1961" s="156"/>
      <c r="C1961" s="192" t="s">
        <v>2059</v>
      </c>
      <c r="D1961" s="159"/>
      <c r="E1961" s="160">
        <v>53.4375</v>
      </c>
      <c r="F1961" s="158"/>
      <c r="G1961" s="158"/>
      <c r="H1961" s="158"/>
      <c r="I1961" s="158"/>
      <c r="J1961" s="158"/>
      <c r="K1961" s="158"/>
      <c r="L1961" s="158"/>
      <c r="M1961" s="158"/>
      <c r="N1961" s="157"/>
      <c r="O1961" s="157"/>
      <c r="P1961" s="157"/>
      <c r="Q1961" s="157"/>
      <c r="R1961" s="158"/>
      <c r="S1961" s="158"/>
      <c r="T1961" s="158"/>
      <c r="U1961" s="158"/>
      <c r="V1961" s="158"/>
      <c r="W1961" s="158"/>
      <c r="X1961" s="158"/>
      <c r="Y1961" s="158"/>
      <c r="Z1961" s="148"/>
      <c r="AA1961" s="148"/>
      <c r="AB1961" s="148"/>
      <c r="AC1961" s="148"/>
      <c r="AD1961" s="148"/>
      <c r="AE1961" s="148"/>
      <c r="AF1961" s="148"/>
      <c r="AG1961" s="148" t="s">
        <v>436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25">
      <c r="A1962" s="155"/>
      <c r="B1962" s="156"/>
      <c r="C1962" s="192" t="s">
        <v>2060</v>
      </c>
      <c r="D1962" s="159"/>
      <c r="E1962" s="160">
        <v>74.8125</v>
      </c>
      <c r="F1962" s="158"/>
      <c r="G1962" s="158"/>
      <c r="H1962" s="158"/>
      <c r="I1962" s="158"/>
      <c r="J1962" s="158"/>
      <c r="K1962" s="158"/>
      <c r="L1962" s="158"/>
      <c r="M1962" s="158"/>
      <c r="N1962" s="157"/>
      <c r="O1962" s="157"/>
      <c r="P1962" s="157"/>
      <c r="Q1962" s="157"/>
      <c r="R1962" s="158"/>
      <c r="S1962" s="158"/>
      <c r="T1962" s="158"/>
      <c r="U1962" s="158"/>
      <c r="V1962" s="158"/>
      <c r="W1962" s="158"/>
      <c r="X1962" s="158"/>
      <c r="Y1962" s="158"/>
      <c r="Z1962" s="148"/>
      <c r="AA1962" s="148"/>
      <c r="AB1962" s="148"/>
      <c r="AC1962" s="148"/>
      <c r="AD1962" s="148"/>
      <c r="AE1962" s="148"/>
      <c r="AF1962" s="148"/>
      <c r="AG1962" s="148" t="s">
        <v>436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25">
      <c r="A1963" s="155"/>
      <c r="B1963" s="156"/>
      <c r="C1963" s="192" t="s">
        <v>2061</v>
      </c>
      <c r="D1963" s="159"/>
      <c r="E1963" s="160">
        <v>62.25</v>
      </c>
      <c r="F1963" s="158"/>
      <c r="G1963" s="158"/>
      <c r="H1963" s="158"/>
      <c r="I1963" s="158"/>
      <c r="J1963" s="158"/>
      <c r="K1963" s="158"/>
      <c r="L1963" s="158"/>
      <c r="M1963" s="158"/>
      <c r="N1963" s="157"/>
      <c r="O1963" s="157"/>
      <c r="P1963" s="157"/>
      <c r="Q1963" s="157"/>
      <c r="R1963" s="158"/>
      <c r="S1963" s="158"/>
      <c r="T1963" s="158"/>
      <c r="U1963" s="158"/>
      <c r="V1963" s="158"/>
      <c r="W1963" s="158"/>
      <c r="X1963" s="158"/>
      <c r="Y1963" s="158"/>
      <c r="Z1963" s="148"/>
      <c r="AA1963" s="148"/>
      <c r="AB1963" s="148"/>
      <c r="AC1963" s="148"/>
      <c r="AD1963" s="148"/>
      <c r="AE1963" s="148"/>
      <c r="AF1963" s="148"/>
      <c r="AG1963" s="148" t="s">
        <v>436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25">
      <c r="A1964" s="155"/>
      <c r="B1964" s="156"/>
      <c r="C1964" s="192" t="s">
        <v>2062</v>
      </c>
      <c r="D1964" s="159"/>
      <c r="E1964" s="160">
        <v>60.375</v>
      </c>
      <c r="F1964" s="158"/>
      <c r="G1964" s="158"/>
      <c r="H1964" s="158"/>
      <c r="I1964" s="158"/>
      <c r="J1964" s="158"/>
      <c r="K1964" s="158"/>
      <c r="L1964" s="158"/>
      <c r="M1964" s="158"/>
      <c r="N1964" s="157"/>
      <c r="O1964" s="157"/>
      <c r="P1964" s="157"/>
      <c r="Q1964" s="157"/>
      <c r="R1964" s="158"/>
      <c r="S1964" s="158"/>
      <c r="T1964" s="158"/>
      <c r="U1964" s="158"/>
      <c r="V1964" s="158"/>
      <c r="W1964" s="158"/>
      <c r="X1964" s="158"/>
      <c r="Y1964" s="158"/>
      <c r="Z1964" s="148"/>
      <c r="AA1964" s="148"/>
      <c r="AB1964" s="148"/>
      <c r="AC1964" s="148"/>
      <c r="AD1964" s="148"/>
      <c r="AE1964" s="148"/>
      <c r="AF1964" s="148"/>
      <c r="AG1964" s="148" t="s">
        <v>436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25">
      <c r="A1965" s="155"/>
      <c r="B1965" s="156"/>
      <c r="C1965" s="192" t="s">
        <v>2063</v>
      </c>
      <c r="D1965" s="159"/>
      <c r="E1965" s="160">
        <v>92.55</v>
      </c>
      <c r="F1965" s="158"/>
      <c r="G1965" s="158"/>
      <c r="H1965" s="158"/>
      <c r="I1965" s="158"/>
      <c r="J1965" s="158"/>
      <c r="K1965" s="158"/>
      <c r="L1965" s="158"/>
      <c r="M1965" s="158"/>
      <c r="N1965" s="157"/>
      <c r="O1965" s="157"/>
      <c r="P1965" s="157"/>
      <c r="Q1965" s="157"/>
      <c r="R1965" s="158"/>
      <c r="S1965" s="158"/>
      <c r="T1965" s="158"/>
      <c r="U1965" s="158"/>
      <c r="V1965" s="158"/>
      <c r="W1965" s="158"/>
      <c r="X1965" s="158"/>
      <c r="Y1965" s="158"/>
      <c r="Z1965" s="148"/>
      <c r="AA1965" s="148"/>
      <c r="AB1965" s="148"/>
      <c r="AC1965" s="148"/>
      <c r="AD1965" s="148"/>
      <c r="AE1965" s="148"/>
      <c r="AF1965" s="148"/>
      <c r="AG1965" s="148" t="s">
        <v>436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25">
      <c r="A1966" s="155"/>
      <c r="B1966" s="156"/>
      <c r="C1966" s="192" t="s">
        <v>2064</v>
      </c>
      <c r="D1966" s="159"/>
      <c r="E1966" s="160">
        <v>41.887500000000003</v>
      </c>
      <c r="F1966" s="158"/>
      <c r="G1966" s="158"/>
      <c r="H1966" s="158"/>
      <c r="I1966" s="158"/>
      <c r="J1966" s="158"/>
      <c r="K1966" s="158"/>
      <c r="L1966" s="158"/>
      <c r="M1966" s="158"/>
      <c r="N1966" s="157"/>
      <c r="O1966" s="157"/>
      <c r="P1966" s="157"/>
      <c r="Q1966" s="157"/>
      <c r="R1966" s="158"/>
      <c r="S1966" s="158"/>
      <c r="T1966" s="158"/>
      <c r="U1966" s="158"/>
      <c r="V1966" s="158"/>
      <c r="W1966" s="158"/>
      <c r="X1966" s="158"/>
      <c r="Y1966" s="158"/>
      <c r="Z1966" s="148"/>
      <c r="AA1966" s="148"/>
      <c r="AB1966" s="148"/>
      <c r="AC1966" s="148"/>
      <c r="AD1966" s="148"/>
      <c r="AE1966" s="148"/>
      <c r="AF1966" s="148"/>
      <c r="AG1966" s="148" t="s">
        <v>436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25">
      <c r="A1967" s="155"/>
      <c r="B1967" s="156"/>
      <c r="C1967" s="192" t="s">
        <v>2065</v>
      </c>
      <c r="D1967" s="159"/>
      <c r="E1967" s="160">
        <v>21</v>
      </c>
      <c r="F1967" s="158"/>
      <c r="G1967" s="158"/>
      <c r="H1967" s="158"/>
      <c r="I1967" s="158"/>
      <c r="J1967" s="158"/>
      <c r="K1967" s="158"/>
      <c r="L1967" s="158"/>
      <c r="M1967" s="158"/>
      <c r="N1967" s="157"/>
      <c r="O1967" s="157"/>
      <c r="P1967" s="157"/>
      <c r="Q1967" s="157"/>
      <c r="R1967" s="158"/>
      <c r="S1967" s="158"/>
      <c r="T1967" s="158"/>
      <c r="U1967" s="158"/>
      <c r="V1967" s="158"/>
      <c r="W1967" s="158"/>
      <c r="X1967" s="158"/>
      <c r="Y1967" s="158"/>
      <c r="Z1967" s="148"/>
      <c r="AA1967" s="148"/>
      <c r="AB1967" s="148"/>
      <c r="AC1967" s="148"/>
      <c r="AD1967" s="148"/>
      <c r="AE1967" s="148"/>
      <c r="AF1967" s="148"/>
      <c r="AG1967" s="148" t="s">
        <v>436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25">
      <c r="A1968" s="155"/>
      <c r="B1968" s="156"/>
      <c r="C1968" s="192" t="s">
        <v>2066</v>
      </c>
      <c r="D1968" s="159"/>
      <c r="E1968" s="160">
        <v>66.037499999999994</v>
      </c>
      <c r="F1968" s="158"/>
      <c r="G1968" s="158"/>
      <c r="H1968" s="158"/>
      <c r="I1968" s="158"/>
      <c r="J1968" s="158"/>
      <c r="K1968" s="158"/>
      <c r="L1968" s="158"/>
      <c r="M1968" s="158"/>
      <c r="N1968" s="157"/>
      <c r="O1968" s="157"/>
      <c r="P1968" s="157"/>
      <c r="Q1968" s="157"/>
      <c r="R1968" s="158"/>
      <c r="S1968" s="158"/>
      <c r="T1968" s="158"/>
      <c r="U1968" s="158"/>
      <c r="V1968" s="158"/>
      <c r="W1968" s="158"/>
      <c r="X1968" s="158"/>
      <c r="Y1968" s="158"/>
      <c r="Z1968" s="148"/>
      <c r="AA1968" s="148"/>
      <c r="AB1968" s="148"/>
      <c r="AC1968" s="148"/>
      <c r="AD1968" s="148"/>
      <c r="AE1968" s="148"/>
      <c r="AF1968" s="148"/>
      <c r="AG1968" s="148" t="s">
        <v>436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25">
      <c r="A1969" s="155"/>
      <c r="B1969" s="156"/>
      <c r="C1969" s="192" t="s">
        <v>2067</v>
      </c>
      <c r="D1969" s="159"/>
      <c r="E1969" s="160">
        <v>36.825000000000003</v>
      </c>
      <c r="F1969" s="158"/>
      <c r="G1969" s="158"/>
      <c r="H1969" s="158"/>
      <c r="I1969" s="158"/>
      <c r="J1969" s="158"/>
      <c r="K1969" s="158"/>
      <c r="L1969" s="158"/>
      <c r="M1969" s="158"/>
      <c r="N1969" s="157"/>
      <c r="O1969" s="157"/>
      <c r="P1969" s="157"/>
      <c r="Q1969" s="157"/>
      <c r="R1969" s="158"/>
      <c r="S1969" s="158"/>
      <c r="T1969" s="158"/>
      <c r="U1969" s="158"/>
      <c r="V1969" s="158"/>
      <c r="W1969" s="158"/>
      <c r="X1969" s="158"/>
      <c r="Y1969" s="158"/>
      <c r="Z1969" s="148"/>
      <c r="AA1969" s="148"/>
      <c r="AB1969" s="148"/>
      <c r="AC1969" s="148"/>
      <c r="AD1969" s="148"/>
      <c r="AE1969" s="148"/>
      <c r="AF1969" s="148"/>
      <c r="AG1969" s="148" t="s">
        <v>436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25">
      <c r="A1970" s="155"/>
      <c r="B1970" s="156"/>
      <c r="C1970" s="192" t="s">
        <v>2068</v>
      </c>
      <c r="D1970" s="159"/>
      <c r="E1970" s="160">
        <v>21.6</v>
      </c>
      <c r="F1970" s="158"/>
      <c r="G1970" s="158"/>
      <c r="H1970" s="158"/>
      <c r="I1970" s="158"/>
      <c r="J1970" s="158"/>
      <c r="K1970" s="158"/>
      <c r="L1970" s="158"/>
      <c r="M1970" s="158"/>
      <c r="N1970" s="157"/>
      <c r="O1970" s="157"/>
      <c r="P1970" s="157"/>
      <c r="Q1970" s="157"/>
      <c r="R1970" s="158"/>
      <c r="S1970" s="158"/>
      <c r="T1970" s="158"/>
      <c r="U1970" s="158"/>
      <c r="V1970" s="158"/>
      <c r="W1970" s="158"/>
      <c r="X1970" s="158"/>
      <c r="Y1970" s="158"/>
      <c r="Z1970" s="148"/>
      <c r="AA1970" s="148"/>
      <c r="AB1970" s="148"/>
      <c r="AC1970" s="148"/>
      <c r="AD1970" s="148"/>
      <c r="AE1970" s="148"/>
      <c r="AF1970" s="148"/>
      <c r="AG1970" s="148" t="s">
        <v>436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25">
      <c r="A1971" s="155"/>
      <c r="B1971" s="156"/>
      <c r="C1971" s="192" t="s">
        <v>2069</v>
      </c>
      <c r="D1971" s="159"/>
      <c r="E1971" s="160">
        <v>-29.96</v>
      </c>
      <c r="F1971" s="158"/>
      <c r="G1971" s="158"/>
      <c r="H1971" s="158"/>
      <c r="I1971" s="158"/>
      <c r="J1971" s="158"/>
      <c r="K1971" s="158"/>
      <c r="L1971" s="158"/>
      <c r="M1971" s="158"/>
      <c r="N1971" s="157"/>
      <c r="O1971" s="157"/>
      <c r="P1971" s="157"/>
      <c r="Q1971" s="157"/>
      <c r="R1971" s="158"/>
      <c r="S1971" s="158"/>
      <c r="T1971" s="158"/>
      <c r="U1971" s="158"/>
      <c r="V1971" s="158"/>
      <c r="W1971" s="158"/>
      <c r="X1971" s="158"/>
      <c r="Y1971" s="158"/>
      <c r="Z1971" s="148"/>
      <c r="AA1971" s="148"/>
      <c r="AB1971" s="148"/>
      <c r="AC1971" s="148"/>
      <c r="AD1971" s="148"/>
      <c r="AE1971" s="148"/>
      <c r="AF1971" s="148"/>
      <c r="AG1971" s="148" t="s">
        <v>436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25">
      <c r="A1972" s="155"/>
      <c r="B1972" s="156"/>
      <c r="C1972" s="192" t="s">
        <v>2070</v>
      </c>
      <c r="D1972" s="159"/>
      <c r="E1972" s="160">
        <v>-2.31</v>
      </c>
      <c r="F1972" s="158"/>
      <c r="G1972" s="158"/>
      <c r="H1972" s="158"/>
      <c r="I1972" s="158"/>
      <c r="J1972" s="158"/>
      <c r="K1972" s="158"/>
      <c r="L1972" s="158"/>
      <c r="M1972" s="158"/>
      <c r="N1972" s="157"/>
      <c r="O1972" s="157"/>
      <c r="P1972" s="157"/>
      <c r="Q1972" s="157"/>
      <c r="R1972" s="158"/>
      <c r="S1972" s="158"/>
      <c r="T1972" s="158"/>
      <c r="U1972" s="158"/>
      <c r="V1972" s="158"/>
      <c r="W1972" s="158"/>
      <c r="X1972" s="158"/>
      <c r="Y1972" s="158"/>
      <c r="Z1972" s="148"/>
      <c r="AA1972" s="148"/>
      <c r="AB1972" s="148"/>
      <c r="AC1972" s="148"/>
      <c r="AD1972" s="148"/>
      <c r="AE1972" s="148"/>
      <c r="AF1972" s="148"/>
      <c r="AG1972" s="148" t="s">
        <v>436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25">
      <c r="A1973" s="155"/>
      <c r="B1973" s="156"/>
      <c r="C1973" s="192" t="s">
        <v>1909</v>
      </c>
      <c r="D1973" s="159"/>
      <c r="E1973" s="160">
        <v>-1.89</v>
      </c>
      <c r="F1973" s="158"/>
      <c r="G1973" s="158"/>
      <c r="H1973" s="158"/>
      <c r="I1973" s="158"/>
      <c r="J1973" s="158"/>
      <c r="K1973" s="158"/>
      <c r="L1973" s="158"/>
      <c r="M1973" s="158"/>
      <c r="N1973" s="157"/>
      <c r="O1973" s="157"/>
      <c r="P1973" s="157"/>
      <c r="Q1973" s="157"/>
      <c r="R1973" s="158"/>
      <c r="S1973" s="158"/>
      <c r="T1973" s="158"/>
      <c r="U1973" s="158"/>
      <c r="V1973" s="158"/>
      <c r="W1973" s="158"/>
      <c r="X1973" s="158"/>
      <c r="Y1973" s="158"/>
      <c r="Z1973" s="148"/>
      <c r="AA1973" s="148"/>
      <c r="AB1973" s="148"/>
      <c r="AC1973" s="148"/>
      <c r="AD1973" s="148"/>
      <c r="AE1973" s="148"/>
      <c r="AF1973" s="148"/>
      <c r="AG1973" s="148" t="s">
        <v>436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25">
      <c r="A1974" s="155"/>
      <c r="B1974" s="156"/>
      <c r="C1974" s="192" t="s">
        <v>2071</v>
      </c>
      <c r="D1974" s="159"/>
      <c r="E1974" s="160">
        <v>-37.03</v>
      </c>
      <c r="F1974" s="158"/>
      <c r="G1974" s="158"/>
      <c r="H1974" s="158"/>
      <c r="I1974" s="158"/>
      <c r="J1974" s="158"/>
      <c r="K1974" s="158"/>
      <c r="L1974" s="158"/>
      <c r="M1974" s="158"/>
      <c r="N1974" s="157"/>
      <c r="O1974" s="157"/>
      <c r="P1974" s="157"/>
      <c r="Q1974" s="157"/>
      <c r="R1974" s="158"/>
      <c r="S1974" s="158"/>
      <c r="T1974" s="158"/>
      <c r="U1974" s="158"/>
      <c r="V1974" s="158"/>
      <c r="W1974" s="158"/>
      <c r="X1974" s="158"/>
      <c r="Y1974" s="158"/>
      <c r="Z1974" s="148"/>
      <c r="AA1974" s="148"/>
      <c r="AB1974" s="148"/>
      <c r="AC1974" s="148"/>
      <c r="AD1974" s="148"/>
      <c r="AE1974" s="148"/>
      <c r="AF1974" s="148"/>
      <c r="AG1974" s="148" t="s">
        <v>436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25">
      <c r="A1975" s="155"/>
      <c r="B1975" s="156"/>
      <c r="C1975" s="192" t="s">
        <v>1909</v>
      </c>
      <c r="D1975" s="159"/>
      <c r="E1975" s="160">
        <v>-1.89</v>
      </c>
      <c r="F1975" s="158"/>
      <c r="G1975" s="158"/>
      <c r="H1975" s="158"/>
      <c r="I1975" s="158"/>
      <c r="J1975" s="158"/>
      <c r="K1975" s="158"/>
      <c r="L1975" s="158"/>
      <c r="M1975" s="158"/>
      <c r="N1975" s="157"/>
      <c r="O1975" s="157"/>
      <c r="P1975" s="157"/>
      <c r="Q1975" s="157"/>
      <c r="R1975" s="158"/>
      <c r="S1975" s="158"/>
      <c r="T1975" s="158"/>
      <c r="U1975" s="158"/>
      <c r="V1975" s="158"/>
      <c r="W1975" s="158"/>
      <c r="X1975" s="158"/>
      <c r="Y1975" s="158"/>
      <c r="Z1975" s="148"/>
      <c r="AA1975" s="148"/>
      <c r="AB1975" s="148"/>
      <c r="AC1975" s="148"/>
      <c r="AD1975" s="148"/>
      <c r="AE1975" s="148"/>
      <c r="AF1975" s="148"/>
      <c r="AG1975" s="148" t="s">
        <v>436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25">
      <c r="A1976" s="155"/>
      <c r="B1976" s="156"/>
      <c r="C1976" s="192" t="s">
        <v>1926</v>
      </c>
      <c r="D1976" s="159"/>
      <c r="E1976" s="160">
        <v>-4.2</v>
      </c>
      <c r="F1976" s="158"/>
      <c r="G1976" s="158"/>
      <c r="H1976" s="158"/>
      <c r="I1976" s="158"/>
      <c r="J1976" s="158"/>
      <c r="K1976" s="158"/>
      <c r="L1976" s="158"/>
      <c r="M1976" s="158"/>
      <c r="N1976" s="157"/>
      <c r="O1976" s="157"/>
      <c r="P1976" s="157"/>
      <c r="Q1976" s="157"/>
      <c r="R1976" s="158"/>
      <c r="S1976" s="158"/>
      <c r="T1976" s="158"/>
      <c r="U1976" s="158"/>
      <c r="V1976" s="158"/>
      <c r="W1976" s="158"/>
      <c r="X1976" s="158"/>
      <c r="Y1976" s="158"/>
      <c r="Z1976" s="148"/>
      <c r="AA1976" s="148"/>
      <c r="AB1976" s="148"/>
      <c r="AC1976" s="148"/>
      <c r="AD1976" s="148"/>
      <c r="AE1976" s="148"/>
      <c r="AF1976" s="148"/>
      <c r="AG1976" s="148" t="s">
        <v>436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25">
      <c r="A1977" s="155"/>
      <c r="B1977" s="156"/>
      <c r="C1977" s="192" t="s">
        <v>1205</v>
      </c>
      <c r="D1977" s="159"/>
      <c r="E1977" s="160">
        <v>-1.4</v>
      </c>
      <c r="F1977" s="158"/>
      <c r="G1977" s="158"/>
      <c r="H1977" s="158"/>
      <c r="I1977" s="158"/>
      <c r="J1977" s="158"/>
      <c r="K1977" s="158"/>
      <c r="L1977" s="158"/>
      <c r="M1977" s="158"/>
      <c r="N1977" s="157"/>
      <c r="O1977" s="157"/>
      <c r="P1977" s="157"/>
      <c r="Q1977" s="157"/>
      <c r="R1977" s="158"/>
      <c r="S1977" s="158"/>
      <c r="T1977" s="158"/>
      <c r="U1977" s="158"/>
      <c r="V1977" s="158"/>
      <c r="W1977" s="158"/>
      <c r="X1977" s="158"/>
      <c r="Y1977" s="158"/>
      <c r="Z1977" s="148"/>
      <c r="AA1977" s="148"/>
      <c r="AB1977" s="148"/>
      <c r="AC1977" s="148"/>
      <c r="AD1977" s="148"/>
      <c r="AE1977" s="148"/>
      <c r="AF1977" s="148"/>
      <c r="AG1977" s="148" t="s">
        <v>436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25">
      <c r="A1978" s="155"/>
      <c r="B1978" s="156"/>
      <c r="C1978" s="192" t="s">
        <v>1900</v>
      </c>
      <c r="D1978" s="159"/>
      <c r="E1978" s="160">
        <v>-1.47</v>
      </c>
      <c r="F1978" s="158"/>
      <c r="G1978" s="158"/>
      <c r="H1978" s="158"/>
      <c r="I1978" s="158"/>
      <c r="J1978" s="158"/>
      <c r="K1978" s="158"/>
      <c r="L1978" s="158"/>
      <c r="M1978" s="158"/>
      <c r="N1978" s="157"/>
      <c r="O1978" s="157"/>
      <c r="P1978" s="157"/>
      <c r="Q1978" s="157"/>
      <c r="R1978" s="158"/>
      <c r="S1978" s="158"/>
      <c r="T1978" s="158"/>
      <c r="U1978" s="158"/>
      <c r="V1978" s="158"/>
      <c r="W1978" s="158"/>
      <c r="X1978" s="158"/>
      <c r="Y1978" s="158"/>
      <c r="Z1978" s="148"/>
      <c r="AA1978" s="148"/>
      <c r="AB1978" s="148"/>
      <c r="AC1978" s="148"/>
      <c r="AD1978" s="148"/>
      <c r="AE1978" s="148"/>
      <c r="AF1978" s="148"/>
      <c r="AG1978" s="148" t="s">
        <v>436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25">
      <c r="A1979" s="155"/>
      <c r="B1979" s="156"/>
      <c r="C1979" s="192" t="s">
        <v>1902</v>
      </c>
      <c r="D1979" s="159"/>
      <c r="E1979" s="160">
        <v>-2.94</v>
      </c>
      <c r="F1979" s="158"/>
      <c r="G1979" s="158"/>
      <c r="H1979" s="158"/>
      <c r="I1979" s="158"/>
      <c r="J1979" s="158"/>
      <c r="K1979" s="158"/>
      <c r="L1979" s="158"/>
      <c r="M1979" s="158"/>
      <c r="N1979" s="157"/>
      <c r="O1979" s="157"/>
      <c r="P1979" s="157"/>
      <c r="Q1979" s="157"/>
      <c r="R1979" s="158"/>
      <c r="S1979" s="158"/>
      <c r="T1979" s="158"/>
      <c r="U1979" s="158"/>
      <c r="V1979" s="158"/>
      <c r="W1979" s="158"/>
      <c r="X1979" s="158"/>
      <c r="Y1979" s="158"/>
      <c r="Z1979" s="148"/>
      <c r="AA1979" s="148"/>
      <c r="AB1979" s="148"/>
      <c r="AC1979" s="148"/>
      <c r="AD1979" s="148"/>
      <c r="AE1979" s="148"/>
      <c r="AF1979" s="148"/>
      <c r="AG1979" s="148" t="s">
        <v>436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25">
      <c r="A1980" s="155"/>
      <c r="B1980" s="156"/>
      <c r="C1980" s="192" t="s">
        <v>1205</v>
      </c>
      <c r="D1980" s="159"/>
      <c r="E1980" s="160">
        <v>-1.4</v>
      </c>
      <c r="F1980" s="158"/>
      <c r="G1980" s="158"/>
      <c r="H1980" s="158"/>
      <c r="I1980" s="158"/>
      <c r="J1980" s="158"/>
      <c r="K1980" s="158"/>
      <c r="L1980" s="158"/>
      <c r="M1980" s="158"/>
      <c r="N1980" s="157"/>
      <c r="O1980" s="157"/>
      <c r="P1980" s="157"/>
      <c r="Q1980" s="157"/>
      <c r="R1980" s="158"/>
      <c r="S1980" s="158"/>
      <c r="T1980" s="158"/>
      <c r="U1980" s="158"/>
      <c r="V1980" s="158"/>
      <c r="W1980" s="158"/>
      <c r="X1980" s="158"/>
      <c r="Y1980" s="158"/>
      <c r="Z1980" s="148"/>
      <c r="AA1980" s="148"/>
      <c r="AB1980" s="148"/>
      <c r="AC1980" s="148"/>
      <c r="AD1980" s="148"/>
      <c r="AE1980" s="148"/>
      <c r="AF1980" s="148"/>
      <c r="AG1980" s="148" t="s">
        <v>436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25">
      <c r="A1981" s="155"/>
      <c r="B1981" s="156"/>
      <c r="C1981" s="192" t="s">
        <v>1205</v>
      </c>
      <c r="D1981" s="159"/>
      <c r="E1981" s="160">
        <v>-1.4</v>
      </c>
      <c r="F1981" s="158"/>
      <c r="G1981" s="158"/>
      <c r="H1981" s="158"/>
      <c r="I1981" s="158"/>
      <c r="J1981" s="158"/>
      <c r="K1981" s="158"/>
      <c r="L1981" s="158"/>
      <c r="M1981" s="158"/>
      <c r="N1981" s="157"/>
      <c r="O1981" s="157"/>
      <c r="P1981" s="157"/>
      <c r="Q1981" s="157"/>
      <c r="R1981" s="158"/>
      <c r="S1981" s="158"/>
      <c r="T1981" s="158"/>
      <c r="U1981" s="158"/>
      <c r="V1981" s="158"/>
      <c r="W1981" s="158"/>
      <c r="X1981" s="158"/>
      <c r="Y1981" s="158"/>
      <c r="Z1981" s="148"/>
      <c r="AA1981" s="148"/>
      <c r="AB1981" s="148"/>
      <c r="AC1981" s="148"/>
      <c r="AD1981" s="148"/>
      <c r="AE1981" s="148"/>
      <c r="AF1981" s="148"/>
      <c r="AG1981" s="148" t="s">
        <v>436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25">
      <c r="A1982" s="155"/>
      <c r="B1982" s="156"/>
      <c r="C1982" s="192" t="s">
        <v>2072</v>
      </c>
      <c r="D1982" s="159"/>
      <c r="E1982" s="160">
        <v>-16.12</v>
      </c>
      <c r="F1982" s="158"/>
      <c r="G1982" s="158"/>
      <c r="H1982" s="158"/>
      <c r="I1982" s="158"/>
      <c r="J1982" s="158"/>
      <c r="K1982" s="158"/>
      <c r="L1982" s="158"/>
      <c r="M1982" s="158"/>
      <c r="N1982" s="157"/>
      <c r="O1982" s="157"/>
      <c r="P1982" s="157"/>
      <c r="Q1982" s="157"/>
      <c r="R1982" s="158"/>
      <c r="S1982" s="158"/>
      <c r="T1982" s="158"/>
      <c r="U1982" s="158"/>
      <c r="V1982" s="158"/>
      <c r="W1982" s="158"/>
      <c r="X1982" s="158"/>
      <c r="Y1982" s="158"/>
      <c r="Z1982" s="148"/>
      <c r="AA1982" s="148"/>
      <c r="AB1982" s="148"/>
      <c r="AC1982" s="148"/>
      <c r="AD1982" s="148"/>
      <c r="AE1982" s="148"/>
      <c r="AF1982" s="148"/>
      <c r="AG1982" s="148" t="s">
        <v>436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3" x14ac:dyDescent="0.25">
      <c r="A1983" s="155"/>
      <c r="B1983" s="156"/>
      <c r="C1983" s="192" t="s">
        <v>2073</v>
      </c>
      <c r="D1983" s="159"/>
      <c r="E1983" s="160">
        <v>-5.88</v>
      </c>
      <c r="F1983" s="158"/>
      <c r="G1983" s="158"/>
      <c r="H1983" s="158"/>
      <c r="I1983" s="158"/>
      <c r="J1983" s="158"/>
      <c r="K1983" s="158"/>
      <c r="L1983" s="158"/>
      <c r="M1983" s="158"/>
      <c r="N1983" s="157"/>
      <c r="O1983" s="157"/>
      <c r="P1983" s="157"/>
      <c r="Q1983" s="157"/>
      <c r="R1983" s="158"/>
      <c r="S1983" s="158"/>
      <c r="T1983" s="158"/>
      <c r="U1983" s="158"/>
      <c r="V1983" s="158"/>
      <c r="W1983" s="158"/>
      <c r="X1983" s="158"/>
      <c r="Y1983" s="158"/>
      <c r="Z1983" s="148"/>
      <c r="AA1983" s="148"/>
      <c r="AB1983" s="148"/>
      <c r="AC1983" s="148"/>
      <c r="AD1983" s="148"/>
      <c r="AE1983" s="148"/>
      <c r="AF1983" s="148"/>
      <c r="AG1983" s="148" t="s">
        <v>436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3" x14ac:dyDescent="0.25">
      <c r="A1984" s="155"/>
      <c r="B1984" s="156"/>
      <c r="C1984" s="192" t="s">
        <v>2074</v>
      </c>
      <c r="D1984" s="159"/>
      <c r="E1984" s="160">
        <v>-10.78</v>
      </c>
      <c r="F1984" s="158"/>
      <c r="G1984" s="158"/>
      <c r="H1984" s="158"/>
      <c r="I1984" s="158"/>
      <c r="J1984" s="158"/>
      <c r="K1984" s="158"/>
      <c r="L1984" s="158"/>
      <c r="M1984" s="158"/>
      <c r="N1984" s="157"/>
      <c r="O1984" s="157"/>
      <c r="P1984" s="157"/>
      <c r="Q1984" s="157"/>
      <c r="R1984" s="158"/>
      <c r="S1984" s="158"/>
      <c r="T1984" s="158"/>
      <c r="U1984" s="158"/>
      <c r="V1984" s="158"/>
      <c r="W1984" s="158"/>
      <c r="X1984" s="158"/>
      <c r="Y1984" s="158"/>
      <c r="Z1984" s="148"/>
      <c r="AA1984" s="148"/>
      <c r="AB1984" s="148"/>
      <c r="AC1984" s="148"/>
      <c r="AD1984" s="148"/>
      <c r="AE1984" s="148"/>
      <c r="AF1984" s="148"/>
      <c r="AG1984" s="148" t="s">
        <v>436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25">
      <c r="A1985" s="155"/>
      <c r="B1985" s="156"/>
      <c r="C1985" s="192" t="s">
        <v>1199</v>
      </c>
      <c r="D1985" s="159"/>
      <c r="E1985" s="160">
        <v>-1.68</v>
      </c>
      <c r="F1985" s="158"/>
      <c r="G1985" s="158"/>
      <c r="H1985" s="158"/>
      <c r="I1985" s="158"/>
      <c r="J1985" s="158"/>
      <c r="K1985" s="158"/>
      <c r="L1985" s="158"/>
      <c r="M1985" s="158"/>
      <c r="N1985" s="157"/>
      <c r="O1985" s="157"/>
      <c r="P1985" s="157"/>
      <c r="Q1985" s="157"/>
      <c r="R1985" s="158"/>
      <c r="S1985" s="158"/>
      <c r="T1985" s="158"/>
      <c r="U1985" s="158"/>
      <c r="V1985" s="158"/>
      <c r="W1985" s="158"/>
      <c r="X1985" s="158"/>
      <c r="Y1985" s="158"/>
      <c r="Z1985" s="148"/>
      <c r="AA1985" s="148"/>
      <c r="AB1985" s="148"/>
      <c r="AC1985" s="148"/>
      <c r="AD1985" s="148"/>
      <c r="AE1985" s="148"/>
      <c r="AF1985" s="148"/>
      <c r="AG1985" s="148" t="s">
        <v>436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25">
      <c r="A1986" s="155"/>
      <c r="B1986" s="156"/>
      <c r="C1986" s="192" t="s">
        <v>2075</v>
      </c>
      <c r="D1986" s="159"/>
      <c r="E1986" s="160">
        <v>-23.04</v>
      </c>
      <c r="F1986" s="158"/>
      <c r="G1986" s="158"/>
      <c r="H1986" s="158"/>
      <c r="I1986" s="158"/>
      <c r="J1986" s="158"/>
      <c r="K1986" s="158"/>
      <c r="L1986" s="158"/>
      <c r="M1986" s="158"/>
      <c r="N1986" s="157"/>
      <c r="O1986" s="157"/>
      <c r="P1986" s="157"/>
      <c r="Q1986" s="157"/>
      <c r="R1986" s="158"/>
      <c r="S1986" s="158"/>
      <c r="T1986" s="158"/>
      <c r="U1986" s="158"/>
      <c r="V1986" s="158"/>
      <c r="W1986" s="158"/>
      <c r="X1986" s="158"/>
      <c r="Y1986" s="158"/>
      <c r="Z1986" s="148"/>
      <c r="AA1986" s="148"/>
      <c r="AB1986" s="148"/>
      <c r="AC1986" s="148"/>
      <c r="AD1986" s="148"/>
      <c r="AE1986" s="148"/>
      <c r="AF1986" s="148"/>
      <c r="AG1986" s="148" t="s">
        <v>436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25">
      <c r="A1987" s="155"/>
      <c r="B1987" s="156"/>
      <c r="C1987" s="192" t="s">
        <v>1900</v>
      </c>
      <c r="D1987" s="159"/>
      <c r="E1987" s="160">
        <v>-1.47</v>
      </c>
      <c r="F1987" s="158"/>
      <c r="G1987" s="158"/>
      <c r="H1987" s="158"/>
      <c r="I1987" s="158"/>
      <c r="J1987" s="158"/>
      <c r="K1987" s="158"/>
      <c r="L1987" s="158"/>
      <c r="M1987" s="158"/>
      <c r="N1987" s="157"/>
      <c r="O1987" s="157"/>
      <c r="P1987" s="157"/>
      <c r="Q1987" s="157"/>
      <c r="R1987" s="158"/>
      <c r="S1987" s="158"/>
      <c r="T1987" s="158"/>
      <c r="U1987" s="158"/>
      <c r="V1987" s="158"/>
      <c r="W1987" s="158"/>
      <c r="X1987" s="158"/>
      <c r="Y1987" s="158"/>
      <c r="Z1987" s="148"/>
      <c r="AA1987" s="148"/>
      <c r="AB1987" s="148"/>
      <c r="AC1987" s="148"/>
      <c r="AD1987" s="148"/>
      <c r="AE1987" s="148"/>
      <c r="AF1987" s="148"/>
      <c r="AG1987" s="148" t="s">
        <v>436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25">
      <c r="A1988" s="155"/>
      <c r="B1988" s="156"/>
      <c r="C1988" s="192" t="s">
        <v>2076</v>
      </c>
      <c r="D1988" s="159"/>
      <c r="E1988" s="160">
        <v>-8.61</v>
      </c>
      <c r="F1988" s="158"/>
      <c r="G1988" s="158"/>
      <c r="H1988" s="158"/>
      <c r="I1988" s="158"/>
      <c r="J1988" s="158"/>
      <c r="K1988" s="158"/>
      <c r="L1988" s="158"/>
      <c r="M1988" s="158"/>
      <c r="N1988" s="157"/>
      <c r="O1988" s="157"/>
      <c r="P1988" s="157"/>
      <c r="Q1988" s="157"/>
      <c r="R1988" s="158"/>
      <c r="S1988" s="158"/>
      <c r="T1988" s="158"/>
      <c r="U1988" s="158"/>
      <c r="V1988" s="158"/>
      <c r="W1988" s="158"/>
      <c r="X1988" s="158"/>
      <c r="Y1988" s="158"/>
      <c r="Z1988" s="148"/>
      <c r="AA1988" s="148"/>
      <c r="AB1988" s="148"/>
      <c r="AC1988" s="148"/>
      <c r="AD1988" s="148"/>
      <c r="AE1988" s="148"/>
      <c r="AF1988" s="148"/>
      <c r="AG1988" s="148" t="s">
        <v>436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25">
      <c r="A1989" s="155"/>
      <c r="B1989" s="156"/>
      <c r="C1989" s="192" t="s">
        <v>1902</v>
      </c>
      <c r="D1989" s="159"/>
      <c r="E1989" s="160">
        <v>-2.94</v>
      </c>
      <c r="F1989" s="158"/>
      <c r="G1989" s="158"/>
      <c r="H1989" s="158"/>
      <c r="I1989" s="158"/>
      <c r="J1989" s="158"/>
      <c r="K1989" s="158"/>
      <c r="L1989" s="158"/>
      <c r="M1989" s="158"/>
      <c r="N1989" s="157"/>
      <c r="O1989" s="157"/>
      <c r="P1989" s="157"/>
      <c r="Q1989" s="157"/>
      <c r="R1989" s="158"/>
      <c r="S1989" s="158"/>
      <c r="T1989" s="158"/>
      <c r="U1989" s="158"/>
      <c r="V1989" s="158"/>
      <c r="W1989" s="158"/>
      <c r="X1989" s="158"/>
      <c r="Y1989" s="158"/>
      <c r="Z1989" s="148"/>
      <c r="AA1989" s="148"/>
      <c r="AB1989" s="148"/>
      <c r="AC1989" s="148"/>
      <c r="AD1989" s="148"/>
      <c r="AE1989" s="148"/>
      <c r="AF1989" s="148"/>
      <c r="AG1989" s="148" t="s">
        <v>436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25">
      <c r="A1990" s="155"/>
      <c r="B1990" s="156"/>
      <c r="C1990" s="192" t="s">
        <v>1205</v>
      </c>
      <c r="D1990" s="159"/>
      <c r="E1990" s="160">
        <v>-1.4</v>
      </c>
      <c r="F1990" s="158"/>
      <c r="G1990" s="158"/>
      <c r="H1990" s="158"/>
      <c r="I1990" s="158"/>
      <c r="J1990" s="158"/>
      <c r="K1990" s="158"/>
      <c r="L1990" s="158"/>
      <c r="M1990" s="158"/>
      <c r="N1990" s="157"/>
      <c r="O1990" s="157"/>
      <c r="P1990" s="157"/>
      <c r="Q1990" s="157"/>
      <c r="R1990" s="158"/>
      <c r="S1990" s="158"/>
      <c r="T1990" s="158"/>
      <c r="U1990" s="158"/>
      <c r="V1990" s="158"/>
      <c r="W1990" s="158"/>
      <c r="X1990" s="158"/>
      <c r="Y1990" s="158"/>
      <c r="Z1990" s="148"/>
      <c r="AA1990" s="148"/>
      <c r="AB1990" s="148"/>
      <c r="AC1990" s="148"/>
      <c r="AD1990" s="148"/>
      <c r="AE1990" s="148"/>
      <c r="AF1990" s="148"/>
      <c r="AG1990" s="148" t="s">
        <v>436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25">
      <c r="A1991" s="155"/>
      <c r="B1991" s="156"/>
      <c r="C1991" s="192" t="s">
        <v>1201</v>
      </c>
      <c r="D1991" s="159"/>
      <c r="E1991" s="160">
        <v>-2.52</v>
      </c>
      <c r="F1991" s="158"/>
      <c r="G1991" s="158"/>
      <c r="H1991" s="158"/>
      <c r="I1991" s="158"/>
      <c r="J1991" s="158"/>
      <c r="K1991" s="158"/>
      <c r="L1991" s="158"/>
      <c r="M1991" s="158"/>
      <c r="N1991" s="157"/>
      <c r="O1991" s="157"/>
      <c r="P1991" s="157"/>
      <c r="Q1991" s="157"/>
      <c r="R1991" s="158"/>
      <c r="S1991" s="158"/>
      <c r="T1991" s="158"/>
      <c r="U1991" s="158"/>
      <c r="V1991" s="158"/>
      <c r="W1991" s="158"/>
      <c r="X1991" s="158"/>
      <c r="Y1991" s="158"/>
      <c r="Z1991" s="148"/>
      <c r="AA1991" s="148"/>
      <c r="AB1991" s="148"/>
      <c r="AC1991" s="148"/>
      <c r="AD1991" s="148"/>
      <c r="AE1991" s="148"/>
      <c r="AF1991" s="148"/>
      <c r="AG1991" s="148" t="s">
        <v>436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25">
      <c r="A1992" s="155"/>
      <c r="B1992" s="156"/>
      <c r="C1992" s="192" t="s">
        <v>2077</v>
      </c>
      <c r="D1992" s="159"/>
      <c r="E1992" s="160">
        <v>-9.24</v>
      </c>
      <c r="F1992" s="158"/>
      <c r="G1992" s="158"/>
      <c r="H1992" s="158"/>
      <c r="I1992" s="158"/>
      <c r="J1992" s="158"/>
      <c r="K1992" s="158"/>
      <c r="L1992" s="158"/>
      <c r="M1992" s="158"/>
      <c r="N1992" s="157"/>
      <c r="O1992" s="157"/>
      <c r="P1992" s="157"/>
      <c r="Q1992" s="157"/>
      <c r="R1992" s="158"/>
      <c r="S1992" s="158"/>
      <c r="T1992" s="158"/>
      <c r="U1992" s="158"/>
      <c r="V1992" s="158"/>
      <c r="W1992" s="158"/>
      <c r="X1992" s="158"/>
      <c r="Y1992" s="158"/>
      <c r="Z1992" s="148"/>
      <c r="AA1992" s="148"/>
      <c r="AB1992" s="148"/>
      <c r="AC1992" s="148"/>
      <c r="AD1992" s="148"/>
      <c r="AE1992" s="148"/>
      <c r="AF1992" s="148"/>
      <c r="AG1992" s="148" t="s">
        <v>436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25">
      <c r="A1993" s="155"/>
      <c r="B1993" s="156"/>
      <c r="C1993" s="192" t="s">
        <v>2078</v>
      </c>
      <c r="D1993" s="159"/>
      <c r="E1993" s="160">
        <v>-37.874000000000002</v>
      </c>
      <c r="F1993" s="158"/>
      <c r="G1993" s="158"/>
      <c r="H1993" s="158"/>
      <c r="I1993" s="158"/>
      <c r="J1993" s="158"/>
      <c r="K1993" s="158"/>
      <c r="L1993" s="158"/>
      <c r="M1993" s="158"/>
      <c r="N1993" s="157"/>
      <c r="O1993" s="157"/>
      <c r="P1993" s="157"/>
      <c r="Q1993" s="157"/>
      <c r="R1993" s="158"/>
      <c r="S1993" s="158"/>
      <c r="T1993" s="158"/>
      <c r="U1993" s="158"/>
      <c r="V1993" s="158"/>
      <c r="W1993" s="158"/>
      <c r="X1993" s="158"/>
      <c r="Y1993" s="158"/>
      <c r="Z1993" s="148"/>
      <c r="AA1993" s="148"/>
      <c r="AB1993" s="148"/>
      <c r="AC1993" s="148"/>
      <c r="AD1993" s="148"/>
      <c r="AE1993" s="148"/>
      <c r="AF1993" s="148"/>
      <c r="AG1993" s="148" t="s">
        <v>436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25">
      <c r="A1994" s="155"/>
      <c r="B1994" s="156"/>
      <c r="C1994" s="192" t="s">
        <v>2079</v>
      </c>
      <c r="D1994" s="159"/>
      <c r="E1994" s="160">
        <v>-20.475000000000001</v>
      </c>
      <c r="F1994" s="158"/>
      <c r="G1994" s="158"/>
      <c r="H1994" s="158"/>
      <c r="I1994" s="158"/>
      <c r="J1994" s="158"/>
      <c r="K1994" s="158"/>
      <c r="L1994" s="158"/>
      <c r="M1994" s="158"/>
      <c r="N1994" s="157"/>
      <c r="O1994" s="157"/>
      <c r="P1994" s="157"/>
      <c r="Q1994" s="157"/>
      <c r="R1994" s="158"/>
      <c r="S1994" s="158"/>
      <c r="T1994" s="158"/>
      <c r="U1994" s="158"/>
      <c r="V1994" s="158"/>
      <c r="W1994" s="158"/>
      <c r="X1994" s="158"/>
      <c r="Y1994" s="158"/>
      <c r="Z1994" s="148"/>
      <c r="AA1994" s="148"/>
      <c r="AB1994" s="148"/>
      <c r="AC1994" s="148"/>
      <c r="AD1994" s="148"/>
      <c r="AE1994" s="148"/>
      <c r="AF1994" s="148"/>
      <c r="AG1994" s="148" t="s">
        <v>436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25">
      <c r="A1995" s="155"/>
      <c r="B1995" s="156"/>
      <c r="C1995" s="192" t="s">
        <v>2080</v>
      </c>
      <c r="D1995" s="159"/>
      <c r="E1995" s="160">
        <v>-32.506500000000003</v>
      </c>
      <c r="F1995" s="158"/>
      <c r="G1995" s="158"/>
      <c r="H1995" s="158"/>
      <c r="I1995" s="158"/>
      <c r="J1995" s="158"/>
      <c r="K1995" s="158"/>
      <c r="L1995" s="158"/>
      <c r="M1995" s="158"/>
      <c r="N1995" s="157"/>
      <c r="O1995" s="157"/>
      <c r="P1995" s="157"/>
      <c r="Q1995" s="157"/>
      <c r="R1995" s="158"/>
      <c r="S1995" s="158"/>
      <c r="T1995" s="158"/>
      <c r="U1995" s="158"/>
      <c r="V1995" s="158"/>
      <c r="W1995" s="158"/>
      <c r="X1995" s="158"/>
      <c r="Y1995" s="158"/>
      <c r="Z1995" s="148"/>
      <c r="AA1995" s="148"/>
      <c r="AB1995" s="148"/>
      <c r="AC1995" s="148"/>
      <c r="AD1995" s="148"/>
      <c r="AE1995" s="148"/>
      <c r="AF1995" s="148"/>
      <c r="AG1995" s="148" t="s">
        <v>436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25">
      <c r="A1996" s="155"/>
      <c r="B1996" s="156"/>
      <c r="C1996" s="192" t="s">
        <v>1201</v>
      </c>
      <c r="D1996" s="159"/>
      <c r="E1996" s="160">
        <v>-2.52</v>
      </c>
      <c r="F1996" s="158"/>
      <c r="G1996" s="158"/>
      <c r="H1996" s="158"/>
      <c r="I1996" s="158"/>
      <c r="J1996" s="158"/>
      <c r="K1996" s="158"/>
      <c r="L1996" s="158"/>
      <c r="M1996" s="158"/>
      <c r="N1996" s="157"/>
      <c r="O1996" s="157"/>
      <c r="P1996" s="157"/>
      <c r="Q1996" s="157"/>
      <c r="R1996" s="158"/>
      <c r="S1996" s="158"/>
      <c r="T1996" s="158"/>
      <c r="U1996" s="158"/>
      <c r="V1996" s="158"/>
      <c r="W1996" s="158"/>
      <c r="X1996" s="158"/>
      <c r="Y1996" s="158"/>
      <c r="Z1996" s="148"/>
      <c r="AA1996" s="148"/>
      <c r="AB1996" s="148"/>
      <c r="AC1996" s="148"/>
      <c r="AD1996" s="148"/>
      <c r="AE1996" s="148"/>
      <c r="AF1996" s="148"/>
      <c r="AG1996" s="148" t="s">
        <v>436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3" x14ac:dyDescent="0.25">
      <c r="A1997" s="155"/>
      <c r="B1997" s="156"/>
      <c r="C1997" s="192" t="s">
        <v>1201</v>
      </c>
      <c r="D1997" s="159"/>
      <c r="E1997" s="160">
        <v>-2.52</v>
      </c>
      <c r="F1997" s="158"/>
      <c r="G1997" s="158"/>
      <c r="H1997" s="158"/>
      <c r="I1997" s="158"/>
      <c r="J1997" s="158"/>
      <c r="K1997" s="158"/>
      <c r="L1997" s="158"/>
      <c r="M1997" s="158"/>
      <c r="N1997" s="157"/>
      <c r="O1997" s="157"/>
      <c r="P1997" s="157"/>
      <c r="Q1997" s="157"/>
      <c r="R1997" s="158"/>
      <c r="S1997" s="158"/>
      <c r="T1997" s="158"/>
      <c r="U1997" s="158"/>
      <c r="V1997" s="158"/>
      <c r="W1997" s="158"/>
      <c r="X1997" s="158"/>
      <c r="Y1997" s="158"/>
      <c r="Z1997" s="148"/>
      <c r="AA1997" s="148"/>
      <c r="AB1997" s="148"/>
      <c r="AC1997" s="148"/>
      <c r="AD1997" s="148"/>
      <c r="AE1997" s="148"/>
      <c r="AF1997" s="148"/>
      <c r="AG1997" s="148" t="s">
        <v>436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25">
      <c r="A1998" s="155"/>
      <c r="B1998" s="156"/>
      <c r="C1998" s="192" t="s">
        <v>1201</v>
      </c>
      <c r="D1998" s="159"/>
      <c r="E1998" s="160">
        <v>-2.52</v>
      </c>
      <c r="F1998" s="158"/>
      <c r="G1998" s="158"/>
      <c r="H1998" s="158"/>
      <c r="I1998" s="158"/>
      <c r="J1998" s="158"/>
      <c r="K1998" s="158"/>
      <c r="L1998" s="158"/>
      <c r="M1998" s="158"/>
      <c r="N1998" s="157"/>
      <c r="O1998" s="157"/>
      <c r="P1998" s="157"/>
      <c r="Q1998" s="157"/>
      <c r="R1998" s="158"/>
      <c r="S1998" s="158"/>
      <c r="T1998" s="158"/>
      <c r="U1998" s="158"/>
      <c r="V1998" s="158"/>
      <c r="W1998" s="158"/>
      <c r="X1998" s="158"/>
      <c r="Y1998" s="158"/>
      <c r="Z1998" s="148"/>
      <c r="AA1998" s="148"/>
      <c r="AB1998" s="148"/>
      <c r="AC1998" s="148"/>
      <c r="AD1998" s="148"/>
      <c r="AE1998" s="148"/>
      <c r="AF1998" s="148"/>
      <c r="AG1998" s="148" t="s">
        <v>436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25">
      <c r="A1999" s="155"/>
      <c r="B1999" s="156"/>
      <c r="C1999" s="192" t="s">
        <v>1201</v>
      </c>
      <c r="D1999" s="159"/>
      <c r="E1999" s="160">
        <v>-2.52</v>
      </c>
      <c r="F1999" s="158"/>
      <c r="G1999" s="158"/>
      <c r="H1999" s="158"/>
      <c r="I1999" s="158"/>
      <c r="J1999" s="158"/>
      <c r="K1999" s="158"/>
      <c r="L1999" s="158"/>
      <c r="M1999" s="158"/>
      <c r="N1999" s="157"/>
      <c r="O1999" s="157"/>
      <c r="P1999" s="157"/>
      <c r="Q1999" s="157"/>
      <c r="R1999" s="158"/>
      <c r="S1999" s="158"/>
      <c r="T1999" s="158"/>
      <c r="U1999" s="158"/>
      <c r="V1999" s="158"/>
      <c r="W1999" s="158"/>
      <c r="X1999" s="158"/>
      <c r="Y1999" s="158"/>
      <c r="Z1999" s="148"/>
      <c r="AA1999" s="148"/>
      <c r="AB1999" s="148"/>
      <c r="AC1999" s="148"/>
      <c r="AD1999" s="148"/>
      <c r="AE1999" s="148"/>
      <c r="AF1999" s="148"/>
      <c r="AG1999" s="148" t="s">
        <v>436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25">
      <c r="A2000" s="155"/>
      <c r="B2000" s="156"/>
      <c r="C2000" s="192" t="s">
        <v>1900</v>
      </c>
      <c r="D2000" s="159"/>
      <c r="E2000" s="160">
        <v>-1.47</v>
      </c>
      <c r="F2000" s="158"/>
      <c r="G2000" s="158"/>
      <c r="H2000" s="158"/>
      <c r="I2000" s="158"/>
      <c r="J2000" s="158"/>
      <c r="K2000" s="158"/>
      <c r="L2000" s="158"/>
      <c r="M2000" s="158"/>
      <c r="N2000" s="157"/>
      <c r="O2000" s="157"/>
      <c r="P2000" s="157"/>
      <c r="Q2000" s="157"/>
      <c r="R2000" s="158"/>
      <c r="S2000" s="158"/>
      <c r="T2000" s="158"/>
      <c r="U2000" s="158"/>
      <c r="V2000" s="158"/>
      <c r="W2000" s="158"/>
      <c r="X2000" s="158"/>
      <c r="Y2000" s="158"/>
      <c r="Z2000" s="148"/>
      <c r="AA2000" s="148"/>
      <c r="AB2000" s="148"/>
      <c r="AC2000" s="148"/>
      <c r="AD2000" s="148"/>
      <c r="AE2000" s="148"/>
      <c r="AF2000" s="148"/>
      <c r="AG2000" s="148" t="s">
        <v>436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25">
      <c r="A2001" s="155"/>
      <c r="B2001" s="156"/>
      <c r="C2001" s="192" t="s">
        <v>1900</v>
      </c>
      <c r="D2001" s="159"/>
      <c r="E2001" s="160">
        <v>-1.47</v>
      </c>
      <c r="F2001" s="158"/>
      <c r="G2001" s="158"/>
      <c r="H2001" s="158"/>
      <c r="I2001" s="158"/>
      <c r="J2001" s="158"/>
      <c r="K2001" s="158"/>
      <c r="L2001" s="158"/>
      <c r="M2001" s="158"/>
      <c r="N2001" s="157"/>
      <c r="O2001" s="157"/>
      <c r="P2001" s="157"/>
      <c r="Q2001" s="157"/>
      <c r="R2001" s="158"/>
      <c r="S2001" s="158"/>
      <c r="T2001" s="158"/>
      <c r="U2001" s="158"/>
      <c r="V2001" s="158"/>
      <c r="W2001" s="158"/>
      <c r="X2001" s="158"/>
      <c r="Y2001" s="158"/>
      <c r="Z2001" s="148"/>
      <c r="AA2001" s="148"/>
      <c r="AB2001" s="148"/>
      <c r="AC2001" s="148"/>
      <c r="AD2001" s="148"/>
      <c r="AE2001" s="148"/>
      <c r="AF2001" s="148"/>
      <c r="AG2001" s="148" t="s">
        <v>436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25">
      <c r="A2002" s="155"/>
      <c r="B2002" s="156"/>
      <c r="C2002" s="192" t="s">
        <v>1199</v>
      </c>
      <c r="D2002" s="159"/>
      <c r="E2002" s="160">
        <v>-1.68</v>
      </c>
      <c r="F2002" s="158"/>
      <c r="G2002" s="158"/>
      <c r="H2002" s="158"/>
      <c r="I2002" s="158"/>
      <c r="J2002" s="158"/>
      <c r="K2002" s="158"/>
      <c r="L2002" s="158"/>
      <c r="M2002" s="158"/>
      <c r="N2002" s="157"/>
      <c r="O2002" s="157"/>
      <c r="P2002" s="157"/>
      <c r="Q2002" s="157"/>
      <c r="R2002" s="158"/>
      <c r="S2002" s="158"/>
      <c r="T2002" s="158"/>
      <c r="U2002" s="158"/>
      <c r="V2002" s="158"/>
      <c r="W2002" s="158"/>
      <c r="X2002" s="158"/>
      <c r="Y2002" s="158"/>
      <c r="Z2002" s="148"/>
      <c r="AA2002" s="148"/>
      <c r="AB2002" s="148"/>
      <c r="AC2002" s="148"/>
      <c r="AD2002" s="148"/>
      <c r="AE2002" s="148"/>
      <c r="AF2002" s="148"/>
      <c r="AG2002" s="148" t="s">
        <v>436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25">
      <c r="A2003" s="155"/>
      <c r="B2003" s="156"/>
      <c r="C2003" s="192" t="s">
        <v>2081</v>
      </c>
      <c r="D2003" s="159"/>
      <c r="E2003" s="160">
        <v>-11.34</v>
      </c>
      <c r="F2003" s="158"/>
      <c r="G2003" s="158"/>
      <c r="H2003" s="158"/>
      <c r="I2003" s="158"/>
      <c r="J2003" s="158"/>
      <c r="K2003" s="158"/>
      <c r="L2003" s="158"/>
      <c r="M2003" s="158"/>
      <c r="N2003" s="157"/>
      <c r="O2003" s="157"/>
      <c r="P2003" s="157"/>
      <c r="Q2003" s="157"/>
      <c r="R2003" s="158"/>
      <c r="S2003" s="158"/>
      <c r="T2003" s="158"/>
      <c r="U2003" s="158"/>
      <c r="V2003" s="158"/>
      <c r="W2003" s="158"/>
      <c r="X2003" s="158"/>
      <c r="Y2003" s="158"/>
      <c r="Z2003" s="148"/>
      <c r="AA2003" s="148"/>
      <c r="AB2003" s="148"/>
      <c r="AC2003" s="148"/>
      <c r="AD2003" s="148"/>
      <c r="AE2003" s="148"/>
      <c r="AF2003" s="148"/>
      <c r="AG2003" s="148" t="s">
        <v>436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25">
      <c r="A2004" s="155"/>
      <c r="B2004" s="156"/>
      <c r="C2004" s="192" t="s">
        <v>1907</v>
      </c>
      <c r="D2004" s="159"/>
      <c r="E2004" s="160">
        <v>-3.78</v>
      </c>
      <c r="F2004" s="158"/>
      <c r="G2004" s="158"/>
      <c r="H2004" s="158"/>
      <c r="I2004" s="158"/>
      <c r="J2004" s="158"/>
      <c r="K2004" s="158"/>
      <c r="L2004" s="158"/>
      <c r="M2004" s="158"/>
      <c r="N2004" s="157"/>
      <c r="O2004" s="157"/>
      <c r="P2004" s="157"/>
      <c r="Q2004" s="157"/>
      <c r="R2004" s="158"/>
      <c r="S2004" s="158"/>
      <c r="T2004" s="158"/>
      <c r="U2004" s="158"/>
      <c r="V2004" s="158"/>
      <c r="W2004" s="158"/>
      <c r="X2004" s="158"/>
      <c r="Y2004" s="158"/>
      <c r="Z2004" s="148"/>
      <c r="AA2004" s="148"/>
      <c r="AB2004" s="148"/>
      <c r="AC2004" s="148"/>
      <c r="AD2004" s="148"/>
      <c r="AE2004" s="148"/>
      <c r="AF2004" s="148"/>
      <c r="AG2004" s="148" t="s">
        <v>436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25">
      <c r="A2005" s="155"/>
      <c r="B2005" s="156"/>
      <c r="C2005" s="192" t="s">
        <v>1909</v>
      </c>
      <c r="D2005" s="159"/>
      <c r="E2005" s="160">
        <v>-1.89</v>
      </c>
      <c r="F2005" s="158"/>
      <c r="G2005" s="158"/>
      <c r="H2005" s="158"/>
      <c r="I2005" s="158"/>
      <c r="J2005" s="158"/>
      <c r="K2005" s="158"/>
      <c r="L2005" s="158"/>
      <c r="M2005" s="158"/>
      <c r="N2005" s="157"/>
      <c r="O2005" s="157"/>
      <c r="P2005" s="157"/>
      <c r="Q2005" s="157"/>
      <c r="R2005" s="158"/>
      <c r="S2005" s="158"/>
      <c r="T2005" s="158"/>
      <c r="U2005" s="158"/>
      <c r="V2005" s="158"/>
      <c r="W2005" s="158"/>
      <c r="X2005" s="158"/>
      <c r="Y2005" s="158"/>
      <c r="Z2005" s="148"/>
      <c r="AA2005" s="148"/>
      <c r="AB2005" s="148"/>
      <c r="AC2005" s="148"/>
      <c r="AD2005" s="148"/>
      <c r="AE2005" s="148"/>
      <c r="AF2005" s="148"/>
      <c r="AG2005" s="148" t="s">
        <v>436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25">
      <c r="A2006" s="155"/>
      <c r="B2006" s="156"/>
      <c r="C2006" s="192" t="s">
        <v>1909</v>
      </c>
      <c r="D2006" s="159"/>
      <c r="E2006" s="160">
        <v>-1.89</v>
      </c>
      <c r="F2006" s="158"/>
      <c r="G2006" s="158"/>
      <c r="H2006" s="158"/>
      <c r="I2006" s="158"/>
      <c r="J2006" s="158"/>
      <c r="K2006" s="158"/>
      <c r="L2006" s="158"/>
      <c r="M2006" s="158"/>
      <c r="N2006" s="157"/>
      <c r="O2006" s="157"/>
      <c r="P2006" s="157"/>
      <c r="Q2006" s="157"/>
      <c r="R2006" s="158"/>
      <c r="S2006" s="158"/>
      <c r="T2006" s="158"/>
      <c r="U2006" s="158"/>
      <c r="V2006" s="158"/>
      <c r="W2006" s="158"/>
      <c r="X2006" s="158"/>
      <c r="Y2006" s="158"/>
      <c r="Z2006" s="148"/>
      <c r="AA2006" s="148"/>
      <c r="AB2006" s="148"/>
      <c r="AC2006" s="148"/>
      <c r="AD2006" s="148"/>
      <c r="AE2006" s="148"/>
      <c r="AF2006" s="148"/>
      <c r="AG2006" s="148" t="s">
        <v>436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25">
      <c r="A2007" s="155"/>
      <c r="B2007" s="156"/>
      <c r="C2007" s="192" t="s">
        <v>1909</v>
      </c>
      <c r="D2007" s="159"/>
      <c r="E2007" s="160">
        <v>-1.89</v>
      </c>
      <c r="F2007" s="158"/>
      <c r="G2007" s="158"/>
      <c r="H2007" s="158"/>
      <c r="I2007" s="158"/>
      <c r="J2007" s="158"/>
      <c r="K2007" s="158"/>
      <c r="L2007" s="158"/>
      <c r="M2007" s="158"/>
      <c r="N2007" s="157"/>
      <c r="O2007" s="157"/>
      <c r="P2007" s="157"/>
      <c r="Q2007" s="157"/>
      <c r="R2007" s="158"/>
      <c r="S2007" s="158"/>
      <c r="T2007" s="158"/>
      <c r="U2007" s="158"/>
      <c r="V2007" s="158"/>
      <c r="W2007" s="158"/>
      <c r="X2007" s="158"/>
      <c r="Y2007" s="158"/>
      <c r="Z2007" s="148"/>
      <c r="AA2007" s="148"/>
      <c r="AB2007" s="148"/>
      <c r="AC2007" s="148"/>
      <c r="AD2007" s="148"/>
      <c r="AE2007" s="148"/>
      <c r="AF2007" s="148"/>
      <c r="AG2007" s="148" t="s">
        <v>436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3" x14ac:dyDescent="0.25">
      <c r="A2008" s="155"/>
      <c r="B2008" s="156"/>
      <c r="C2008" s="192" t="s">
        <v>1907</v>
      </c>
      <c r="D2008" s="159"/>
      <c r="E2008" s="160">
        <v>-3.78</v>
      </c>
      <c r="F2008" s="158"/>
      <c r="G2008" s="158"/>
      <c r="H2008" s="158"/>
      <c r="I2008" s="158"/>
      <c r="J2008" s="158"/>
      <c r="K2008" s="158"/>
      <c r="L2008" s="158"/>
      <c r="M2008" s="158"/>
      <c r="N2008" s="157"/>
      <c r="O2008" s="157"/>
      <c r="P2008" s="157"/>
      <c r="Q2008" s="157"/>
      <c r="R2008" s="158"/>
      <c r="S2008" s="158"/>
      <c r="T2008" s="158"/>
      <c r="U2008" s="158"/>
      <c r="V2008" s="158"/>
      <c r="W2008" s="158"/>
      <c r="X2008" s="158"/>
      <c r="Y2008" s="158"/>
      <c r="Z2008" s="148"/>
      <c r="AA2008" s="148"/>
      <c r="AB2008" s="148"/>
      <c r="AC2008" s="148"/>
      <c r="AD2008" s="148"/>
      <c r="AE2008" s="148"/>
      <c r="AF2008" s="148"/>
      <c r="AG2008" s="148" t="s">
        <v>436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3" x14ac:dyDescent="0.25">
      <c r="A2009" s="155"/>
      <c r="B2009" s="156"/>
      <c r="C2009" s="192" t="s">
        <v>1909</v>
      </c>
      <c r="D2009" s="159"/>
      <c r="E2009" s="160">
        <v>-1.89</v>
      </c>
      <c r="F2009" s="158"/>
      <c r="G2009" s="158"/>
      <c r="H2009" s="158"/>
      <c r="I2009" s="158"/>
      <c r="J2009" s="158"/>
      <c r="K2009" s="158"/>
      <c r="L2009" s="158"/>
      <c r="M2009" s="158"/>
      <c r="N2009" s="157"/>
      <c r="O2009" s="157"/>
      <c r="P2009" s="157"/>
      <c r="Q2009" s="157"/>
      <c r="R2009" s="158"/>
      <c r="S2009" s="158"/>
      <c r="T2009" s="158"/>
      <c r="U2009" s="158"/>
      <c r="V2009" s="158"/>
      <c r="W2009" s="158"/>
      <c r="X2009" s="158"/>
      <c r="Y2009" s="158"/>
      <c r="Z2009" s="148"/>
      <c r="AA2009" s="148"/>
      <c r="AB2009" s="148"/>
      <c r="AC2009" s="148"/>
      <c r="AD2009" s="148"/>
      <c r="AE2009" s="148"/>
      <c r="AF2009" s="148"/>
      <c r="AG2009" s="148" t="s">
        <v>436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25">
      <c r="A2010" s="155"/>
      <c r="B2010" s="156"/>
      <c r="C2010" s="192" t="s">
        <v>2082</v>
      </c>
      <c r="D2010" s="159"/>
      <c r="E2010" s="160">
        <v>-6.72</v>
      </c>
      <c r="F2010" s="158"/>
      <c r="G2010" s="158"/>
      <c r="H2010" s="158"/>
      <c r="I2010" s="158"/>
      <c r="J2010" s="158"/>
      <c r="K2010" s="158"/>
      <c r="L2010" s="158"/>
      <c r="M2010" s="158"/>
      <c r="N2010" s="157"/>
      <c r="O2010" s="157"/>
      <c r="P2010" s="157"/>
      <c r="Q2010" s="157"/>
      <c r="R2010" s="158"/>
      <c r="S2010" s="158"/>
      <c r="T2010" s="158"/>
      <c r="U2010" s="158"/>
      <c r="V2010" s="158"/>
      <c r="W2010" s="158"/>
      <c r="X2010" s="158"/>
      <c r="Y2010" s="158"/>
      <c r="Z2010" s="148"/>
      <c r="AA2010" s="148"/>
      <c r="AB2010" s="148"/>
      <c r="AC2010" s="148"/>
      <c r="AD2010" s="148"/>
      <c r="AE2010" s="148"/>
      <c r="AF2010" s="148"/>
      <c r="AG2010" s="148" t="s">
        <v>436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25">
      <c r="A2011" s="155"/>
      <c r="B2011" s="156"/>
      <c r="C2011" s="192" t="s">
        <v>2083</v>
      </c>
      <c r="D2011" s="159"/>
      <c r="E2011" s="160">
        <v>-10.92</v>
      </c>
      <c r="F2011" s="158"/>
      <c r="G2011" s="158"/>
      <c r="H2011" s="158"/>
      <c r="I2011" s="158"/>
      <c r="J2011" s="158"/>
      <c r="K2011" s="158"/>
      <c r="L2011" s="158"/>
      <c r="M2011" s="158"/>
      <c r="N2011" s="157"/>
      <c r="O2011" s="157"/>
      <c r="P2011" s="157"/>
      <c r="Q2011" s="157"/>
      <c r="R2011" s="158"/>
      <c r="S2011" s="158"/>
      <c r="T2011" s="158"/>
      <c r="U2011" s="158"/>
      <c r="V2011" s="158"/>
      <c r="W2011" s="158"/>
      <c r="X2011" s="158"/>
      <c r="Y2011" s="158"/>
      <c r="Z2011" s="148"/>
      <c r="AA2011" s="148"/>
      <c r="AB2011" s="148"/>
      <c r="AC2011" s="148"/>
      <c r="AD2011" s="148"/>
      <c r="AE2011" s="148"/>
      <c r="AF2011" s="148"/>
      <c r="AG2011" s="148" t="s">
        <v>436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25">
      <c r="A2012" s="155"/>
      <c r="B2012" s="156"/>
      <c r="C2012" s="192" t="s">
        <v>1201</v>
      </c>
      <c r="D2012" s="159"/>
      <c r="E2012" s="160">
        <v>-2.52</v>
      </c>
      <c r="F2012" s="158"/>
      <c r="G2012" s="158"/>
      <c r="H2012" s="158"/>
      <c r="I2012" s="158"/>
      <c r="J2012" s="158"/>
      <c r="K2012" s="158"/>
      <c r="L2012" s="158"/>
      <c r="M2012" s="158"/>
      <c r="N2012" s="157"/>
      <c r="O2012" s="157"/>
      <c r="P2012" s="157"/>
      <c r="Q2012" s="157"/>
      <c r="R2012" s="158"/>
      <c r="S2012" s="158"/>
      <c r="T2012" s="158"/>
      <c r="U2012" s="158"/>
      <c r="V2012" s="158"/>
      <c r="W2012" s="158"/>
      <c r="X2012" s="158"/>
      <c r="Y2012" s="158"/>
      <c r="Z2012" s="148"/>
      <c r="AA2012" s="148"/>
      <c r="AB2012" s="148"/>
      <c r="AC2012" s="148"/>
      <c r="AD2012" s="148"/>
      <c r="AE2012" s="148"/>
      <c r="AF2012" s="148"/>
      <c r="AG2012" s="148" t="s">
        <v>436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25">
      <c r="A2013" s="155"/>
      <c r="B2013" s="156"/>
      <c r="C2013" s="192" t="s">
        <v>1199</v>
      </c>
      <c r="D2013" s="159"/>
      <c r="E2013" s="160">
        <v>-1.68</v>
      </c>
      <c r="F2013" s="158"/>
      <c r="G2013" s="158"/>
      <c r="H2013" s="158"/>
      <c r="I2013" s="158"/>
      <c r="J2013" s="158"/>
      <c r="K2013" s="158"/>
      <c r="L2013" s="158"/>
      <c r="M2013" s="158"/>
      <c r="N2013" s="157"/>
      <c r="O2013" s="157"/>
      <c r="P2013" s="157"/>
      <c r="Q2013" s="157"/>
      <c r="R2013" s="158"/>
      <c r="S2013" s="158"/>
      <c r="T2013" s="158"/>
      <c r="U2013" s="158"/>
      <c r="V2013" s="158"/>
      <c r="W2013" s="158"/>
      <c r="X2013" s="158"/>
      <c r="Y2013" s="158"/>
      <c r="Z2013" s="148"/>
      <c r="AA2013" s="148"/>
      <c r="AB2013" s="148"/>
      <c r="AC2013" s="148"/>
      <c r="AD2013" s="148"/>
      <c r="AE2013" s="148"/>
      <c r="AF2013" s="148"/>
      <c r="AG2013" s="148" t="s">
        <v>436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25">
      <c r="A2014" s="155"/>
      <c r="B2014" s="156"/>
      <c r="C2014" s="192" t="s">
        <v>1909</v>
      </c>
      <c r="D2014" s="159"/>
      <c r="E2014" s="160">
        <v>-1.89</v>
      </c>
      <c r="F2014" s="158"/>
      <c r="G2014" s="158"/>
      <c r="H2014" s="158"/>
      <c r="I2014" s="158"/>
      <c r="J2014" s="158"/>
      <c r="K2014" s="158"/>
      <c r="L2014" s="158"/>
      <c r="M2014" s="158"/>
      <c r="N2014" s="157"/>
      <c r="O2014" s="157"/>
      <c r="P2014" s="157"/>
      <c r="Q2014" s="157"/>
      <c r="R2014" s="158"/>
      <c r="S2014" s="158"/>
      <c r="T2014" s="158"/>
      <c r="U2014" s="158"/>
      <c r="V2014" s="158"/>
      <c r="W2014" s="158"/>
      <c r="X2014" s="158"/>
      <c r="Y2014" s="158"/>
      <c r="Z2014" s="148"/>
      <c r="AA2014" s="148"/>
      <c r="AB2014" s="148"/>
      <c r="AC2014" s="148"/>
      <c r="AD2014" s="148"/>
      <c r="AE2014" s="148"/>
      <c r="AF2014" s="148"/>
      <c r="AG2014" s="148" t="s">
        <v>436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25">
      <c r="A2015" s="155"/>
      <c r="B2015" s="156"/>
      <c r="C2015" s="192" t="s">
        <v>2070</v>
      </c>
      <c r="D2015" s="159"/>
      <c r="E2015" s="160">
        <v>-2.31</v>
      </c>
      <c r="F2015" s="158"/>
      <c r="G2015" s="158"/>
      <c r="H2015" s="158"/>
      <c r="I2015" s="158"/>
      <c r="J2015" s="158"/>
      <c r="K2015" s="158"/>
      <c r="L2015" s="158"/>
      <c r="M2015" s="158"/>
      <c r="N2015" s="157"/>
      <c r="O2015" s="157"/>
      <c r="P2015" s="157"/>
      <c r="Q2015" s="157"/>
      <c r="R2015" s="158"/>
      <c r="S2015" s="158"/>
      <c r="T2015" s="158"/>
      <c r="U2015" s="158"/>
      <c r="V2015" s="158"/>
      <c r="W2015" s="158"/>
      <c r="X2015" s="158"/>
      <c r="Y2015" s="158"/>
      <c r="Z2015" s="148"/>
      <c r="AA2015" s="148"/>
      <c r="AB2015" s="148"/>
      <c r="AC2015" s="148"/>
      <c r="AD2015" s="148"/>
      <c r="AE2015" s="148"/>
      <c r="AF2015" s="148"/>
      <c r="AG2015" s="148" t="s">
        <v>436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25">
      <c r="A2016" s="155"/>
      <c r="B2016" s="156"/>
      <c r="C2016" s="192" t="s">
        <v>2084</v>
      </c>
      <c r="D2016" s="159"/>
      <c r="E2016" s="160">
        <v>-3.4</v>
      </c>
      <c r="F2016" s="158"/>
      <c r="G2016" s="158"/>
      <c r="H2016" s="158"/>
      <c r="I2016" s="158"/>
      <c r="J2016" s="158"/>
      <c r="K2016" s="158"/>
      <c r="L2016" s="158"/>
      <c r="M2016" s="158"/>
      <c r="N2016" s="157"/>
      <c r="O2016" s="157"/>
      <c r="P2016" s="157"/>
      <c r="Q2016" s="157"/>
      <c r="R2016" s="158"/>
      <c r="S2016" s="158"/>
      <c r="T2016" s="158"/>
      <c r="U2016" s="158"/>
      <c r="V2016" s="158"/>
      <c r="W2016" s="158"/>
      <c r="X2016" s="158"/>
      <c r="Y2016" s="158"/>
      <c r="Z2016" s="148"/>
      <c r="AA2016" s="148"/>
      <c r="AB2016" s="148"/>
      <c r="AC2016" s="148"/>
      <c r="AD2016" s="148"/>
      <c r="AE2016" s="148"/>
      <c r="AF2016" s="148"/>
      <c r="AG2016" s="148" t="s">
        <v>436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25">
      <c r="A2017" s="155"/>
      <c r="B2017" s="156"/>
      <c r="C2017" s="192" t="s">
        <v>1203</v>
      </c>
      <c r="D2017" s="159"/>
      <c r="E2017" s="160">
        <v>-3</v>
      </c>
      <c r="F2017" s="158"/>
      <c r="G2017" s="158"/>
      <c r="H2017" s="158"/>
      <c r="I2017" s="158"/>
      <c r="J2017" s="158"/>
      <c r="K2017" s="158"/>
      <c r="L2017" s="158"/>
      <c r="M2017" s="158"/>
      <c r="N2017" s="157"/>
      <c r="O2017" s="157"/>
      <c r="P2017" s="157"/>
      <c r="Q2017" s="157"/>
      <c r="R2017" s="158"/>
      <c r="S2017" s="158"/>
      <c r="T2017" s="158"/>
      <c r="U2017" s="158"/>
      <c r="V2017" s="158"/>
      <c r="W2017" s="158"/>
      <c r="X2017" s="158"/>
      <c r="Y2017" s="158"/>
      <c r="Z2017" s="148"/>
      <c r="AA2017" s="148"/>
      <c r="AB2017" s="148"/>
      <c r="AC2017" s="148"/>
      <c r="AD2017" s="148"/>
      <c r="AE2017" s="148"/>
      <c r="AF2017" s="148"/>
      <c r="AG2017" s="148" t="s">
        <v>436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25">
      <c r="A2018" s="155"/>
      <c r="B2018" s="156"/>
      <c r="C2018" s="192" t="s">
        <v>1205</v>
      </c>
      <c r="D2018" s="159"/>
      <c r="E2018" s="160">
        <v>-1.4</v>
      </c>
      <c r="F2018" s="158"/>
      <c r="G2018" s="158"/>
      <c r="H2018" s="158"/>
      <c r="I2018" s="158"/>
      <c r="J2018" s="158"/>
      <c r="K2018" s="158"/>
      <c r="L2018" s="158"/>
      <c r="M2018" s="158"/>
      <c r="N2018" s="157"/>
      <c r="O2018" s="157"/>
      <c r="P2018" s="157"/>
      <c r="Q2018" s="157"/>
      <c r="R2018" s="158"/>
      <c r="S2018" s="158"/>
      <c r="T2018" s="158"/>
      <c r="U2018" s="158"/>
      <c r="V2018" s="158"/>
      <c r="W2018" s="158"/>
      <c r="X2018" s="158"/>
      <c r="Y2018" s="158"/>
      <c r="Z2018" s="148"/>
      <c r="AA2018" s="148"/>
      <c r="AB2018" s="148"/>
      <c r="AC2018" s="148"/>
      <c r="AD2018" s="148"/>
      <c r="AE2018" s="148"/>
      <c r="AF2018" s="148"/>
      <c r="AG2018" s="148" t="s">
        <v>436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25">
      <c r="A2019" s="155"/>
      <c r="B2019" s="156"/>
      <c r="C2019" s="192" t="s">
        <v>2084</v>
      </c>
      <c r="D2019" s="159"/>
      <c r="E2019" s="160">
        <v>-3.4</v>
      </c>
      <c r="F2019" s="158"/>
      <c r="G2019" s="158"/>
      <c r="H2019" s="158"/>
      <c r="I2019" s="158"/>
      <c r="J2019" s="158"/>
      <c r="K2019" s="158"/>
      <c r="L2019" s="158"/>
      <c r="M2019" s="158"/>
      <c r="N2019" s="157"/>
      <c r="O2019" s="157"/>
      <c r="P2019" s="157"/>
      <c r="Q2019" s="157"/>
      <c r="R2019" s="158"/>
      <c r="S2019" s="158"/>
      <c r="T2019" s="158"/>
      <c r="U2019" s="158"/>
      <c r="V2019" s="158"/>
      <c r="W2019" s="158"/>
      <c r="X2019" s="158"/>
      <c r="Y2019" s="158"/>
      <c r="Z2019" s="148"/>
      <c r="AA2019" s="148"/>
      <c r="AB2019" s="148"/>
      <c r="AC2019" s="148"/>
      <c r="AD2019" s="148"/>
      <c r="AE2019" s="148"/>
      <c r="AF2019" s="148"/>
      <c r="AG2019" s="148" t="s">
        <v>436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25">
      <c r="A2020" s="155"/>
      <c r="B2020" s="156"/>
      <c r="C2020" s="192" t="s">
        <v>1203</v>
      </c>
      <c r="D2020" s="159"/>
      <c r="E2020" s="160">
        <v>-3</v>
      </c>
      <c r="F2020" s="158"/>
      <c r="G2020" s="158"/>
      <c r="H2020" s="158"/>
      <c r="I2020" s="158"/>
      <c r="J2020" s="158"/>
      <c r="K2020" s="158"/>
      <c r="L2020" s="158"/>
      <c r="M2020" s="158"/>
      <c r="N2020" s="157"/>
      <c r="O2020" s="157"/>
      <c r="P2020" s="157"/>
      <c r="Q2020" s="157"/>
      <c r="R2020" s="158"/>
      <c r="S2020" s="158"/>
      <c r="T2020" s="158"/>
      <c r="U2020" s="158"/>
      <c r="V2020" s="158"/>
      <c r="W2020" s="158"/>
      <c r="X2020" s="158"/>
      <c r="Y2020" s="158"/>
      <c r="Z2020" s="148"/>
      <c r="AA2020" s="148"/>
      <c r="AB2020" s="148"/>
      <c r="AC2020" s="148"/>
      <c r="AD2020" s="148"/>
      <c r="AE2020" s="148"/>
      <c r="AF2020" s="148"/>
      <c r="AG2020" s="148" t="s">
        <v>436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25">
      <c r="A2021" s="155"/>
      <c r="B2021" s="156"/>
      <c r="C2021" s="192" t="s">
        <v>1205</v>
      </c>
      <c r="D2021" s="159"/>
      <c r="E2021" s="160">
        <v>-1.4</v>
      </c>
      <c r="F2021" s="158"/>
      <c r="G2021" s="158"/>
      <c r="H2021" s="158"/>
      <c r="I2021" s="158"/>
      <c r="J2021" s="158"/>
      <c r="K2021" s="158"/>
      <c r="L2021" s="158"/>
      <c r="M2021" s="158"/>
      <c r="N2021" s="157"/>
      <c r="O2021" s="157"/>
      <c r="P2021" s="157"/>
      <c r="Q2021" s="157"/>
      <c r="R2021" s="158"/>
      <c r="S2021" s="158"/>
      <c r="T2021" s="158"/>
      <c r="U2021" s="158"/>
      <c r="V2021" s="158"/>
      <c r="W2021" s="158"/>
      <c r="X2021" s="158"/>
      <c r="Y2021" s="158"/>
      <c r="Z2021" s="148"/>
      <c r="AA2021" s="148"/>
      <c r="AB2021" s="148"/>
      <c r="AC2021" s="148"/>
      <c r="AD2021" s="148"/>
      <c r="AE2021" s="148"/>
      <c r="AF2021" s="148"/>
      <c r="AG2021" s="148" t="s">
        <v>436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25">
      <c r="A2022" s="155"/>
      <c r="B2022" s="156"/>
      <c r="C2022" s="192" t="s">
        <v>2085</v>
      </c>
      <c r="D2022" s="159"/>
      <c r="E2022" s="160">
        <v>0.18</v>
      </c>
      <c r="F2022" s="158"/>
      <c r="G2022" s="158"/>
      <c r="H2022" s="158"/>
      <c r="I2022" s="158"/>
      <c r="J2022" s="158"/>
      <c r="K2022" s="158"/>
      <c r="L2022" s="158"/>
      <c r="M2022" s="158"/>
      <c r="N2022" s="157"/>
      <c r="O2022" s="157"/>
      <c r="P2022" s="157"/>
      <c r="Q2022" s="157"/>
      <c r="R2022" s="158"/>
      <c r="S2022" s="158"/>
      <c r="T2022" s="158"/>
      <c r="U2022" s="158"/>
      <c r="V2022" s="158"/>
      <c r="W2022" s="158"/>
      <c r="X2022" s="158"/>
      <c r="Y2022" s="158"/>
      <c r="Z2022" s="148"/>
      <c r="AA2022" s="148"/>
      <c r="AB2022" s="148"/>
      <c r="AC2022" s="148"/>
      <c r="AD2022" s="148"/>
      <c r="AE2022" s="148"/>
      <c r="AF2022" s="148"/>
      <c r="AG2022" s="148" t="s">
        <v>436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25">
      <c r="A2023" s="155"/>
      <c r="B2023" s="156"/>
      <c r="C2023" s="192" t="s">
        <v>2086</v>
      </c>
      <c r="D2023" s="159"/>
      <c r="E2023" s="160">
        <v>-10.35</v>
      </c>
      <c r="F2023" s="158"/>
      <c r="G2023" s="158"/>
      <c r="H2023" s="158"/>
      <c r="I2023" s="158"/>
      <c r="J2023" s="158"/>
      <c r="K2023" s="158"/>
      <c r="L2023" s="158"/>
      <c r="M2023" s="158"/>
      <c r="N2023" s="157"/>
      <c r="O2023" s="157"/>
      <c r="P2023" s="157"/>
      <c r="Q2023" s="157"/>
      <c r="R2023" s="158"/>
      <c r="S2023" s="158"/>
      <c r="T2023" s="158"/>
      <c r="U2023" s="158"/>
      <c r="V2023" s="158"/>
      <c r="W2023" s="158"/>
      <c r="X2023" s="158"/>
      <c r="Y2023" s="158"/>
      <c r="Z2023" s="148"/>
      <c r="AA2023" s="148"/>
      <c r="AB2023" s="148"/>
      <c r="AC2023" s="148"/>
      <c r="AD2023" s="148"/>
      <c r="AE2023" s="148"/>
      <c r="AF2023" s="148"/>
      <c r="AG2023" s="148" t="s">
        <v>436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ht="20.399999999999999" outlineLevel="3" x14ac:dyDescent="0.25">
      <c r="A2024" s="155"/>
      <c r="B2024" s="156"/>
      <c r="C2024" s="192" t="s">
        <v>2087</v>
      </c>
      <c r="D2024" s="159"/>
      <c r="E2024" s="160">
        <v>-16.407499999999999</v>
      </c>
      <c r="F2024" s="158"/>
      <c r="G2024" s="158"/>
      <c r="H2024" s="158"/>
      <c r="I2024" s="158"/>
      <c r="J2024" s="158"/>
      <c r="K2024" s="158"/>
      <c r="L2024" s="158"/>
      <c r="M2024" s="158"/>
      <c r="N2024" s="157"/>
      <c r="O2024" s="157"/>
      <c r="P2024" s="157"/>
      <c r="Q2024" s="157"/>
      <c r="R2024" s="158"/>
      <c r="S2024" s="158"/>
      <c r="T2024" s="158"/>
      <c r="U2024" s="158"/>
      <c r="V2024" s="158"/>
      <c r="W2024" s="158"/>
      <c r="X2024" s="158"/>
      <c r="Y2024" s="158"/>
      <c r="Z2024" s="148"/>
      <c r="AA2024" s="148"/>
      <c r="AB2024" s="148"/>
      <c r="AC2024" s="148"/>
      <c r="AD2024" s="148"/>
      <c r="AE2024" s="148"/>
      <c r="AF2024" s="148"/>
      <c r="AG2024" s="148" t="s">
        <v>436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ht="20.399999999999999" outlineLevel="3" x14ac:dyDescent="0.25">
      <c r="A2025" s="155"/>
      <c r="B2025" s="156"/>
      <c r="C2025" s="192" t="s">
        <v>2088</v>
      </c>
      <c r="D2025" s="159"/>
      <c r="E2025" s="160">
        <v>-4.3174999999999999</v>
      </c>
      <c r="F2025" s="158"/>
      <c r="G2025" s="158"/>
      <c r="H2025" s="158"/>
      <c r="I2025" s="158"/>
      <c r="J2025" s="158"/>
      <c r="K2025" s="158"/>
      <c r="L2025" s="158"/>
      <c r="M2025" s="158"/>
      <c r="N2025" s="157"/>
      <c r="O2025" s="157"/>
      <c r="P2025" s="157"/>
      <c r="Q2025" s="157"/>
      <c r="R2025" s="158"/>
      <c r="S2025" s="158"/>
      <c r="T2025" s="158"/>
      <c r="U2025" s="158"/>
      <c r="V2025" s="158"/>
      <c r="W2025" s="158"/>
      <c r="X2025" s="158"/>
      <c r="Y2025" s="158"/>
      <c r="Z2025" s="148"/>
      <c r="AA2025" s="148"/>
      <c r="AB2025" s="148"/>
      <c r="AC2025" s="148"/>
      <c r="AD2025" s="148"/>
      <c r="AE2025" s="148"/>
      <c r="AF2025" s="148"/>
      <c r="AG2025" s="148" t="s">
        <v>436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3" x14ac:dyDescent="0.25">
      <c r="A2026" s="155"/>
      <c r="B2026" s="156"/>
      <c r="C2026" s="192" t="s">
        <v>2089</v>
      </c>
      <c r="D2026" s="159"/>
      <c r="E2026" s="160">
        <v>-1.2</v>
      </c>
      <c r="F2026" s="158"/>
      <c r="G2026" s="158"/>
      <c r="H2026" s="158"/>
      <c r="I2026" s="158"/>
      <c r="J2026" s="158"/>
      <c r="K2026" s="158"/>
      <c r="L2026" s="158"/>
      <c r="M2026" s="158"/>
      <c r="N2026" s="157"/>
      <c r="O2026" s="157"/>
      <c r="P2026" s="157"/>
      <c r="Q2026" s="157"/>
      <c r="R2026" s="158"/>
      <c r="S2026" s="158"/>
      <c r="T2026" s="158"/>
      <c r="U2026" s="158"/>
      <c r="V2026" s="158"/>
      <c r="W2026" s="158"/>
      <c r="X2026" s="158"/>
      <c r="Y2026" s="158"/>
      <c r="Z2026" s="148"/>
      <c r="AA2026" s="148"/>
      <c r="AB2026" s="148"/>
      <c r="AC2026" s="148"/>
      <c r="AD2026" s="148"/>
      <c r="AE2026" s="148"/>
      <c r="AF2026" s="148"/>
      <c r="AG2026" s="148" t="s">
        <v>436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3" x14ac:dyDescent="0.25">
      <c r="A2027" s="155"/>
      <c r="B2027" s="156"/>
      <c r="C2027" s="192" t="s">
        <v>2089</v>
      </c>
      <c r="D2027" s="159"/>
      <c r="E2027" s="160">
        <v>-1.2</v>
      </c>
      <c r="F2027" s="158"/>
      <c r="G2027" s="158"/>
      <c r="H2027" s="158"/>
      <c r="I2027" s="158"/>
      <c r="J2027" s="158"/>
      <c r="K2027" s="158"/>
      <c r="L2027" s="158"/>
      <c r="M2027" s="158"/>
      <c r="N2027" s="157"/>
      <c r="O2027" s="157"/>
      <c r="P2027" s="157"/>
      <c r="Q2027" s="157"/>
      <c r="R2027" s="158"/>
      <c r="S2027" s="158"/>
      <c r="T2027" s="158"/>
      <c r="U2027" s="158"/>
      <c r="V2027" s="158"/>
      <c r="W2027" s="158"/>
      <c r="X2027" s="158"/>
      <c r="Y2027" s="158"/>
      <c r="Z2027" s="148"/>
      <c r="AA2027" s="148"/>
      <c r="AB2027" s="148"/>
      <c r="AC2027" s="148"/>
      <c r="AD2027" s="148"/>
      <c r="AE2027" s="148"/>
      <c r="AF2027" s="148"/>
      <c r="AG2027" s="148" t="s">
        <v>436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3" x14ac:dyDescent="0.25">
      <c r="A2028" s="155"/>
      <c r="B2028" s="156"/>
      <c r="C2028" s="192" t="s">
        <v>2089</v>
      </c>
      <c r="D2028" s="159"/>
      <c r="E2028" s="160">
        <v>-1.2</v>
      </c>
      <c r="F2028" s="158"/>
      <c r="G2028" s="158"/>
      <c r="H2028" s="158"/>
      <c r="I2028" s="158"/>
      <c r="J2028" s="158"/>
      <c r="K2028" s="158"/>
      <c r="L2028" s="158"/>
      <c r="M2028" s="158"/>
      <c r="N2028" s="157"/>
      <c r="O2028" s="157"/>
      <c r="P2028" s="157"/>
      <c r="Q2028" s="157"/>
      <c r="R2028" s="158"/>
      <c r="S2028" s="158"/>
      <c r="T2028" s="158"/>
      <c r="U2028" s="158"/>
      <c r="V2028" s="158"/>
      <c r="W2028" s="158"/>
      <c r="X2028" s="158"/>
      <c r="Y2028" s="158"/>
      <c r="Z2028" s="148"/>
      <c r="AA2028" s="148"/>
      <c r="AB2028" s="148"/>
      <c r="AC2028" s="148"/>
      <c r="AD2028" s="148"/>
      <c r="AE2028" s="148"/>
      <c r="AF2028" s="148"/>
      <c r="AG2028" s="148" t="s">
        <v>436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3" x14ac:dyDescent="0.25">
      <c r="A2029" s="155"/>
      <c r="B2029" s="156"/>
      <c r="C2029" s="192" t="s">
        <v>2090</v>
      </c>
      <c r="D2029" s="159"/>
      <c r="E2029" s="160">
        <v>-1.62</v>
      </c>
      <c r="F2029" s="158"/>
      <c r="G2029" s="158"/>
      <c r="H2029" s="158"/>
      <c r="I2029" s="158"/>
      <c r="J2029" s="158"/>
      <c r="K2029" s="158"/>
      <c r="L2029" s="158"/>
      <c r="M2029" s="158"/>
      <c r="N2029" s="157"/>
      <c r="O2029" s="157"/>
      <c r="P2029" s="157"/>
      <c r="Q2029" s="157"/>
      <c r="R2029" s="158"/>
      <c r="S2029" s="158"/>
      <c r="T2029" s="158"/>
      <c r="U2029" s="158"/>
      <c r="V2029" s="158"/>
      <c r="W2029" s="158"/>
      <c r="X2029" s="158"/>
      <c r="Y2029" s="158"/>
      <c r="Z2029" s="148"/>
      <c r="AA2029" s="148"/>
      <c r="AB2029" s="148"/>
      <c r="AC2029" s="148"/>
      <c r="AD2029" s="148"/>
      <c r="AE2029" s="148"/>
      <c r="AF2029" s="148"/>
      <c r="AG2029" s="148" t="s">
        <v>436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outlineLevel="3" x14ac:dyDescent="0.25">
      <c r="A2030" s="155"/>
      <c r="B2030" s="156"/>
      <c r="C2030" s="192" t="s">
        <v>2091</v>
      </c>
      <c r="D2030" s="159"/>
      <c r="E2030" s="160">
        <v>-0.6</v>
      </c>
      <c r="F2030" s="158"/>
      <c r="G2030" s="158"/>
      <c r="H2030" s="158"/>
      <c r="I2030" s="158"/>
      <c r="J2030" s="158"/>
      <c r="K2030" s="158"/>
      <c r="L2030" s="158"/>
      <c r="M2030" s="158"/>
      <c r="N2030" s="157"/>
      <c r="O2030" s="157"/>
      <c r="P2030" s="157"/>
      <c r="Q2030" s="157"/>
      <c r="R2030" s="158"/>
      <c r="S2030" s="158"/>
      <c r="T2030" s="158"/>
      <c r="U2030" s="158"/>
      <c r="V2030" s="158"/>
      <c r="W2030" s="158"/>
      <c r="X2030" s="158"/>
      <c r="Y2030" s="158"/>
      <c r="Z2030" s="148"/>
      <c r="AA2030" s="148"/>
      <c r="AB2030" s="148"/>
      <c r="AC2030" s="148"/>
      <c r="AD2030" s="148"/>
      <c r="AE2030" s="148"/>
      <c r="AF2030" s="148"/>
      <c r="AG2030" s="148" t="s">
        <v>436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outlineLevel="3" x14ac:dyDescent="0.25">
      <c r="A2031" s="155"/>
      <c r="B2031" s="156"/>
      <c r="C2031" s="192" t="s">
        <v>2091</v>
      </c>
      <c r="D2031" s="159"/>
      <c r="E2031" s="160">
        <v>-0.6</v>
      </c>
      <c r="F2031" s="158"/>
      <c r="G2031" s="158"/>
      <c r="H2031" s="158"/>
      <c r="I2031" s="158"/>
      <c r="J2031" s="158"/>
      <c r="K2031" s="158"/>
      <c r="L2031" s="158"/>
      <c r="M2031" s="158"/>
      <c r="N2031" s="157"/>
      <c r="O2031" s="157"/>
      <c r="P2031" s="157"/>
      <c r="Q2031" s="157"/>
      <c r="R2031" s="158"/>
      <c r="S2031" s="158"/>
      <c r="T2031" s="158"/>
      <c r="U2031" s="158"/>
      <c r="V2031" s="158"/>
      <c r="W2031" s="158"/>
      <c r="X2031" s="158"/>
      <c r="Y2031" s="158"/>
      <c r="Z2031" s="148"/>
      <c r="AA2031" s="148"/>
      <c r="AB2031" s="148"/>
      <c r="AC2031" s="148"/>
      <c r="AD2031" s="148"/>
      <c r="AE2031" s="148"/>
      <c r="AF2031" s="148"/>
      <c r="AG2031" s="148" t="s">
        <v>436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3" x14ac:dyDescent="0.25">
      <c r="A2032" s="155"/>
      <c r="B2032" s="156"/>
      <c r="C2032" s="192" t="s">
        <v>2092</v>
      </c>
      <c r="D2032" s="159"/>
      <c r="E2032" s="160">
        <v>-2.5449999999999999</v>
      </c>
      <c r="F2032" s="158"/>
      <c r="G2032" s="158"/>
      <c r="H2032" s="158"/>
      <c r="I2032" s="158"/>
      <c r="J2032" s="158"/>
      <c r="K2032" s="158"/>
      <c r="L2032" s="158"/>
      <c r="M2032" s="158"/>
      <c r="N2032" s="157"/>
      <c r="O2032" s="157"/>
      <c r="P2032" s="157"/>
      <c r="Q2032" s="157"/>
      <c r="R2032" s="158"/>
      <c r="S2032" s="158"/>
      <c r="T2032" s="158"/>
      <c r="U2032" s="158"/>
      <c r="V2032" s="158"/>
      <c r="W2032" s="158"/>
      <c r="X2032" s="158"/>
      <c r="Y2032" s="158"/>
      <c r="Z2032" s="148"/>
      <c r="AA2032" s="148"/>
      <c r="AB2032" s="148"/>
      <c r="AC2032" s="148"/>
      <c r="AD2032" s="148"/>
      <c r="AE2032" s="148"/>
      <c r="AF2032" s="148"/>
      <c r="AG2032" s="148" t="s">
        <v>436</v>
      </c>
      <c r="AH2032" s="148">
        <v>0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3" x14ac:dyDescent="0.25">
      <c r="A2033" s="155"/>
      <c r="B2033" s="156"/>
      <c r="C2033" s="192" t="s">
        <v>2093</v>
      </c>
      <c r="D2033" s="159"/>
      <c r="E2033" s="160">
        <v>-1.0449999999999999</v>
      </c>
      <c r="F2033" s="158"/>
      <c r="G2033" s="158"/>
      <c r="H2033" s="158"/>
      <c r="I2033" s="158"/>
      <c r="J2033" s="158"/>
      <c r="K2033" s="158"/>
      <c r="L2033" s="158"/>
      <c r="M2033" s="158"/>
      <c r="N2033" s="157"/>
      <c r="O2033" s="157"/>
      <c r="P2033" s="157"/>
      <c r="Q2033" s="157"/>
      <c r="R2033" s="158"/>
      <c r="S2033" s="158"/>
      <c r="T2033" s="158"/>
      <c r="U2033" s="158"/>
      <c r="V2033" s="158"/>
      <c r="W2033" s="158"/>
      <c r="X2033" s="158"/>
      <c r="Y2033" s="158"/>
      <c r="Z2033" s="148"/>
      <c r="AA2033" s="148"/>
      <c r="AB2033" s="148"/>
      <c r="AC2033" s="148"/>
      <c r="AD2033" s="148"/>
      <c r="AE2033" s="148"/>
      <c r="AF2033" s="148"/>
      <c r="AG2033" s="148" t="s">
        <v>436</v>
      </c>
      <c r="AH2033" s="148">
        <v>0</v>
      </c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outlineLevel="3" x14ac:dyDescent="0.25">
      <c r="A2034" s="155"/>
      <c r="B2034" s="156"/>
      <c r="C2034" s="192" t="s">
        <v>2094</v>
      </c>
      <c r="D2034" s="159"/>
      <c r="E2034" s="160">
        <v>5.3999999999999999E-2</v>
      </c>
      <c r="F2034" s="158"/>
      <c r="G2034" s="158"/>
      <c r="H2034" s="158"/>
      <c r="I2034" s="158"/>
      <c r="J2034" s="158"/>
      <c r="K2034" s="158"/>
      <c r="L2034" s="158"/>
      <c r="M2034" s="158"/>
      <c r="N2034" s="157"/>
      <c r="O2034" s="157"/>
      <c r="P2034" s="157"/>
      <c r="Q2034" s="157"/>
      <c r="R2034" s="158"/>
      <c r="S2034" s="158"/>
      <c r="T2034" s="158"/>
      <c r="U2034" s="158"/>
      <c r="V2034" s="158"/>
      <c r="W2034" s="158"/>
      <c r="X2034" s="158"/>
      <c r="Y2034" s="158"/>
      <c r="Z2034" s="148"/>
      <c r="AA2034" s="148"/>
      <c r="AB2034" s="148"/>
      <c r="AC2034" s="148"/>
      <c r="AD2034" s="148"/>
      <c r="AE2034" s="148"/>
      <c r="AF2034" s="148"/>
      <c r="AG2034" s="148" t="s">
        <v>436</v>
      </c>
      <c r="AH2034" s="148">
        <v>0</v>
      </c>
      <c r="AI2034" s="148"/>
      <c r="AJ2034" s="148"/>
      <c r="AK2034" s="148"/>
      <c r="AL2034" s="148"/>
      <c r="AM2034" s="148"/>
      <c r="AN2034" s="148"/>
      <c r="AO2034" s="148"/>
      <c r="AP2034" s="148"/>
      <c r="AQ2034" s="148"/>
      <c r="AR2034" s="148"/>
      <c r="AS2034" s="148"/>
      <c r="AT2034" s="148"/>
      <c r="AU2034" s="148"/>
      <c r="AV2034" s="148"/>
      <c r="AW2034" s="148"/>
      <c r="AX2034" s="148"/>
      <c r="AY2034" s="148"/>
      <c r="AZ2034" s="148"/>
      <c r="BA2034" s="148"/>
      <c r="BB2034" s="148"/>
      <c r="BC2034" s="148"/>
      <c r="BD2034" s="148"/>
      <c r="BE2034" s="148"/>
      <c r="BF2034" s="148"/>
      <c r="BG2034" s="148"/>
      <c r="BH2034" s="148"/>
    </row>
    <row r="2035" spans="1:60" outlineLevel="3" x14ac:dyDescent="0.25">
      <c r="A2035" s="155"/>
      <c r="B2035" s="156"/>
      <c r="C2035" s="194" t="s">
        <v>871</v>
      </c>
      <c r="D2035" s="161"/>
      <c r="E2035" s="162">
        <v>2940.8330000000001</v>
      </c>
      <c r="F2035" s="158"/>
      <c r="G2035" s="158"/>
      <c r="H2035" s="158"/>
      <c r="I2035" s="158"/>
      <c r="J2035" s="158"/>
      <c r="K2035" s="158"/>
      <c r="L2035" s="158"/>
      <c r="M2035" s="158"/>
      <c r="N2035" s="157"/>
      <c r="O2035" s="157"/>
      <c r="P2035" s="157"/>
      <c r="Q2035" s="157"/>
      <c r="R2035" s="158"/>
      <c r="S2035" s="158"/>
      <c r="T2035" s="158"/>
      <c r="U2035" s="158"/>
      <c r="V2035" s="158"/>
      <c r="W2035" s="158"/>
      <c r="X2035" s="158"/>
      <c r="Y2035" s="158"/>
      <c r="Z2035" s="148"/>
      <c r="AA2035" s="148"/>
      <c r="AB2035" s="148"/>
      <c r="AC2035" s="148"/>
      <c r="AD2035" s="148"/>
      <c r="AE2035" s="148"/>
      <c r="AF2035" s="148"/>
      <c r="AG2035" s="148" t="s">
        <v>436</v>
      </c>
      <c r="AH2035" s="148">
        <v>1</v>
      </c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3" x14ac:dyDescent="0.25">
      <c r="A2036" s="155"/>
      <c r="B2036" s="156"/>
      <c r="C2036" s="192" t="s">
        <v>2095</v>
      </c>
      <c r="D2036" s="159"/>
      <c r="E2036" s="160">
        <v>-487.90300000000002</v>
      </c>
      <c r="F2036" s="158"/>
      <c r="G2036" s="158"/>
      <c r="H2036" s="158"/>
      <c r="I2036" s="158"/>
      <c r="J2036" s="158"/>
      <c r="K2036" s="158"/>
      <c r="L2036" s="158"/>
      <c r="M2036" s="158"/>
      <c r="N2036" s="157"/>
      <c r="O2036" s="157"/>
      <c r="P2036" s="157"/>
      <c r="Q2036" s="157"/>
      <c r="R2036" s="158"/>
      <c r="S2036" s="158"/>
      <c r="T2036" s="158"/>
      <c r="U2036" s="158"/>
      <c r="V2036" s="158"/>
      <c r="W2036" s="158"/>
      <c r="X2036" s="158"/>
      <c r="Y2036" s="158"/>
      <c r="Z2036" s="148"/>
      <c r="AA2036" s="148"/>
      <c r="AB2036" s="148"/>
      <c r="AC2036" s="148"/>
      <c r="AD2036" s="148"/>
      <c r="AE2036" s="148"/>
      <c r="AF2036" s="148"/>
      <c r="AG2036" s="148" t="s">
        <v>436</v>
      </c>
      <c r="AH2036" s="148">
        <v>0</v>
      </c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3" x14ac:dyDescent="0.25">
      <c r="A2037" s="155"/>
      <c r="B2037" s="156"/>
      <c r="C2037" s="194" t="s">
        <v>871</v>
      </c>
      <c r="D2037" s="161"/>
      <c r="E2037" s="162">
        <v>-487.90300000000002</v>
      </c>
      <c r="F2037" s="158"/>
      <c r="G2037" s="158"/>
      <c r="H2037" s="158"/>
      <c r="I2037" s="158"/>
      <c r="J2037" s="158"/>
      <c r="K2037" s="158"/>
      <c r="L2037" s="158"/>
      <c r="M2037" s="158"/>
      <c r="N2037" s="157"/>
      <c r="O2037" s="157"/>
      <c r="P2037" s="157"/>
      <c r="Q2037" s="157"/>
      <c r="R2037" s="158"/>
      <c r="S2037" s="158"/>
      <c r="T2037" s="158"/>
      <c r="U2037" s="158"/>
      <c r="V2037" s="158"/>
      <c r="W2037" s="158"/>
      <c r="X2037" s="158"/>
      <c r="Y2037" s="158"/>
      <c r="Z2037" s="148"/>
      <c r="AA2037" s="148"/>
      <c r="AB2037" s="148"/>
      <c r="AC2037" s="148"/>
      <c r="AD2037" s="148"/>
      <c r="AE2037" s="148"/>
      <c r="AF2037" s="148"/>
      <c r="AG2037" s="148" t="s">
        <v>436</v>
      </c>
      <c r="AH2037" s="148">
        <v>1</v>
      </c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3" x14ac:dyDescent="0.25">
      <c r="A2038" s="155"/>
      <c r="B2038" s="156"/>
      <c r="C2038" s="192" t="s">
        <v>2096</v>
      </c>
      <c r="D2038" s="159"/>
      <c r="E2038" s="160">
        <v>-267.55500000000001</v>
      </c>
      <c r="F2038" s="158"/>
      <c r="G2038" s="158"/>
      <c r="H2038" s="158"/>
      <c r="I2038" s="158"/>
      <c r="J2038" s="158"/>
      <c r="K2038" s="158"/>
      <c r="L2038" s="158"/>
      <c r="M2038" s="158"/>
      <c r="N2038" s="157"/>
      <c r="O2038" s="157"/>
      <c r="P2038" s="157"/>
      <c r="Q2038" s="157"/>
      <c r="R2038" s="158"/>
      <c r="S2038" s="158"/>
      <c r="T2038" s="158"/>
      <c r="U2038" s="158"/>
      <c r="V2038" s="158"/>
      <c r="W2038" s="158"/>
      <c r="X2038" s="158"/>
      <c r="Y2038" s="158"/>
      <c r="Z2038" s="148"/>
      <c r="AA2038" s="148"/>
      <c r="AB2038" s="148"/>
      <c r="AC2038" s="148"/>
      <c r="AD2038" s="148"/>
      <c r="AE2038" s="148"/>
      <c r="AF2038" s="148"/>
      <c r="AG2038" s="148" t="s">
        <v>436</v>
      </c>
      <c r="AH2038" s="148">
        <v>0</v>
      </c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3" x14ac:dyDescent="0.25">
      <c r="A2039" s="155"/>
      <c r="B2039" s="156"/>
      <c r="C2039" s="194" t="s">
        <v>871</v>
      </c>
      <c r="D2039" s="161"/>
      <c r="E2039" s="162">
        <v>-267.55500000000001</v>
      </c>
      <c r="F2039" s="158"/>
      <c r="G2039" s="158"/>
      <c r="H2039" s="158"/>
      <c r="I2039" s="158"/>
      <c r="J2039" s="158"/>
      <c r="K2039" s="158"/>
      <c r="L2039" s="158"/>
      <c r="M2039" s="158"/>
      <c r="N2039" s="157"/>
      <c r="O2039" s="157"/>
      <c r="P2039" s="157"/>
      <c r="Q2039" s="157"/>
      <c r="R2039" s="158"/>
      <c r="S2039" s="158"/>
      <c r="T2039" s="158"/>
      <c r="U2039" s="158"/>
      <c r="V2039" s="158"/>
      <c r="W2039" s="158"/>
      <c r="X2039" s="158"/>
      <c r="Y2039" s="158"/>
      <c r="Z2039" s="148"/>
      <c r="AA2039" s="148"/>
      <c r="AB2039" s="148"/>
      <c r="AC2039" s="148"/>
      <c r="AD2039" s="148"/>
      <c r="AE2039" s="148"/>
      <c r="AF2039" s="148"/>
      <c r="AG2039" s="148" t="s">
        <v>436</v>
      </c>
      <c r="AH2039" s="148">
        <v>1</v>
      </c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3" x14ac:dyDescent="0.25">
      <c r="A2040" s="155"/>
      <c r="B2040" s="156"/>
      <c r="C2040" s="192" t="s">
        <v>2097</v>
      </c>
      <c r="D2040" s="159"/>
      <c r="E2040" s="160"/>
      <c r="F2040" s="158"/>
      <c r="G2040" s="158"/>
      <c r="H2040" s="158"/>
      <c r="I2040" s="158"/>
      <c r="J2040" s="158"/>
      <c r="K2040" s="158"/>
      <c r="L2040" s="158"/>
      <c r="M2040" s="158"/>
      <c r="N2040" s="157"/>
      <c r="O2040" s="157"/>
      <c r="P2040" s="157"/>
      <c r="Q2040" s="157"/>
      <c r="R2040" s="158"/>
      <c r="S2040" s="158"/>
      <c r="T2040" s="158"/>
      <c r="U2040" s="158"/>
      <c r="V2040" s="158"/>
      <c r="W2040" s="158"/>
      <c r="X2040" s="158"/>
      <c r="Y2040" s="158"/>
      <c r="Z2040" s="148"/>
      <c r="AA2040" s="148"/>
      <c r="AB2040" s="148"/>
      <c r="AC2040" s="148"/>
      <c r="AD2040" s="148"/>
      <c r="AE2040" s="148"/>
      <c r="AF2040" s="148"/>
      <c r="AG2040" s="148" t="s">
        <v>436</v>
      </c>
      <c r="AH2040" s="148">
        <v>0</v>
      </c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3" x14ac:dyDescent="0.25">
      <c r="A2041" s="155"/>
      <c r="B2041" s="156"/>
      <c r="C2041" s="192" t="s">
        <v>2098</v>
      </c>
      <c r="D2041" s="159"/>
      <c r="E2041" s="160">
        <v>460</v>
      </c>
      <c r="F2041" s="158"/>
      <c r="G2041" s="158"/>
      <c r="H2041" s="158"/>
      <c r="I2041" s="158"/>
      <c r="J2041" s="158"/>
      <c r="K2041" s="158"/>
      <c r="L2041" s="158"/>
      <c r="M2041" s="158"/>
      <c r="N2041" s="157"/>
      <c r="O2041" s="157"/>
      <c r="P2041" s="157"/>
      <c r="Q2041" s="157"/>
      <c r="R2041" s="158"/>
      <c r="S2041" s="158"/>
      <c r="T2041" s="158"/>
      <c r="U2041" s="158"/>
      <c r="V2041" s="158"/>
      <c r="W2041" s="158"/>
      <c r="X2041" s="158"/>
      <c r="Y2041" s="158"/>
      <c r="Z2041" s="148"/>
      <c r="AA2041" s="148"/>
      <c r="AB2041" s="148"/>
      <c r="AC2041" s="148"/>
      <c r="AD2041" s="148"/>
      <c r="AE2041" s="148"/>
      <c r="AF2041" s="148"/>
      <c r="AG2041" s="148" t="s">
        <v>436</v>
      </c>
      <c r="AH2041" s="148">
        <v>0</v>
      </c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3" x14ac:dyDescent="0.25">
      <c r="A2042" s="155"/>
      <c r="B2042" s="156"/>
      <c r="C2042" s="192" t="s">
        <v>2099</v>
      </c>
      <c r="D2042" s="159"/>
      <c r="E2042" s="160">
        <v>100</v>
      </c>
      <c r="F2042" s="158"/>
      <c r="G2042" s="158"/>
      <c r="H2042" s="158"/>
      <c r="I2042" s="158"/>
      <c r="J2042" s="158"/>
      <c r="K2042" s="158"/>
      <c r="L2042" s="158"/>
      <c r="M2042" s="158"/>
      <c r="N2042" s="157"/>
      <c r="O2042" s="157"/>
      <c r="P2042" s="157"/>
      <c r="Q2042" s="157"/>
      <c r="R2042" s="158"/>
      <c r="S2042" s="158"/>
      <c r="T2042" s="158"/>
      <c r="U2042" s="158"/>
      <c r="V2042" s="158"/>
      <c r="W2042" s="158"/>
      <c r="X2042" s="158"/>
      <c r="Y2042" s="158"/>
      <c r="Z2042" s="148"/>
      <c r="AA2042" s="148"/>
      <c r="AB2042" s="148"/>
      <c r="AC2042" s="148"/>
      <c r="AD2042" s="148"/>
      <c r="AE2042" s="148"/>
      <c r="AF2042" s="148"/>
      <c r="AG2042" s="148" t="s">
        <v>436</v>
      </c>
      <c r="AH2042" s="148">
        <v>0</v>
      </c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outlineLevel="3" x14ac:dyDescent="0.25">
      <c r="A2043" s="155"/>
      <c r="B2043" s="156"/>
      <c r="C2043" s="192" t="s">
        <v>2100</v>
      </c>
      <c r="D2043" s="159"/>
      <c r="E2043" s="160">
        <v>57.9</v>
      </c>
      <c r="F2043" s="158"/>
      <c r="G2043" s="158"/>
      <c r="H2043" s="158"/>
      <c r="I2043" s="158"/>
      <c r="J2043" s="158"/>
      <c r="K2043" s="158"/>
      <c r="L2043" s="158"/>
      <c r="M2043" s="158"/>
      <c r="N2043" s="157"/>
      <c r="O2043" s="157"/>
      <c r="P2043" s="157"/>
      <c r="Q2043" s="157"/>
      <c r="R2043" s="158"/>
      <c r="S2043" s="158"/>
      <c r="T2043" s="158"/>
      <c r="U2043" s="158"/>
      <c r="V2043" s="158"/>
      <c r="W2043" s="158"/>
      <c r="X2043" s="158"/>
      <c r="Y2043" s="158"/>
      <c r="Z2043" s="148"/>
      <c r="AA2043" s="148"/>
      <c r="AB2043" s="148"/>
      <c r="AC2043" s="148"/>
      <c r="AD2043" s="148"/>
      <c r="AE2043" s="148"/>
      <c r="AF2043" s="148"/>
      <c r="AG2043" s="148" t="s">
        <v>436</v>
      </c>
      <c r="AH2043" s="148">
        <v>0</v>
      </c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3" x14ac:dyDescent="0.25">
      <c r="A2044" s="155"/>
      <c r="B2044" s="156"/>
      <c r="C2044" s="192" t="s">
        <v>2101</v>
      </c>
      <c r="D2044" s="159"/>
      <c r="E2044" s="160">
        <v>52.45</v>
      </c>
      <c r="F2044" s="158"/>
      <c r="G2044" s="158"/>
      <c r="H2044" s="158"/>
      <c r="I2044" s="158"/>
      <c r="J2044" s="158"/>
      <c r="K2044" s="158"/>
      <c r="L2044" s="158"/>
      <c r="M2044" s="158"/>
      <c r="N2044" s="157"/>
      <c r="O2044" s="157"/>
      <c r="P2044" s="157"/>
      <c r="Q2044" s="157"/>
      <c r="R2044" s="158"/>
      <c r="S2044" s="158"/>
      <c r="T2044" s="158"/>
      <c r="U2044" s="158"/>
      <c r="V2044" s="158"/>
      <c r="W2044" s="158"/>
      <c r="X2044" s="158"/>
      <c r="Y2044" s="158"/>
      <c r="Z2044" s="148"/>
      <c r="AA2044" s="148"/>
      <c r="AB2044" s="148"/>
      <c r="AC2044" s="148"/>
      <c r="AD2044" s="148"/>
      <c r="AE2044" s="148"/>
      <c r="AF2044" s="148"/>
      <c r="AG2044" s="148" t="s">
        <v>436</v>
      </c>
      <c r="AH2044" s="148">
        <v>0</v>
      </c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3" x14ac:dyDescent="0.25">
      <c r="A2045" s="155"/>
      <c r="B2045" s="156"/>
      <c r="C2045" s="194" t="s">
        <v>871</v>
      </c>
      <c r="D2045" s="161"/>
      <c r="E2045" s="162">
        <v>670.35</v>
      </c>
      <c r="F2045" s="158"/>
      <c r="G2045" s="158"/>
      <c r="H2045" s="158"/>
      <c r="I2045" s="158"/>
      <c r="J2045" s="158"/>
      <c r="K2045" s="158"/>
      <c r="L2045" s="158"/>
      <c r="M2045" s="158"/>
      <c r="N2045" s="157"/>
      <c r="O2045" s="157"/>
      <c r="P2045" s="157"/>
      <c r="Q2045" s="157"/>
      <c r="R2045" s="158"/>
      <c r="S2045" s="158"/>
      <c r="T2045" s="158"/>
      <c r="U2045" s="158"/>
      <c r="V2045" s="158"/>
      <c r="W2045" s="158"/>
      <c r="X2045" s="158"/>
      <c r="Y2045" s="158"/>
      <c r="Z2045" s="148"/>
      <c r="AA2045" s="148"/>
      <c r="AB2045" s="148"/>
      <c r="AC2045" s="148"/>
      <c r="AD2045" s="148"/>
      <c r="AE2045" s="148"/>
      <c r="AF2045" s="148"/>
      <c r="AG2045" s="148" t="s">
        <v>436</v>
      </c>
      <c r="AH2045" s="148">
        <v>1</v>
      </c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3" x14ac:dyDescent="0.25">
      <c r="A2046" s="155"/>
      <c r="B2046" s="156"/>
      <c r="C2046" s="192" t="s">
        <v>885</v>
      </c>
      <c r="D2046" s="159"/>
      <c r="E2046" s="160"/>
      <c r="F2046" s="158"/>
      <c r="G2046" s="158"/>
      <c r="H2046" s="158"/>
      <c r="I2046" s="158"/>
      <c r="J2046" s="158"/>
      <c r="K2046" s="158"/>
      <c r="L2046" s="158"/>
      <c r="M2046" s="158"/>
      <c r="N2046" s="157"/>
      <c r="O2046" s="157"/>
      <c r="P2046" s="157"/>
      <c r="Q2046" s="157"/>
      <c r="R2046" s="158"/>
      <c r="S2046" s="158"/>
      <c r="T2046" s="158"/>
      <c r="U2046" s="158"/>
      <c r="V2046" s="158"/>
      <c r="W2046" s="158"/>
      <c r="X2046" s="158"/>
      <c r="Y2046" s="158"/>
      <c r="Z2046" s="148"/>
      <c r="AA2046" s="148"/>
      <c r="AB2046" s="148"/>
      <c r="AC2046" s="148"/>
      <c r="AD2046" s="148"/>
      <c r="AE2046" s="148"/>
      <c r="AF2046" s="148"/>
      <c r="AG2046" s="148" t="s">
        <v>436</v>
      </c>
      <c r="AH2046" s="148">
        <v>0</v>
      </c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25">
      <c r="A2047" s="155"/>
      <c r="B2047" s="156"/>
      <c r="C2047" s="192" t="s">
        <v>2102</v>
      </c>
      <c r="D2047" s="159"/>
      <c r="E2047" s="160">
        <v>47.07</v>
      </c>
      <c r="F2047" s="158"/>
      <c r="G2047" s="158"/>
      <c r="H2047" s="158"/>
      <c r="I2047" s="158"/>
      <c r="J2047" s="158"/>
      <c r="K2047" s="158"/>
      <c r="L2047" s="158"/>
      <c r="M2047" s="158"/>
      <c r="N2047" s="157"/>
      <c r="O2047" s="157"/>
      <c r="P2047" s="157"/>
      <c r="Q2047" s="157"/>
      <c r="R2047" s="158"/>
      <c r="S2047" s="158"/>
      <c r="T2047" s="158"/>
      <c r="U2047" s="158"/>
      <c r="V2047" s="158"/>
      <c r="W2047" s="158"/>
      <c r="X2047" s="158"/>
      <c r="Y2047" s="158"/>
      <c r="Z2047" s="148"/>
      <c r="AA2047" s="148"/>
      <c r="AB2047" s="148"/>
      <c r="AC2047" s="148"/>
      <c r="AD2047" s="148"/>
      <c r="AE2047" s="148"/>
      <c r="AF2047" s="148"/>
      <c r="AG2047" s="148" t="s">
        <v>436</v>
      </c>
      <c r="AH2047" s="148">
        <v>0</v>
      </c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25">
      <c r="A2048" s="155"/>
      <c r="B2048" s="156"/>
      <c r="C2048" s="192" t="s">
        <v>2103</v>
      </c>
      <c r="D2048" s="159"/>
      <c r="E2048" s="160">
        <v>140.85</v>
      </c>
      <c r="F2048" s="158"/>
      <c r="G2048" s="158"/>
      <c r="H2048" s="158"/>
      <c r="I2048" s="158"/>
      <c r="J2048" s="158"/>
      <c r="K2048" s="158"/>
      <c r="L2048" s="158"/>
      <c r="M2048" s="158"/>
      <c r="N2048" s="157"/>
      <c r="O2048" s="157"/>
      <c r="P2048" s="157"/>
      <c r="Q2048" s="157"/>
      <c r="R2048" s="158"/>
      <c r="S2048" s="158"/>
      <c r="T2048" s="158"/>
      <c r="U2048" s="158"/>
      <c r="V2048" s="158"/>
      <c r="W2048" s="158"/>
      <c r="X2048" s="158"/>
      <c r="Y2048" s="158"/>
      <c r="Z2048" s="148"/>
      <c r="AA2048" s="148"/>
      <c r="AB2048" s="148"/>
      <c r="AC2048" s="148"/>
      <c r="AD2048" s="148"/>
      <c r="AE2048" s="148"/>
      <c r="AF2048" s="148"/>
      <c r="AG2048" s="148" t="s">
        <v>436</v>
      </c>
      <c r="AH2048" s="148">
        <v>0</v>
      </c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25">
      <c r="A2049" s="155"/>
      <c r="B2049" s="156"/>
      <c r="C2049" s="192" t="s">
        <v>2104</v>
      </c>
      <c r="D2049" s="159"/>
      <c r="E2049" s="160">
        <v>77.099999999999994</v>
      </c>
      <c r="F2049" s="158"/>
      <c r="G2049" s="158"/>
      <c r="H2049" s="158"/>
      <c r="I2049" s="158"/>
      <c r="J2049" s="158"/>
      <c r="K2049" s="158"/>
      <c r="L2049" s="158"/>
      <c r="M2049" s="158"/>
      <c r="N2049" s="157"/>
      <c r="O2049" s="157"/>
      <c r="P2049" s="157"/>
      <c r="Q2049" s="157"/>
      <c r="R2049" s="158"/>
      <c r="S2049" s="158"/>
      <c r="T2049" s="158"/>
      <c r="U2049" s="158"/>
      <c r="V2049" s="158"/>
      <c r="W2049" s="158"/>
      <c r="X2049" s="158"/>
      <c r="Y2049" s="158"/>
      <c r="Z2049" s="148"/>
      <c r="AA2049" s="148"/>
      <c r="AB2049" s="148"/>
      <c r="AC2049" s="148"/>
      <c r="AD2049" s="148"/>
      <c r="AE2049" s="148"/>
      <c r="AF2049" s="148"/>
      <c r="AG2049" s="148" t="s">
        <v>436</v>
      </c>
      <c r="AH2049" s="148">
        <v>0</v>
      </c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25">
      <c r="A2050" s="155"/>
      <c r="B2050" s="156"/>
      <c r="C2050" s="194" t="s">
        <v>871</v>
      </c>
      <c r="D2050" s="161"/>
      <c r="E2050" s="162">
        <v>265.02</v>
      </c>
      <c r="F2050" s="158"/>
      <c r="G2050" s="158"/>
      <c r="H2050" s="158"/>
      <c r="I2050" s="158"/>
      <c r="J2050" s="158"/>
      <c r="K2050" s="158"/>
      <c r="L2050" s="158"/>
      <c r="M2050" s="158"/>
      <c r="N2050" s="157"/>
      <c r="O2050" s="157"/>
      <c r="P2050" s="157"/>
      <c r="Q2050" s="157"/>
      <c r="R2050" s="158"/>
      <c r="S2050" s="158"/>
      <c r="T2050" s="158"/>
      <c r="U2050" s="158"/>
      <c r="V2050" s="158"/>
      <c r="W2050" s="158"/>
      <c r="X2050" s="158"/>
      <c r="Y2050" s="158"/>
      <c r="Z2050" s="148"/>
      <c r="AA2050" s="148"/>
      <c r="AB2050" s="148"/>
      <c r="AC2050" s="148"/>
      <c r="AD2050" s="148"/>
      <c r="AE2050" s="148"/>
      <c r="AF2050" s="148"/>
      <c r="AG2050" s="148" t="s">
        <v>436</v>
      </c>
      <c r="AH2050" s="148">
        <v>1</v>
      </c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3" x14ac:dyDescent="0.25">
      <c r="A2051" s="155"/>
      <c r="B2051" s="156"/>
      <c r="C2051" s="192" t="s">
        <v>2105</v>
      </c>
      <c r="D2051" s="159"/>
      <c r="E2051" s="160"/>
      <c r="F2051" s="158"/>
      <c r="G2051" s="158"/>
      <c r="H2051" s="158"/>
      <c r="I2051" s="158"/>
      <c r="J2051" s="158"/>
      <c r="K2051" s="158"/>
      <c r="L2051" s="158"/>
      <c r="M2051" s="158"/>
      <c r="N2051" s="157"/>
      <c r="O2051" s="157"/>
      <c r="P2051" s="157"/>
      <c r="Q2051" s="157"/>
      <c r="R2051" s="158"/>
      <c r="S2051" s="158"/>
      <c r="T2051" s="158"/>
      <c r="U2051" s="158"/>
      <c r="V2051" s="158"/>
      <c r="W2051" s="158"/>
      <c r="X2051" s="158"/>
      <c r="Y2051" s="158"/>
      <c r="Z2051" s="148"/>
      <c r="AA2051" s="148"/>
      <c r="AB2051" s="148"/>
      <c r="AC2051" s="148"/>
      <c r="AD2051" s="148"/>
      <c r="AE2051" s="148"/>
      <c r="AF2051" s="148"/>
      <c r="AG2051" s="148" t="s">
        <v>436</v>
      </c>
      <c r="AH2051" s="148">
        <v>0</v>
      </c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3" x14ac:dyDescent="0.25">
      <c r="A2052" s="155"/>
      <c r="B2052" s="156"/>
      <c r="C2052" s="192" t="s">
        <v>2106</v>
      </c>
      <c r="D2052" s="159"/>
      <c r="E2052" s="160">
        <v>47.07</v>
      </c>
      <c r="F2052" s="158"/>
      <c r="G2052" s="158"/>
      <c r="H2052" s="158"/>
      <c r="I2052" s="158"/>
      <c r="J2052" s="158"/>
      <c r="K2052" s="158"/>
      <c r="L2052" s="158"/>
      <c r="M2052" s="158"/>
      <c r="N2052" s="157"/>
      <c r="O2052" s="157"/>
      <c r="P2052" s="157"/>
      <c r="Q2052" s="157"/>
      <c r="R2052" s="158"/>
      <c r="S2052" s="158"/>
      <c r="T2052" s="158"/>
      <c r="U2052" s="158"/>
      <c r="V2052" s="158"/>
      <c r="W2052" s="158"/>
      <c r="X2052" s="158"/>
      <c r="Y2052" s="158"/>
      <c r="Z2052" s="148"/>
      <c r="AA2052" s="148"/>
      <c r="AB2052" s="148"/>
      <c r="AC2052" s="148"/>
      <c r="AD2052" s="148"/>
      <c r="AE2052" s="148"/>
      <c r="AF2052" s="148"/>
      <c r="AG2052" s="148" t="s">
        <v>436</v>
      </c>
      <c r="AH2052" s="148">
        <v>0</v>
      </c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3" x14ac:dyDescent="0.25">
      <c r="A2053" s="155"/>
      <c r="B2053" s="156"/>
      <c r="C2053" s="192" t="s">
        <v>2107</v>
      </c>
      <c r="D2053" s="159"/>
      <c r="E2053" s="160">
        <v>68.625</v>
      </c>
      <c r="F2053" s="158"/>
      <c r="G2053" s="158"/>
      <c r="H2053" s="158"/>
      <c r="I2053" s="158"/>
      <c r="J2053" s="158"/>
      <c r="K2053" s="158"/>
      <c r="L2053" s="158"/>
      <c r="M2053" s="158"/>
      <c r="N2053" s="157"/>
      <c r="O2053" s="157"/>
      <c r="P2053" s="157"/>
      <c r="Q2053" s="157"/>
      <c r="R2053" s="158"/>
      <c r="S2053" s="158"/>
      <c r="T2053" s="158"/>
      <c r="U2053" s="158"/>
      <c r="V2053" s="158"/>
      <c r="W2053" s="158"/>
      <c r="X2053" s="158"/>
      <c r="Y2053" s="158"/>
      <c r="Z2053" s="148"/>
      <c r="AA2053" s="148"/>
      <c r="AB2053" s="148"/>
      <c r="AC2053" s="148"/>
      <c r="AD2053" s="148"/>
      <c r="AE2053" s="148"/>
      <c r="AF2053" s="148"/>
      <c r="AG2053" s="148" t="s">
        <v>436</v>
      </c>
      <c r="AH2053" s="148">
        <v>0</v>
      </c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3" x14ac:dyDescent="0.25">
      <c r="A2054" s="155"/>
      <c r="B2054" s="156"/>
      <c r="C2054" s="194" t="s">
        <v>871</v>
      </c>
      <c r="D2054" s="161"/>
      <c r="E2054" s="162">
        <v>115.69499999999999</v>
      </c>
      <c r="F2054" s="158"/>
      <c r="G2054" s="158"/>
      <c r="H2054" s="158"/>
      <c r="I2054" s="158"/>
      <c r="J2054" s="158"/>
      <c r="K2054" s="158"/>
      <c r="L2054" s="158"/>
      <c r="M2054" s="158"/>
      <c r="N2054" s="157"/>
      <c r="O2054" s="157"/>
      <c r="P2054" s="157"/>
      <c r="Q2054" s="157"/>
      <c r="R2054" s="158"/>
      <c r="S2054" s="158"/>
      <c r="T2054" s="158"/>
      <c r="U2054" s="158"/>
      <c r="V2054" s="158"/>
      <c r="W2054" s="158"/>
      <c r="X2054" s="158"/>
      <c r="Y2054" s="158"/>
      <c r="Z2054" s="148"/>
      <c r="AA2054" s="148"/>
      <c r="AB2054" s="148"/>
      <c r="AC2054" s="148"/>
      <c r="AD2054" s="148"/>
      <c r="AE2054" s="148"/>
      <c r="AF2054" s="148"/>
      <c r="AG2054" s="148" t="s">
        <v>436</v>
      </c>
      <c r="AH2054" s="148">
        <v>1</v>
      </c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1" x14ac:dyDescent="0.25">
      <c r="A2055" s="175">
        <v>384</v>
      </c>
      <c r="B2055" s="176" t="s">
        <v>2108</v>
      </c>
      <c r="C2055" s="191" t="s">
        <v>2109</v>
      </c>
      <c r="D2055" s="177" t="s">
        <v>485</v>
      </c>
      <c r="E2055" s="178">
        <v>890.66549999999995</v>
      </c>
      <c r="F2055" s="179"/>
      <c r="G2055" s="180">
        <f>ROUND(E2055*F2055,2)</f>
        <v>0</v>
      </c>
      <c r="H2055" s="179"/>
      <c r="I2055" s="180">
        <f>ROUND(E2055*H2055,2)</f>
        <v>0</v>
      </c>
      <c r="J2055" s="179"/>
      <c r="K2055" s="180">
        <f>ROUND(E2055*J2055,2)</f>
        <v>0</v>
      </c>
      <c r="L2055" s="180">
        <v>21</v>
      </c>
      <c r="M2055" s="180">
        <f>G2055*(1+L2055/100)</f>
        <v>0</v>
      </c>
      <c r="N2055" s="178">
        <v>4.6000000000000001E-4</v>
      </c>
      <c r="O2055" s="178">
        <f>ROUND(E2055*N2055,2)</f>
        <v>0.41</v>
      </c>
      <c r="P2055" s="178">
        <v>0</v>
      </c>
      <c r="Q2055" s="178">
        <f>ROUND(E2055*P2055,2)</f>
        <v>0</v>
      </c>
      <c r="R2055" s="180"/>
      <c r="S2055" s="180" t="s">
        <v>430</v>
      </c>
      <c r="T2055" s="181" t="s">
        <v>431</v>
      </c>
      <c r="U2055" s="158">
        <v>0.1</v>
      </c>
      <c r="V2055" s="158">
        <f>ROUND(E2055*U2055,2)</f>
        <v>89.07</v>
      </c>
      <c r="W2055" s="158"/>
      <c r="X2055" s="158" t="s">
        <v>432</v>
      </c>
      <c r="Y2055" s="158" t="s">
        <v>433</v>
      </c>
      <c r="Z2055" s="148"/>
      <c r="AA2055" s="148"/>
      <c r="AB2055" s="148"/>
      <c r="AC2055" s="148"/>
      <c r="AD2055" s="148"/>
      <c r="AE2055" s="148"/>
      <c r="AF2055" s="148"/>
      <c r="AG2055" s="148" t="s">
        <v>434</v>
      </c>
      <c r="AH2055" s="148"/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2" x14ac:dyDescent="0.25">
      <c r="A2056" s="155"/>
      <c r="B2056" s="156"/>
      <c r="C2056" s="192" t="s">
        <v>2110</v>
      </c>
      <c r="D2056" s="159"/>
      <c r="E2056" s="160">
        <v>890.66549999999995</v>
      </c>
      <c r="F2056" s="158"/>
      <c r="G2056" s="158"/>
      <c r="H2056" s="158"/>
      <c r="I2056" s="158"/>
      <c r="J2056" s="158"/>
      <c r="K2056" s="158"/>
      <c r="L2056" s="158"/>
      <c r="M2056" s="158"/>
      <c r="N2056" s="157"/>
      <c r="O2056" s="157"/>
      <c r="P2056" s="157"/>
      <c r="Q2056" s="157"/>
      <c r="R2056" s="158"/>
      <c r="S2056" s="158"/>
      <c r="T2056" s="158"/>
      <c r="U2056" s="158"/>
      <c r="V2056" s="158"/>
      <c r="W2056" s="158"/>
      <c r="X2056" s="158"/>
      <c r="Y2056" s="158"/>
      <c r="Z2056" s="148"/>
      <c r="AA2056" s="148"/>
      <c r="AB2056" s="148"/>
      <c r="AC2056" s="148"/>
      <c r="AD2056" s="148"/>
      <c r="AE2056" s="148"/>
      <c r="AF2056" s="148"/>
      <c r="AG2056" s="148" t="s">
        <v>436</v>
      </c>
      <c r="AH2056" s="148">
        <v>0</v>
      </c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1" x14ac:dyDescent="0.25">
      <c r="A2057" s="175">
        <v>385</v>
      </c>
      <c r="B2057" s="176" t="s">
        <v>2111</v>
      </c>
      <c r="C2057" s="191" t="s">
        <v>2112</v>
      </c>
      <c r="D2057" s="177" t="s">
        <v>485</v>
      </c>
      <c r="E2057" s="178">
        <v>2078.2195000000002</v>
      </c>
      <c r="F2057" s="179"/>
      <c r="G2057" s="180">
        <f>ROUND(E2057*F2057,2)</f>
        <v>0</v>
      </c>
      <c r="H2057" s="179"/>
      <c r="I2057" s="180">
        <f>ROUND(E2057*H2057,2)</f>
        <v>0</v>
      </c>
      <c r="J2057" s="179"/>
      <c r="K2057" s="180">
        <f>ROUND(E2057*J2057,2)</f>
        <v>0</v>
      </c>
      <c r="L2057" s="180">
        <v>21</v>
      </c>
      <c r="M2057" s="180">
        <f>G2057*(1+L2057/100)</f>
        <v>0</v>
      </c>
      <c r="N2057" s="178">
        <v>4.8000000000000001E-4</v>
      </c>
      <c r="O2057" s="178">
        <f>ROUND(E2057*N2057,2)</f>
        <v>1</v>
      </c>
      <c r="P2057" s="178">
        <v>0</v>
      </c>
      <c r="Q2057" s="178">
        <f>ROUND(E2057*P2057,2)</f>
        <v>0</v>
      </c>
      <c r="R2057" s="180"/>
      <c r="S2057" s="180" t="s">
        <v>430</v>
      </c>
      <c r="T2057" s="181" t="s">
        <v>431</v>
      </c>
      <c r="U2057" s="158">
        <v>0.11</v>
      </c>
      <c r="V2057" s="158">
        <f>ROUND(E2057*U2057,2)</f>
        <v>228.6</v>
      </c>
      <c r="W2057" s="158"/>
      <c r="X2057" s="158" t="s">
        <v>432</v>
      </c>
      <c r="Y2057" s="158" t="s">
        <v>433</v>
      </c>
      <c r="Z2057" s="148"/>
      <c r="AA2057" s="148"/>
      <c r="AB2057" s="148"/>
      <c r="AC2057" s="148"/>
      <c r="AD2057" s="148"/>
      <c r="AE2057" s="148"/>
      <c r="AF2057" s="148"/>
      <c r="AG2057" s="148" t="s">
        <v>434</v>
      </c>
      <c r="AH2057" s="148"/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2" x14ac:dyDescent="0.25">
      <c r="A2058" s="155"/>
      <c r="B2058" s="156"/>
      <c r="C2058" s="192" t="s">
        <v>2113</v>
      </c>
      <c r="D2058" s="159"/>
      <c r="E2058" s="160">
        <v>2078.2195000000002</v>
      </c>
      <c r="F2058" s="158"/>
      <c r="G2058" s="158"/>
      <c r="H2058" s="158"/>
      <c r="I2058" s="158"/>
      <c r="J2058" s="158"/>
      <c r="K2058" s="158"/>
      <c r="L2058" s="158"/>
      <c r="M2058" s="158"/>
      <c r="N2058" s="157"/>
      <c r="O2058" s="157"/>
      <c r="P2058" s="157"/>
      <c r="Q2058" s="157"/>
      <c r="R2058" s="158"/>
      <c r="S2058" s="158"/>
      <c r="T2058" s="158"/>
      <c r="U2058" s="158"/>
      <c r="V2058" s="158"/>
      <c r="W2058" s="158"/>
      <c r="X2058" s="158"/>
      <c r="Y2058" s="158"/>
      <c r="Z2058" s="148"/>
      <c r="AA2058" s="148"/>
      <c r="AB2058" s="148"/>
      <c r="AC2058" s="148"/>
      <c r="AD2058" s="148"/>
      <c r="AE2058" s="148"/>
      <c r="AF2058" s="148"/>
      <c r="AG2058" s="148" t="s">
        <v>436</v>
      </c>
      <c r="AH2058" s="148">
        <v>0</v>
      </c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ht="20.399999999999999" outlineLevel="1" x14ac:dyDescent="0.25">
      <c r="A2059" s="175">
        <v>386</v>
      </c>
      <c r="B2059" s="176" t="s">
        <v>2114</v>
      </c>
      <c r="C2059" s="191" t="s">
        <v>2115</v>
      </c>
      <c r="D2059" s="177" t="s">
        <v>485</v>
      </c>
      <c r="E2059" s="178">
        <v>267.55500000000001</v>
      </c>
      <c r="F2059" s="179"/>
      <c r="G2059" s="180">
        <f>ROUND(E2059*F2059,2)</f>
        <v>0</v>
      </c>
      <c r="H2059" s="179"/>
      <c r="I2059" s="180">
        <f>ROUND(E2059*H2059,2)</f>
        <v>0</v>
      </c>
      <c r="J2059" s="179"/>
      <c r="K2059" s="180">
        <f>ROUND(E2059*J2059,2)</f>
        <v>0</v>
      </c>
      <c r="L2059" s="180">
        <v>21</v>
      </c>
      <c r="M2059" s="180">
        <f>G2059*(1+L2059/100)</f>
        <v>0</v>
      </c>
      <c r="N2059" s="178">
        <v>4.2000000000000002E-4</v>
      </c>
      <c r="O2059" s="178">
        <f>ROUND(E2059*N2059,2)</f>
        <v>0.11</v>
      </c>
      <c r="P2059" s="178">
        <v>0</v>
      </c>
      <c r="Q2059" s="178">
        <f>ROUND(E2059*P2059,2)</f>
        <v>0</v>
      </c>
      <c r="R2059" s="180"/>
      <c r="S2059" s="180" t="s">
        <v>560</v>
      </c>
      <c r="T2059" s="181" t="s">
        <v>739</v>
      </c>
      <c r="U2059" s="158">
        <v>0.11432</v>
      </c>
      <c r="V2059" s="158">
        <f>ROUND(E2059*U2059,2)</f>
        <v>30.59</v>
      </c>
      <c r="W2059" s="158"/>
      <c r="X2059" s="158" t="s">
        <v>432</v>
      </c>
      <c r="Y2059" s="158" t="s">
        <v>433</v>
      </c>
      <c r="Z2059" s="148"/>
      <c r="AA2059" s="148"/>
      <c r="AB2059" s="148"/>
      <c r="AC2059" s="148"/>
      <c r="AD2059" s="148"/>
      <c r="AE2059" s="148"/>
      <c r="AF2059" s="148"/>
      <c r="AG2059" s="148" t="s">
        <v>434</v>
      </c>
      <c r="AH2059" s="148"/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2" x14ac:dyDescent="0.25">
      <c r="A2060" s="155"/>
      <c r="B2060" s="156"/>
      <c r="C2060" s="192" t="s">
        <v>573</v>
      </c>
      <c r="D2060" s="159"/>
      <c r="E2060" s="160"/>
      <c r="F2060" s="158"/>
      <c r="G2060" s="158"/>
      <c r="H2060" s="158"/>
      <c r="I2060" s="158"/>
      <c r="J2060" s="158"/>
      <c r="K2060" s="158"/>
      <c r="L2060" s="158"/>
      <c r="M2060" s="158"/>
      <c r="N2060" s="157"/>
      <c r="O2060" s="157"/>
      <c r="P2060" s="157"/>
      <c r="Q2060" s="157"/>
      <c r="R2060" s="158"/>
      <c r="S2060" s="158"/>
      <c r="T2060" s="158"/>
      <c r="U2060" s="158"/>
      <c r="V2060" s="158"/>
      <c r="W2060" s="158"/>
      <c r="X2060" s="158"/>
      <c r="Y2060" s="158"/>
      <c r="Z2060" s="148"/>
      <c r="AA2060" s="148"/>
      <c r="AB2060" s="148"/>
      <c r="AC2060" s="148"/>
      <c r="AD2060" s="148"/>
      <c r="AE2060" s="148"/>
      <c r="AF2060" s="148"/>
      <c r="AG2060" s="148" t="s">
        <v>436</v>
      </c>
      <c r="AH2060" s="148">
        <v>0</v>
      </c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3" x14ac:dyDescent="0.25">
      <c r="A2061" s="155"/>
      <c r="B2061" s="156"/>
      <c r="C2061" s="192" t="s">
        <v>2017</v>
      </c>
      <c r="D2061" s="159"/>
      <c r="E2061" s="160"/>
      <c r="F2061" s="158"/>
      <c r="G2061" s="158"/>
      <c r="H2061" s="158"/>
      <c r="I2061" s="158"/>
      <c r="J2061" s="158"/>
      <c r="K2061" s="158"/>
      <c r="L2061" s="158"/>
      <c r="M2061" s="158"/>
      <c r="N2061" s="157"/>
      <c r="O2061" s="157"/>
      <c r="P2061" s="157"/>
      <c r="Q2061" s="157"/>
      <c r="R2061" s="158"/>
      <c r="S2061" s="158"/>
      <c r="T2061" s="158"/>
      <c r="U2061" s="158"/>
      <c r="V2061" s="158"/>
      <c r="W2061" s="158"/>
      <c r="X2061" s="158"/>
      <c r="Y2061" s="158"/>
      <c r="Z2061" s="148"/>
      <c r="AA2061" s="148"/>
      <c r="AB2061" s="148"/>
      <c r="AC2061" s="148"/>
      <c r="AD2061" s="148"/>
      <c r="AE2061" s="148"/>
      <c r="AF2061" s="148"/>
      <c r="AG2061" s="148" t="s">
        <v>436</v>
      </c>
      <c r="AH2061" s="148">
        <v>0</v>
      </c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3" x14ac:dyDescent="0.25">
      <c r="A2062" s="155"/>
      <c r="B2062" s="156"/>
      <c r="C2062" s="192" t="s">
        <v>2030</v>
      </c>
      <c r="D2062" s="159"/>
      <c r="E2062" s="160">
        <v>46.875</v>
      </c>
      <c r="F2062" s="158"/>
      <c r="G2062" s="158"/>
      <c r="H2062" s="158"/>
      <c r="I2062" s="158"/>
      <c r="J2062" s="158"/>
      <c r="K2062" s="158"/>
      <c r="L2062" s="158"/>
      <c r="M2062" s="158"/>
      <c r="N2062" s="157"/>
      <c r="O2062" s="157"/>
      <c r="P2062" s="157"/>
      <c r="Q2062" s="157"/>
      <c r="R2062" s="158"/>
      <c r="S2062" s="158"/>
      <c r="T2062" s="158"/>
      <c r="U2062" s="158"/>
      <c r="V2062" s="158"/>
      <c r="W2062" s="158"/>
      <c r="X2062" s="158"/>
      <c r="Y2062" s="158"/>
      <c r="Z2062" s="148"/>
      <c r="AA2062" s="148"/>
      <c r="AB2062" s="148"/>
      <c r="AC2062" s="148"/>
      <c r="AD2062" s="148"/>
      <c r="AE2062" s="148"/>
      <c r="AF2062" s="148"/>
      <c r="AG2062" s="148" t="s">
        <v>436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3" x14ac:dyDescent="0.25">
      <c r="A2063" s="155"/>
      <c r="B2063" s="156"/>
      <c r="C2063" s="192" t="s">
        <v>2073</v>
      </c>
      <c r="D2063" s="159"/>
      <c r="E2063" s="160">
        <v>-5.88</v>
      </c>
      <c r="F2063" s="158"/>
      <c r="G2063" s="158"/>
      <c r="H2063" s="158"/>
      <c r="I2063" s="158"/>
      <c r="J2063" s="158"/>
      <c r="K2063" s="158"/>
      <c r="L2063" s="158"/>
      <c r="M2063" s="158"/>
      <c r="N2063" s="157"/>
      <c r="O2063" s="157"/>
      <c r="P2063" s="157"/>
      <c r="Q2063" s="157"/>
      <c r="R2063" s="158"/>
      <c r="S2063" s="158"/>
      <c r="T2063" s="158"/>
      <c r="U2063" s="158"/>
      <c r="V2063" s="158"/>
      <c r="W2063" s="158"/>
      <c r="X2063" s="158"/>
      <c r="Y2063" s="158"/>
      <c r="Z2063" s="148"/>
      <c r="AA2063" s="148"/>
      <c r="AB2063" s="148"/>
      <c r="AC2063" s="148"/>
      <c r="AD2063" s="148"/>
      <c r="AE2063" s="148"/>
      <c r="AF2063" s="148"/>
      <c r="AG2063" s="148" t="s">
        <v>436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3" x14ac:dyDescent="0.25">
      <c r="A2064" s="155"/>
      <c r="B2064" s="156"/>
      <c r="C2064" s="192" t="s">
        <v>2032</v>
      </c>
      <c r="D2064" s="159"/>
      <c r="E2064" s="160">
        <v>47.25</v>
      </c>
      <c r="F2064" s="158"/>
      <c r="G2064" s="158"/>
      <c r="H2064" s="158"/>
      <c r="I2064" s="158"/>
      <c r="J2064" s="158"/>
      <c r="K2064" s="158"/>
      <c r="L2064" s="158"/>
      <c r="M2064" s="158"/>
      <c r="N2064" s="157"/>
      <c r="O2064" s="157"/>
      <c r="P2064" s="157"/>
      <c r="Q2064" s="157"/>
      <c r="R2064" s="158"/>
      <c r="S2064" s="158"/>
      <c r="T2064" s="158"/>
      <c r="U2064" s="158"/>
      <c r="V2064" s="158"/>
      <c r="W2064" s="158"/>
      <c r="X2064" s="158"/>
      <c r="Y2064" s="158"/>
      <c r="Z2064" s="148"/>
      <c r="AA2064" s="148"/>
      <c r="AB2064" s="148"/>
      <c r="AC2064" s="148"/>
      <c r="AD2064" s="148"/>
      <c r="AE2064" s="148"/>
      <c r="AF2064" s="148"/>
      <c r="AG2064" s="148" t="s">
        <v>436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3" x14ac:dyDescent="0.25">
      <c r="A2065" s="155"/>
      <c r="B2065" s="156"/>
      <c r="C2065" s="192" t="s">
        <v>1199</v>
      </c>
      <c r="D2065" s="159"/>
      <c r="E2065" s="160">
        <v>-1.68</v>
      </c>
      <c r="F2065" s="158"/>
      <c r="G2065" s="158"/>
      <c r="H2065" s="158"/>
      <c r="I2065" s="158"/>
      <c r="J2065" s="158"/>
      <c r="K2065" s="158"/>
      <c r="L2065" s="158"/>
      <c r="M2065" s="158"/>
      <c r="N2065" s="157"/>
      <c r="O2065" s="157"/>
      <c r="P2065" s="157"/>
      <c r="Q2065" s="157"/>
      <c r="R2065" s="158"/>
      <c r="S2065" s="158"/>
      <c r="T2065" s="158"/>
      <c r="U2065" s="158"/>
      <c r="V2065" s="158"/>
      <c r="W2065" s="158"/>
      <c r="X2065" s="158"/>
      <c r="Y2065" s="158"/>
      <c r="Z2065" s="148"/>
      <c r="AA2065" s="148"/>
      <c r="AB2065" s="148"/>
      <c r="AC2065" s="148"/>
      <c r="AD2065" s="148"/>
      <c r="AE2065" s="148"/>
      <c r="AF2065" s="148"/>
      <c r="AG2065" s="148" t="s">
        <v>436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3" x14ac:dyDescent="0.25">
      <c r="A2066" s="155"/>
      <c r="B2066" s="156"/>
      <c r="C2066" s="192" t="s">
        <v>2057</v>
      </c>
      <c r="D2066" s="159"/>
      <c r="E2066" s="160">
        <v>89.625</v>
      </c>
      <c r="F2066" s="158"/>
      <c r="G2066" s="158"/>
      <c r="H2066" s="158"/>
      <c r="I2066" s="158"/>
      <c r="J2066" s="158"/>
      <c r="K2066" s="158"/>
      <c r="L2066" s="158"/>
      <c r="M2066" s="158"/>
      <c r="N2066" s="157"/>
      <c r="O2066" s="157"/>
      <c r="P2066" s="157"/>
      <c r="Q2066" s="157"/>
      <c r="R2066" s="158"/>
      <c r="S2066" s="158"/>
      <c r="T2066" s="158"/>
      <c r="U2066" s="158"/>
      <c r="V2066" s="158"/>
      <c r="W2066" s="158"/>
      <c r="X2066" s="158"/>
      <c r="Y2066" s="158"/>
      <c r="Z2066" s="148"/>
      <c r="AA2066" s="148"/>
      <c r="AB2066" s="148"/>
      <c r="AC2066" s="148"/>
      <c r="AD2066" s="148"/>
      <c r="AE2066" s="148"/>
      <c r="AF2066" s="148"/>
      <c r="AG2066" s="148" t="s">
        <v>436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3" x14ac:dyDescent="0.25">
      <c r="A2067" s="155"/>
      <c r="B2067" s="156"/>
      <c r="C2067" s="192" t="s">
        <v>2082</v>
      </c>
      <c r="D2067" s="159"/>
      <c r="E2067" s="160">
        <v>-6.72</v>
      </c>
      <c r="F2067" s="158"/>
      <c r="G2067" s="158"/>
      <c r="H2067" s="158"/>
      <c r="I2067" s="158"/>
      <c r="J2067" s="158"/>
      <c r="K2067" s="158"/>
      <c r="L2067" s="158"/>
      <c r="M2067" s="158"/>
      <c r="N2067" s="157"/>
      <c r="O2067" s="157"/>
      <c r="P2067" s="157"/>
      <c r="Q2067" s="157"/>
      <c r="R2067" s="158"/>
      <c r="S2067" s="158"/>
      <c r="T2067" s="158"/>
      <c r="U2067" s="158"/>
      <c r="V2067" s="158"/>
      <c r="W2067" s="158"/>
      <c r="X2067" s="158"/>
      <c r="Y2067" s="158"/>
      <c r="Z2067" s="148"/>
      <c r="AA2067" s="148"/>
      <c r="AB2067" s="148"/>
      <c r="AC2067" s="148"/>
      <c r="AD2067" s="148"/>
      <c r="AE2067" s="148"/>
      <c r="AF2067" s="148"/>
      <c r="AG2067" s="148" t="s">
        <v>436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3" x14ac:dyDescent="0.25">
      <c r="A2068" s="155"/>
      <c r="B2068" s="156"/>
      <c r="C2068" s="192" t="s">
        <v>2058</v>
      </c>
      <c r="D2068" s="159"/>
      <c r="E2068" s="160">
        <v>110.625</v>
      </c>
      <c r="F2068" s="158"/>
      <c r="G2068" s="158"/>
      <c r="H2068" s="158"/>
      <c r="I2068" s="158"/>
      <c r="J2068" s="158"/>
      <c r="K2068" s="158"/>
      <c r="L2068" s="158"/>
      <c r="M2068" s="158"/>
      <c r="N2068" s="157"/>
      <c r="O2068" s="157"/>
      <c r="P2068" s="157"/>
      <c r="Q2068" s="157"/>
      <c r="R2068" s="158"/>
      <c r="S2068" s="158"/>
      <c r="T2068" s="158"/>
      <c r="U2068" s="158"/>
      <c r="V2068" s="158"/>
      <c r="W2068" s="158"/>
      <c r="X2068" s="158"/>
      <c r="Y2068" s="158"/>
      <c r="Z2068" s="148"/>
      <c r="AA2068" s="148"/>
      <c r="AB2068" s="148"/>
      <c r="AC2068" s="148"/>
      <c r="AD2068" s="148"/>
      <c r="AE2068" s="148"/>
      <c r="AF2068" s="148"/>
      <c r="AG2068" s="148" t="s">
        <v>436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3" x14ac:dyDescent="0.25">
      <c r="A2069" s="155"/>
      <c r="B2069" s="156"/>
      <c r="C2069" s="192" t="s">
        <v>2083</v>
      </c>
      <c r="D2069" s="159"/>
      <c r="E2069" s="160">
        <v>-10.92</v>
      </c>
      <c r="F2069" s="158"/>
      <c r="G2069" s="158"/>
      <c r="H2069" s="158"/>
      <c r="I2069" s="158"/>
      <c r="J2069" s="158"/>
      <c r="K2069" s="158"/>
      <c r="L2069" s="158"/>
      <c r="M2069" s="158"/>
      <c r="N2069" s="157"/>
      <c r="O2069" s="157"/>
      <c r="P2069" s="157"/>
      <c r="Q2069" s="157"/>
      <c r="R2069" s="158"/>
      <c r="S2069" s="158"/>
      <c r="T2069" s="158"/>
      <c r="U2069" s="158"/>
      <c r="V2069" s="158"/>
      <c r="W2069" s="158"/>
      <c r="X2069" s="158"/>
      <c r="Y2069" s="158"/>
      <c r="Z2069" s="148"/>
      <c r="AA2069" s="148"/>
      <c r="AB2069" s="148"/>
      <c r="AC2069" s="148"/>
      <c r="AD2069" s="148"/>
      <c r="AE2069" s="148"/>
      <c r="AF2069" s="148"/>
      <c r="AG2069" s="148" t="s">
        <v>436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3" x14ac:dyDescent="0.25">
      <c r="A2070" s="155"/>
      <c r="B2070" s="156"/>
      <c r="C2070" s="192" t="s">
        <v>2090</v>
      </c>
      <c r="D2070" s="159"/>
      <c r="E2070" s="160">
        <v>-1.62</v>
      </c>
      <c r="F2070" s="158"/>
      <c r="G2070" s="158"/>
      <c r="H2070" s="158"/>
      <c r="I2070" s="158"/>
      <c r="J2070" s="158"/>
      <c r="K2070" s="158"/>
      <c r="L2070" s="158"/>
      <c r="M2070" s="158"/>
      <c r="N2070" s="157"/>
      <c r="O2070" s="157"/>
      <c r="P2070" s="157"/>
      <c r="Q2070" s="157"/>
      <c r="R2070" s="158"/>
      <c r="S2070" s="158"/>
      <c r="T2070" s="158"/>
      <c r="U2070" s="158"/>
      <c r="V2070" s="158"/>
      <c r="W2070" s="158"/>
      <c r="X2070" s="158"/>
      <c r="Y2070" s="158"/>
      <c r="Z2070" s="148"/>
      <c r="AA2070" s="148"/>
      <c r="AB2070" s="148"/>
      <c r="AC2070" s="148"/>
      <c r="AD2070" s="148"/>
      <c r="AE2070" s="148"/>
      <c r="AF2070" s="148"/>
      <c r="AG2070" s="148" t="s">
        <v>436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x14ac:dyDescent="0.25">
      <c r="A2071" s="168" t="s">
        <v>425</v>
      </c>
      <c r="B2071" s="169" t="s">
        <v>348</v>
      </c>
      <c r="C2071" s="190" t="s">
        <v>349</v>
      </c>
      <c r="D2071" s="170"/>
      <c r="E2071" s="171"/>
      <c r="F2071" s="172"/>
      <c r="G2071" s="172">
        <f>SUMIF(AG2072:AG2074,"&lt;&gt;NOR",G2072:G2074)</f>
        <v>0</v>
      </c>
      <c r="H2071" s="172"/>
      <c r="I2071" s="172">
        <f>SUM(I2072:I2074)</f>
        <v>0</v>
      </c>
      <c r="J2071" s="172"/>
      <c r="K2071" s="172">
        <f>SUM(K2072:K2074)</f>
        <v>0</v>
      </c>
      <c r="L2071" s="172"/>
      <c r="M2071" s="172">
        <f>SUM(M2072:M2074)</f>
        <v>0</v>
      </c>
      <c r="N2071" s="171"/>
      <c r="O2071" s="171">
        <f>SUM(O2072:O2074)</f>
        <v>0</v>
      </c>
      <c r="P2071" s="171"/>
      <c r="Q2071" s="171">
        <f>SUM(Q2072:Q2074)</f>
        <v>0</v>
      </c>
      <c r="R2071" s="172"/>
      <c r="S2071" s="172"/>
      <c r="T2071" s="173"/>
      <c r="U2071" s="167"/>
      <c r="V2071" s="167">
        <f>SUM(V2072:V2074)</f>
        <v>2.7</v>
      </c>
      <c r="W2071" s="167"/>
      <c r="X2071" s="167"/>
      <c r="Y2071" s="167"/>
      <c r="AG2071" t="s">
        <v>426</v>
      </c>
    </row>
    <row r="2072" spans="1:60" ht="20.399999999999999" outlineLevel="1" x14ac:dyDescent="0.25">
      <c r="A2072" s="175">
        <v>387</v>
      </c>
      <c r="B2072" s="176" t="s">
        <v>2116</v>
      </c>
      <c r="C2072" s="191" t="s">
        <v>2117</v>
      </c>
      <c r="D2072" s="177" t="s">
        <v>485</v>
      </c>
      <c r="E2072" s="178">
        <v>15.9</v>
      </c>
      <c r="F2072" s="179"/>
      <c r="G2072" s="180">
        <f>ROUND(E2072*F2072,2)</f>
        <v>0</v>
      </c>
      <c r="H2072" s="179"/>
      <c r="I2072" s="180">
        <f>ROUND(E2072*H2072,2)</f>
        <v>0</v>
      </c>
      <c r="J2072" s="179"/>
      <c r="K2072" s="180">
        <f>ROUND(E2072*J2072,2)</f>
        <v>0</v>
      </c>
      <c r="L2072" s="180">
        <v>21</v>
      </c>
      <c r="M2072" s="180">
        <f>G2072*(1+L2072/100)</f>
        <v>0</v>
      </c>
      <c r="N2072" s="178">
        <v>1.7000000000000001E-4</v>
      </c>
      <c r="O2072" s="178">
        <f>ROUND(E2072*N2072,2)</f>
        <v>0</v>
      </c>
      <c r="P2072" s="178">
        <v>0</v>
      </c>
      <c r="Q2072" s="178">
        <f>ROUND(E2072*P2072,2)</f>
        <v>0</v>
      </c>
      <c r="R2072" s="180"/>
      <c r="S2072" s="180" t="s">
        <v>560</v>
      </c>
      <c r="T2072" s="181" t="s">
        <v>739</v>
      </c>
      <c r="U2072" s="158">
        <v>0.17</v>
      </c>
      <c r="V2072" s="158">
        <f>ROUND(E2072*U2072,2)</f>
        <v>2.7</v>
      </c>
      <c r="W2072" s="158"/>
      <c r="X2072" s="158" t="s">
        <v>432</v>
      </c>
      <c r="Y2072" s="158" t="s">
        <v>433</v>
      </c>
      <c r="Z2072" s="148"/>
      <c r="AA2072" s="148"/>
      <c r="AB2072" s="148"/>
      <c r="AC2072" s="148"/>
      <c r="AD2072" s="148"/>
      <c r="AE2072" s="148"/>
      <c r="AF2072" s="148"/>
      <c r="AG2072" s="148" t="s">
        <v>434</v>
      </c>
      <c r="AH2072" s="148"/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2" x14ac:dyDescent="0.25">
      <c r="A2073" s="155"/>
      <c r="B2073" s="156"/>
      <c r="C2073" s="192" t="s">
        <v>2118</v>
      </c>
      <c r="D2073" s="159"/>
      <c r="E2073" s="160"/>
      <c r="F2073" s="158"/>
      <c r="G2073" s="158"/>
      <c r="H2073" s="158"/>
      <c r="I2073" s="158"/>
      <c r="J2073" s="158"/>
      <c r="K2073" s="158"/>
      <c r="L2073" s="158"/>
      <c r="M2073" s="158"/>
      <c r="N2073" s="157"/>
      <c r="O2073" s="157"/>
      <c r="P2073" s="157"/>
      <c r="Q2073" s="157"/>
      <c r="R2073" s="158"/>
      <c r="S2073" s="158"/>
      <c r="T2073" s="158"/>
      <c r="U2073" s="158"/>
      <c r="V2073" s="158"/>
      <c r="W2073" s="158"/>
      <c r="X2073" s="158"/>
      <c r="Y2073" s="158"/>
      <c r="Z2073" s="148"/>
      <c r="AA2073" s="148"/>
      <c r="AB2073" s="148"/>
      <c r="AC2073" s="148"/>
      <c r="AD2073" s="148"/>
      <c r="AE2073" s="148"/>
      <c r="AF2073" s="148"/>
      <c r="AG2073" s="148" t="s">
        <v>436</v>
      </c>
      <c r="AH2073" s="148">
        <v>0</v>
      </c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3" x14ac:dyDescent="0.25">
      <c r="A2074" s="155"/>
      <c r="B2074" s="156"/>
      <c r="C2074" s="192" t="s">
        <v>2119</v>
      </c>
      <c r="D2074" s="159"/>
      <c r="E2074" s="160">
        <v>15.9</v>
      </c>
      <c r="F2074" s="158"/>
      <c r="G2074" s="158"/>
      <c r="H2074" s="158"/>
      <c r="I2074" s="158"/>
      <c r="J2074" s="158"/>
      <c r="K2074" s="158"/>
      <c r="L2074" s="158"/>
      <c r="M2074" s="158"/>
      <c r="N2074" s="157"/>
      <c r="O2074" s="157"/>
      <c r="P2074" s="157"/>
      <c r="Q2074" s="157"/>
      <c r="R2074" s="158"/>
      <c r="S2074" s="158"/>
      <c r="T2074" s="158"/>
      <c r="U2074" s="158"/>
      <c r="V2074" s="158"/>
      <c r="W2074" s="158"/>
      <c r="X2074" s="158"/>
      <c r="Y2074" s="158"/>
      <c r="Z2074" s="148"/>
      <c r="AA2074" s="148"/>
      <c r="AB2074" s="148"/>
      <c r="AC2074" s="148"/>
      <c r="AD2074" s="148"/>
      <c r="AE2074" s="148"/>
      <c r="AF2074" s="148"/>
      <c r="AG2074" s="148" t="s">
        <v>436</v>
      </c>
      <c r="AH2074" s="148">
        <v>0</v>
      </c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ht="26.4" x14ac:dyDescent="0.25">
      <c r="A2075" s="168" t="s">
        <v>425</v>
      </c>
      <c r="B2075" s="169" t="s">
        <v>391</v>
      </c>
      <c r="C2075" s="190" t="s">
        <v>392</v>
      </c>
      <c r="D2075" s="170"/>
      <c r="E2075" s="171"/>
      <c r="F2075" s="172"/>
      <c r="G2075" s="172">
        <f>SUMIF(AG2076:AG2076,"&lt;&gt;NOR",G2076:G2076)</f>
        <v>0</v>
      </c>
      <c r="H2075" s="172"/>
      <c r="I2075" s="172">
        <f>SUM(I2076:I2076)</f>
        <v>0</v>
      </c>
      <c r="J2075" s="172"/>
      <c r="K2075" s="172">
        <f>SUM(K2076:K2076)</f>
        <v>0</v>
      </c>
      <c r="L2075" s="172"/>
      <c r="M2075" s="172">
        <f>SUM(M2076:M2076)</f>
        <v>0</v>
      </c>
      <c r="N2075" s="171"/>
      <c r="O2075" s="171">
        <f>SUM(O2076:O2076)</f>
        <v>0</v>
      </c>
      <c r="P2075" s="171"/>
      <c r="Q2075" s="171">
        <f>SUM(Q2076:Q2076)</f>
        <v>0</v>
      </c>
      <c r="R2075" s="172"/>
      <c r="S2075" s="172"/>
      <c r="T2075" s="173"/>
      <c r="U2075" s="167"/>
      <c r="V2075" s="167">
        <f>SUM(V2076:V2076)</f>
        <v>0</v>
      </c>
      <c r="W2075" s="167"/>
      <c r="X2075" s="167"/>
      <c r="Y2075" s="167"/>
      <c r="AG2075" t="s">
        <v>426</v>
      </c>
    </row>
    <row r="2076" spans="1:60" ht="20.399999999999999" outlineLevel="1" x14ac:dyDescent="0.25">
      <c r="A2076" s="175">
        <v>388</v>
      </c>
      <c r="B2076" s="176" t="s">
        <v>2120</v>
      </c>
      <c r="C2076" s="191" t="s">
        <v>2121</v>
      </c>
      <c r="D2076" s="177" t="s">
        <v>1435</v>
      </c>
      <c r="E2076" s="178">
        <v>1</v>
      </c>
      <c r="F2076" s="179"/>
      <c r="G2076" s="180">
        <f>ROUND(E2076*F2076,2)</f>
        <v>0</v>
      </c>
      <c r="H2076" s="179"/>
      <c r="I2076" s="180">
        <f>ROUND(E2076*H2076,2)</f>
        <v>0</v>
      </c>
      <c r="J2076" s="179"/>
      <c r="K2076" s="180">
        <f>ROUND(E2076*J2076,2)</f>
        <v>0</v>
      </c>
      <c r="L2076" s="180">
        <v>21</v>
      </c>
      <c r="M2076" s="180">
        <f>G2076*(1+L2076/100)</f>
        <v>0</v>
      </c>
      <c r="N2076" s="178">
        <v>0</v>
      </c>
      <c r="O2076" s="178">
        <f>ROUND(E2076*N2076,2)</f>
        <v>0</v>
      </c>
      <c r="P2076" s="178">
        <v>0</v>
      </c>
      <c r="Q2076" s="178">
        <f>ROUND(E2076*P2076,2)</f>
        <v>0</v>
      </c>
      <c r="R2076" s="180"/>
      <c r="S2076" s="180" t="s">
        <v>560</v>
      </c>
      <c r="T2076" s="181" t="s">
        <v>739</v>
      </c>
      <c r="U2076" s="158">
        <v>0</v>
      </c>
      <c r="V2076" s="158">
        <f>ROUND(E2076*U2076,2)</f>
        <v>0</v>
      </c>
      <c r="W2076" s="158"/>
      <c r="X2076" s="158" t="s">
        <v>432</v>
      </c>
      <c r="Y2076" s="158" t="s">
        <v>433</v>
      </c>
      <c r="Z2076" s="148"/>
      <c r="AA2076" s="148"/>
      <c r="AB2076" s="148"/>
      <c r="AC2076" s="148"/>
      <c r="AD2076" s="148"/>
      <c r="AE2076" s="148"/>
      <c r="AF2076" s="148"/>
      <c r="AG2076" s="148" t="s">
        <v>434</v>
      </c>
      <c r="AH2076" s="148"/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x14ac:dyDescent="0.25">
      <c r="A2077" s="3"/>
      <c r="B2077" s="4"/>
      <c r="C2077" s="198"/>
      <c r="D2077" s="6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AE2077">
        <v>15</v>
      </c>
      <c r="AF2077">
        <v>21</v>
      </c>
      <c r="AG2077" t="s">
        <v>411</v>
      </c>
    </row>
    <row r="2078" spans="1:60" x14ac:dyDescent="0.25">
      <c r="A2078" s="151"/>
      <c r="B2078" s="152" t="s">
        <v>31</v>
      </c>
      <c r="C2078" s="199"/>
      <c r="D2078" s="153"/>
      <c r="E2078" s="154"/>
      <c r="F2078" s="154"/>
      <c r="G2078" s="174">
        <f>G8+G39+G99+G184+G324+G429+G434+G507+G579+G705+G711+G775+G783+G785+G845+G912+G1221+G1230+G1234+G1247+G1262+G1294+G1463+G1468+G1534+G1680+G1743+G1915+G2071+G2075</f>
        <v>0</v>
      </c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AE2078">
        <f>SUMIF(L7:L2076,AE2077,G7:G2076)</f>
        <v>0</v>
      </c>
      <c r="AF2078">
        <f>SUMIF(L7:L2076,AF2077,G7:G2076)</f>
        <v>0</v>
      </c>
      <c r="AG2078" t="s">
        <v>2122</v>
      </c>
    </row>
    <row r="2079" spans="1:60" x14ac:dyDescent="0.25">
      <c r="A2079" s="3"/>
      <c r="B2079" s="4"/>
      <c r="C2079" s="198"/>
      <c r="D2079" s="6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</row>
    <row r="2080" spans="1:60" x14ac:dyDescent="0.25">
      <c r="A2080" s="3"/>
      <c r="B2080" s="4"/>
      <c r="C2080" s="198"/>
      <c r="D2080" s="6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</row>
    <row r="2081" spans="1:33" x14ac:dyDescent="0.25">
      <c r="A2081" s="282" t="s">
        <v>2123</v>
      </c>
      <c r="B2081" s="282"/>
      <c r="C2081" s="283"/>
      <c r="D2081" s="6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</row>
    <row r="2082" spans="1:33" x14ac:dyDescent="0.25">
      <c r="A2082" s="261"/>
      <c r="B2082" s="262"/>
      <c r="C2082" s="263"/>
      <c r="D2082" s="262"/>
      <c r="E2082" s="262"/>
      <c r="F2082" s="262"/>
      <c r="G2082" s="264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AG2082" t="s">
        <v>2124</v>
      </c>
    </row>
    <row r="2083" spans="1:33" x14ac:dyDescent="0.25">
      <c r="A2083" s="265"/>
      <c r="B2083" s="266"/>
      <c r="C2083" s="267"/>
      <c r="D2083" s="266"/>
      <c r="E2083" s="266"/>
      <c r="F2083" s="266"/>
      <c r="G2083" s="268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</row>
    <row r="2084" spans="1:33" x14ac:dyDescent="0.25">
      <c r="A2084" s="265"/>
      <c r="B2084" s="266"/>
      <c r="C2084" s="267"/>
      <c r="D2084" s="266"/>
      <c r="E2084" s="266"/>
      <c r="F2084" s="266"/>
      <c r="G2084" s="268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33" x14ac:dyDescent="0.25">
      <c r="A2085" s="265"/>
      <c r="B2085" s="266"/>
      <c r="C2085" s="267"/>
      <c r="D2085" s="266"/>
      <c r="E2085" s="266"/>
      <c r="F2085" s="266"/>
      <c r="G2085" s="268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</row>
    <row r="2086" spans="1:33" x14ac:dyDescent="0.25">
      <c r="A2086" s="269"/>
      <c r="B2086" s="270"/>
      <c r="C2086" s="271"/>
      <c r="D2086" s="270"/>
      <c r="E2086" s="270"/>
      <c r="F2086" s="270"/>
      <c r="G2086" s="272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</row>
    <row r="2087" spans="1:33" x14ac:dyDescent="0.25">
      <c r="A2087" s="3"/>
      <c r="B2087" s="4"/>
      <c r="C2087" s="198"/>
      <c r="D2087" s="6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</row>
    <row r="2088" spans="1:33" x14ac:dyDescent="0.25">
      <c r="C2088" s="200"/>
      <c r="D2088" s="10"/>
      <c r="AG2088" t="s">
        <v>2125</v>
      </c>
    </row>
    <row r="2089" spans="1:33" x14ac:dyDescent="0.25">
      <c r="D2089" s="10"/>
    </row>
    <row r="2090" spans="1:33" x14ac:dyDescent="0.25">
      <c r="D2090" s="10"/>
    </row>
    <row r="2091" spans="1:33" x14ac:dyDescent="0.25">
      <c r="D2091" s="10"/>
    </row>
    <row r="2092" spans="1:33" x14ac:dyDescent="0.25">
      <c r="D2092" s="10"/>
    </row>
    <row r="2093" spans="1:33" x14ac:dyDescent="0.25">
      <c r="D2093" s="10"/>
    </row>
    <row r="2094" spans="1:33" x14ac:dyDescent="0.25">
      <c r="D2094" s="10"/>
    </row>
    <row r="2095" spans="1:33" x14ac:dyDescent="0.25">
      <c r="D2095" s="10"/>
    </row>
    <row r="2096" spans="1:33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A2082:G2086"/>
    <mergeCell ref="C1353:G1353"/>
    <mergeCell ref="C1355:G1355"/>
    <mergeCell ref="C1425:G1425"/>
    <mergeCell ref="A1:G1"/>
    <mergeCell ref="C2:G2"/>
    <mergeCell ref="C3:G3"/>
    <mergeCell ref="C4:G4"/>
    <mergeCell ref="A2081:C208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6BA56-4D37-41E7-AA4E-43E2702581E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50</v>
      </c>
      <c r="C4" s="279" t="s">
        <v>51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SUMIF(AG9:AG20,"&lt;&gt;NOR",G9:G20)</f>
        <v>0</v>
      </c>
      <c r="H8" s="172"/>
      <c r="I8" s="172">
        <f>SUM(I9:I20)</f>
        <v>0</v>
      </c>
      <c r="J8" s="172"/>
      <c r="K8" s="172">
        <f>SUM(K9:K20)</f>
        <v>0</v>
      </c>
      <c r="L8" s="172"/>
      <c r="M8" s="172">
        <f>SUM(M9:M20)</f>
        <v>0</v>
      </c>
      <c r="N8" s="171"/>
      <c r="O8" s="171">
        <f>SUM(O9:O20)</f>
        <v>0</v>
      </c>
      <c r="P8" s="171"/>
      <c r="Q8" s="171">
        <f>SUM(Q9:Q20)</f>
        <v>186.76</v>
      </c>
      <c r="R8" s="172"/>
      <c r="S8" s="172"/>
      <c r="T8" s="173"/>
      <c r="U8" s="167"/>
      <c r="V8" s="167">
        <f>SUM(V9:V20)</f>
        <v>28.89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2126</v>
      </c>
      <c r="C9" s="191" t="s">
        <v>2127</v>
      </c>
      <c r="D9" s="177" t="s">
        <v>485</v>
      </c>
      <c r="E9" s="178">
        <v>178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0.11</v>
      </c>
      <c r="Q9" s="178">
        <f>ROUND(E9*P9,2)</f>
        <v>19.579999999999998</v>
      </c>
      <c r="R9" s="180"/>
      <c r="S9" s="180" t="s">
        <v>430</v>
      </c>
      <c r="T9" s="181" t="s">
        <v>431</v>
      </c>
      <c r="U9" s="158">
        <v>4.2999999999999997E-2</v>
      </c>
      <c r="V9" s="158">
        <f>ROUND(E9*U9,2)</f>
        <v>7.65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2128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2129</v>
      </c>
      <c r="D11" s="159"/>
      <c r="E11" s="160">
        <v>178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5">
        <v>2</v>
      </c>
      <c r="B12" s="176" t="s">
        <v>2130</v>
      </c>
      <c r="C12" s="191" t="s">
        <v>2131</v>
      </c>
      <c r="D12" s="177" t="s">
        <v>485</v>
      </c>
      <c r="E12" s="178">
        <v>178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0.36</v>
      </c>
      <c r="Q12" s="178">
        <f>ROUND(E12*P12,2)</f>
        <v>64.08</v>
      </c>
      <c r="R12" s="180"/>
      <c r="S12" s="180" t="s">
        <v>430</v>
      </c>
      <c r="T12" s="181" t="s">
        <v>431</v>
      </c>
      <c r="U12" s="158">
        <v>4.4999999999999998E-2</v>
      </c>
      <c r="V12" s="158">
        <f>ROUND(E12*U12,2)</f>
        <v>8.01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2128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2129</v>
      </c>
      <c r="D14" s="159"/>
      <c r="E14" s="160">
        <v>178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2132</v>
      </c>
      <c r="C15" s="191" t="s">
        <v>2133</v>
      </c>
      <c r="D15" s="177" t="s">
        <v>485</v>
      </c>
      <c r="E15" s="178">
        <v>178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0.57199999999999995</v>
      </c>
      <c r="Q15" s="178">
        <f>ROUND(E15*P15,2)</f>
        <v>101.82</v>
      </c>
      <c r="R15" s="180"/>
      <c r="S15" s="180" t="s">
        <v>430</v>
      </c>
      <c r="T15" s="181" t="s">
        <v>431</v>
      </c>
      <c r="U15" s="158">
        <v>6.6000000000000003E-2</v>
      </c>
      <c r="V15" s="158">
        <f>ROUND(E15*U15,2)</f>
        <v>11.75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2128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2129</v>
      </c>
      <c r="D17" s="159"/>
      <c r="E17" s="160">
        <v>178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2134</v>
      </c>
      <c r="C18" s="191" t="s">
        <v>2135</v>
      </c>
      <c r="D18" s="177" t="s">
        <v>485</v>
      </c>
      <c r="E18" s="178">
        <v>9.2650000000000006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0.13800000000000001</v>
      </c>
      <c r="Q18" s="178">
        <f>ROUND(E18*P18,2)</f>
        <v>1.28</v>
      </c>
      <c r="R18" s="180"/>
      <c r="S18" s="180" t="s">
        <v>430</v>
      </c>
      <c r="T18" s="181" t="s">
        <v>431</v>
      </c>
      <c r="U18" s="158">
        <v>0.16</v>
      </c>
      <c r="V18" s="158">
        <f>ROUND(E18*U18,2)</f>
        <v>1.48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2128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2136</v>
      </c>
      <c r="D20" s="159"/>
      <c r="E20" s="160">
        <v>9.2650000000000006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25">
      <c r="A21" s="168" t="s">
        <v>425</v>
      </c>
      <c r="B21" s="169" t="s">
        <v>224</v>
      </c>
      <c r="C21" s="190" t="s">
        <v>226</v>
      </c>
      <c r="D21" s="170"/>
      <c r="E21" s="171"/>
      <c r="F21" s="172"/>
      <c r="G21" s="172">
        <f>SUMIF(AG22:AG31,"&lt;&gt;NOR",G22:G31)</f>
        <v>0</v>
      </c>
      <c r="H21" s="172"/>
      <c r="I21" s="172">
        <f>SUM(I22:I31)</f>
        <v>0</v>
      </c>
      <c r="J21" s="172"/>
      <c r="K21" s="172">
        <f>SUM(K22:K31)</f>
        <v>0</v>
      </c>
      <c r="L21" s="172"/>
      <c r="M21" s="172">
        <f>SUM(M22:M31)</f>
        <v>0</v>
      </c>
      <c r="N21" s="171"/>
      <c r="O21" s="171">
        <f>SUM(O22:O31)</f>
        <v>0.92</v>
      </c>
      <c r="P21" s="171"/>
      <c r="Q21" s="171">
        <f>SUM(Q22:Q31)</f>
        <v>0</v>
      </c>
      <c r="R21" s="172"/>
      <c r="S21" s="172"/>
      <c r="T21" s="173"/>
      <c r="U21" s="167"/>
      <c r="V21" s="167">
        <f>SUM(V22:V31)</f>
        <v>51.87</v>
      </c>
      <c r="W21" s="167"/>
      <c r="X21" s="167"/>
      <c r="Y21" s="167"/>
      <c r="AG21" t="s">
        <v>426</v>
      </c>
    </row>
    <row r="22" spans="1:60" ht="20.399999999999999" outlineLevel="1" x14ac:dyDescent="0.25">
      <c r="A22" s="175">
        <v>5</v>
      </c>
      <c r="B22" s="176" t="s">
        <v>2137</v>
      </c>
      <c r="C22" s="191" t="s">
        <v>2138</v>
      </c>
      <c r="D22" s="177" t="s">
        <v>485</v>
      </c>
      <c r="E22" s="178">
        <v>64.836500000000001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1.4160000000000001E-2</v>
      </c>
      <c r="O22" s="178">
        <f>ROUND(E22*N22,2)</f>
        <v>0.92</v>
      </c>
      <c r="P22" s="178">
        <v>0</v>
      </c>
      <c r="Q22" s="178">
        <f>ROUND(E22*P22,2)</f>
        <v>0</v>
      </c>
      <c r="R22" s="180"/>
      <c r="S22" s="180" t="s">
        <v>560</v>
      </c>
      <c r="T22" s="181" t="s">
        <v>739</v>
      </c>
      <c r="U22" s="158">
        <v>0.8</v>
      </c>
      <c r="V22" s="158">
        <f>ROUND(E22*U22,2)</f>
        <v>51.87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273" t="s">
        <v>2246</v>
      </c>
      <c r="D23" s="274"/>
      <c r="E23" s="274"/>
      <c r="F23" s="274"/>
      <c r="G23" s="274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1586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284" t="s">
        <v>2139</v>
      </c>
      <c r="D24" s="285"/>
      <c r="E24" s="285"/>
      <c r="F24" s="285"/>
      <c r="G24" s="285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1586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2128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2140</v>
      </c>
      <c r="D26" s="159"/>
      <c r="E26" s="160">
        <v>11.563000000000001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2141</v>
      </c>
      <c r="D27" s="159"/>
      <c r="E27" s="160">
        <v>14.26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2142</v>
      </c>
      <c r="D28" s="159"/>
      <c r="E28" s="160">
        <v>10.9895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2143</v>
      </c>
      <c r="D29" s="159"/>
      <c r="E29" s="160">
        <v>12.4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2144</v>
      </c>
      <c r="D30" s="159"/>
      <c r="E30" s="160">
        <v>7.44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2145</v>
      </c>
      <c r="D31" s="159"/>
      <c r="E31" s="160">
        <v>8.1839999999999993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25">
      <c r="A32" s="168" t="s">
        <v>425</v>
      </c>
      <c r="B32" s="169" t="s">
        <v>281</v>
      </c>
      <c r="C32" s="190" t="s">
        <v>282</v>
      </c>
      <c r="D32" s="170"/>
      <c r="E32" s="171"/>
      <c r="F32" s="172"/>
      <c r="G32" s="172">
        <f>SUMIF(AG33:AG107,"&lt;&gt;NOR",G33:G107)</f>
        <v>0</v>
      </c>
      <c r="H32" s="172"/>
      <c r="I32" s="172">
        <f>SUM(I33:I107)</f>
        <v>0</v>
      </c>
      <c r="J32" s="172"/>
      <c r="K32" s="172">
        <f>SUM(K33:K107)</f>
        <v>0</v>
      </c>
      <c r="L32" s="172"/>
      <c r="M32" s="172">
        <f>SUM(M33:M107)</f>
        <v>0</v>
      </c>
      <c r="N32" s="171"/>
      <c r="O32" s="171">
        <f>SUM(O33:O107)</f>
        <v>0.11</v>
      </c>
      <c r="P32" s="171"/>
      <c r="Q32" s="171">
        <f>SUM(Q33:Q107)</f>
        <v>74.900000000000006</v>
      </c>
      <c r="R32" s="172"/>
      <c r="S32" s="172"/>
      <c r="T32" s="173"/>
      <c r="U32" s="167"/>
      <c r="V32" s="167">
        <f>SUM(V33:V107)</f>
        <v>315.51</v>
      </c>
      <c r="W32" s="167"/>
      <c r="X32" s="167"/>
      <c r="Y32" s="167"/>
      <c r="AG32" t="s">
        <v>426</v>
      </c>
    </row>
    <row r="33" spans="1:60" outlineLevel="1" x14ac:dyDescent="0.25">
      <c r="A33" s="182">
        <v>6</v>
      </c>
      <c r="B33" s="183" t="s">
        <v>2146</v>
      </c>
      <c r="C33" s="193" t="s">
        <v>2147</v>
      </c>
      <c r="D33" s="184" t="s">
        <v>572</v>
      </c>
      <c r="E33" s="185">
        <v>7</v>
      </c>
      <c r="F33" s="186"/>
      <c r="G33" s="187">
        <f>ROUND(E33*F33,2)</f>
        <v>0</v>
      </c>
      <c r="H33" s="186"/>
      <c r="I33" s="187">
        <f>ROUND(E33*H33,2)</f>
        <v>0</v>
      </c>
      <c r="J33" s="186"/>
      <c r="K33" s="187">
        <f>ROUND(E33*J33,2)</f>
        <v>0</v>
      </c>
      <c r="L33" s="187">
        <v>21</v>
      </c>
      <c r="M33" s="187">
        <f>G33*(1+L33/100)</f>
        <v>0</v>
      </c>
      <c r="N33" s="185">
        <v>1.17E-3</v>
      </c>
      <c r="O33" s="185">
        <f>ROUND(E33*N33,2)</f>
        <v>0.01</v>
      </c>
      <c r="P33" s="185">
        <v>0.13</v>
      </c>
      <c r="Q33" s="185">
        <f>ROUND(E33*P33,2)</f>
        <v>0.91</v>
      </c>
      <c r="R33" s="187"/>
      <c r="S33" s="187" t="s">
        <v>560</v>
      </c>
      <c r="T33" s="188" t="s">
        <v>739</v>
      </c>
      <c r="U33" s="158">
        <v>0.93899999999999995</v>
      </c>
      <c r="V33" s="158">
        <f>ROUND(E33*U33,2)</f>
        <v>6.57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1" x14ac:dyDescent="0.25">
      <c r="A34" s="182">
        <v>7</v>
      </c>
      <c r="B34" s="183" t="s">
        <v>2148</v>
      </c>
      <c r="C34" s="193" t="s">
        <v>2149</v>
      </c>
      <c r="D34" s="184" t="s">
        <v>572</v>
      </c>
      <c r="E34" s="185">
        <v>1</v>
      </c>
      <c r="F34" s="186"/>
      <c r="G34" s="187">
        <f>ROUND(E34*F34,2)</f>
        <v>0</v>
      </c>
      <c r="H34" s="186"/>
      <c r="I34" s="187">
        <f>ROUND(E34*H34,2)</f>
        <v>0</v>
      </c>
      <c r="J34" s="186"/>
      <c r="K34" s="187">
        <f>ROUND(E34*J34,2)</f>
        <v>0</v>
      </c>
      <c r="L34" s="187">
        <v>21</v>
      </c>
      <c r="M34" s="187">
        <f>G34*(1+L34/100)</f>
        <v>0</v>
      </c>
      <c r="N34" s="185">
        <v>1.17E-3</v>
      </c>
      <c r="O34" s="185">
        <f>ROUND(E34*N34,2)</f>
        <v>0</v>
      </c>
      <c r="P34" s="185">
        <v>0.23</v>
      </c>
      <c r="Q34" s="185">
        <f>ROUND(E34*P34,2)</f>
        <v>0.23</v>
      </c>
      <c r="R34" s="187"/>
      <c r="S34" s="187" t="s">
        <v>560</v>
      </c>
      <c r="T34" s="188" t="s">
        <v>739</v>
      </c>
      <c r="U34" s="158">
        <v>0.93899999999999995</v>
      </c>
      <c r="V34" s="158">
        <f>ROUND(E34*U34,2)</f>
        <v>0.94</v>
      </c>
      <c r="W34" s="158"/>
      <c r="X34" s="158" t="s">
        <v>432</v>
      </c>
      <c r="Y34" s="158" t="s">
        <v>433</v>
      </c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8</v>
      </c>
      <c r="B35" s="176" t="s">
        <v>2150</v>
      </c>
      <c r="C35" s="191" t="s">
        <v>2151</v>
      </c>
      <c r="D35" s="177" t="s">
        <v>572</v>
      </c>
      <c r="E35" s="178">
        <v>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1.17E-3</v>
      </c>
      <c r="O35" s="178">
        <f>ROUND(E35*N35,2)</f>
        <v>0</v>
      </c>
      <c r="P35" s="178">
        <v>0.13</v>
      </c>
      <c r="Q35" s="178">
        <f>ROUND(E35*P35,2)</f>
        <v>0.26</v>
      </c>
      <c r="R35" s="180"/>
      <c r="S35" s="180" t="s">
        <v>560</v>
      </c>
      <c r="T35" s="181" t="s">
        <v>739</v>
      </c>
      <c r="U35" s="158">
        <v>0.93899999999999995</v>
      </c>
      <c r="V35" s="158">
        <f>ROUND(E35*U35,2)</f>
        <v>1.88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2128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2152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2153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9</v>
      </c>
      <c r="B39" s="176" t="s">
        <v>2154</v>
      </c>
      <c r="C39" s="191" t="s">
        <v>2155</v>
      </c>
      <c r="D39" s="177" t="s">
        <v>429</v>
      </c>
      <c r="E39" s="178">
        <v>18.662310000000002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1.1000000000000001E-3</v>
      </c>
      <c r="O39" s="178">
        <f>ROUND(E39*N39,2)</f>
        <v>0.02</v>
      </c>
      <c r="P39" s="178">
        <v>1.175</v>
      </c>
      <c r="Q39" s="178">
        <f>ROUND(E39*P39,2)</f>
        <v>21.93</v>
      </c>
      <c r="R39" s="180"/>
      <c r="S39" s="180" t="s">
        <v>430</v>
      </c>
      <c r="T39" s="181" t="s">
        <v>431</v>
      </c>
      <c r="U39" s="158">
        <v>1.2829999999999999</v>
      </c>
      <c r="V39" s="158">
        <f>ROUND(E39*U39,2)</f>
        <v>23.94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2128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2156</v>
      </c>
      <c r="D41" s="159"/>
      <c r="E41" s="160">
        <v>1.75305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2157</v>
      </c>
      <c r="D42" s="159"/>
      <c r="E42" s="160">
        <v>3.07551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2158</v>
      </c>
      <c r="D43" s="159"/>
      <c r="E43" s="160">
        <v>2.2320000000000002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2159</v>
      </c>
      <c r="D44" s="159"/>
      <c r="E44" s="160">
        <v>9.3697499999999998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2160</v>
      </c>
      <c r="D45" s="159"/>
      <c r="E45" s="160">
        <v>2.2320000000000002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10</v>
      </c>
      <c r="B46" s="176" t="s">
        <v>2161</v>
      </c>
      <c r="C46" s="191" t="s">
        <v>2162</v>
      </c>
      <c r="D46" s="177" t="s">
        <v>429</v>
      </c>
      <c r="E46" s="178">
        <v>7.6818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1.1000000000000001E-3</v>
      </c>
      <c r="O46" s="178">
        <f>ROUND(E46*N46,2)</f>
        <v>0.01</v>
      </c>
      <c r="P46" s="178">
        <v>0.68700000000000006</v>
      </c>
      <c r="Q46" s="178">
        <f>ROUND(E46*P46,2)</f>
        <v>5.28</v>
      </c>
      <c r="R46" s="180"/>
      <c r="S46" s="180" t="s">
        <v>430</v>
      </c>
      <c r="T46" s="181" t="s">
        <v>431</v>
      </c>
      <c r="U46" s="158">
        <v>1.08</v>
      </c>
      <c r="V46" s="158">
        <f>ROUND(E46*U46,2)</f>
        <v>8.3000000000000007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2128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2163</v>
      </c>
      <c r="D48" s="159"/>
      <c r="E48" s="160">
        <v>7.6818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75">
        <v>11</v>
      </c>
      <c r="B49" s="176" t="s">
        <v>2164</v>
      </c>
      <c r="C49" s="191" t="s">
        <v>2165</v>
      </c>
      <c r="D49" s="177" t="s">
        <v>485</v>
      </c>
      <c r="E49" s="178">
        <v>79.396500000000003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6.7000000000000002E-4</v>
      </c>
      <c r="O49" s="178">
        <f>ROUND(E49*N49,2)</f>
        <v>0.05</v>
      </c>
      <c r="P49" s="178">
        <v>5.5E-2</v>
      </c>
      <c r="Q49" s="178">
        <f>ROUND(E49*P49,2)</f>
        <v>4.37</v>
      </c>
      <c r="R49" s="180"/>
      <c r="S49" s="180" t="s">
        <v>430</v>
      </c>
      <c r="T49" s="181" t="s">
        <v>431</v>
      </c>
      <c r="U49" s="158">
        <v>0.38100000000000001</v>
      </c>
      <c r="V49" s="158">
        <f>ROUND(E49*U49,2)</f>
        <v>30.25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2128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2166</v>
      </c>
      <c r="D51" s="159"/>
      <c r="E51" s="160">
        <v>45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2167</v>
      </c>
      <c r="D52" s="159"/>
      <c r="E52" s="160">
        <v>25.481999999999999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2168</v>
      </c>
      <c r="D53" s="159"/>
      <c r="E53" s="160">
        <v>8.9145000000000003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12</v>
      </c>
      <c r="B54" s="176" t="s">
        <v>2169</v>
      </c>
      <c r="C54" s="191" t="s">
        <v>2170</v>
      </c>
      <c r="D54" s="177" t="s">
        <v>485</v>
      </c>
      <c r="E54" s="178">
        <v>17.89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0.02</v>
      </c>
      <c r="Q54" s="178">
        <f>ROUND(E54*P54,2)</f>
        <v>0.36</v>
      </c>
      <c r="R54" s="180"/>
      <c r="S54" s="180" t="s">
        <v>430</v>
      </c>
      <c r="T54" s="181" t="s">
        <v>431</v>
      </c>
      <c r="U54" s="158">
        <v>0.14699999999999999</v>
      </c>
      <c r="V54" s="158">
        <f>ROUND(E54*U54,2)</f>
        <v>2.63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2171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2128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2172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2173</v>
      </c>
      <c r="D58" s="159"/>
      <c r="E58" s="160">
        <v>6.7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2174</v>
      </c>
      <c r="D59" s="159"/>
      <c r="E59" s="160">
        <v>11.19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13</v>
      </c>
      <c r="B60" s="176" t="s">
        <v>2175</v>
      </c>
      <c r="C60" s="191" t="s">
        <v>2176</v>
      </c>
      <c r="D60" s="177" t="s">
        <v>429</v>
      </c>
      <c r="E60" s="178">
        <v>5.6950000000000003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2.2000000000000002</v>
      </c>
      <c r="Q60" s="178">
        <f>ROUND(E60*P60,2)</f>
        <v>12.53</v>
      </c>
      <c r="R60" s="180"/>
      <c r="S60" s="180" t="s">
        <v>430</v>
      </c>
      <c r="T60" s="181" t="s">
        <v>431</v>
      </c>
      <c r="U60" s="158">
        <v>7.1950000000000003</v>
      </c>
      <c r="V60" s="158">
        <f>ROUND(E60*U60,2)</f>
        <v>40.98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2128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2177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2178</v>
      </c>
      <c r="D63" s="159"/>
      <c r="E63" s="160">
        <v>0.496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2179</v>
      </c>
      <c r="D64" s="159"/>
      <c r="E64" s="160">
        <v>3.41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4" t="s">
        <v>871</v>
      </c>
      <c r="D65" s="161"/>
      <c r="E65" s="162">
        <v>3.9060000000000001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1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2172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2180</v>
      </c>
      <c r="D67" s="159"/>
      <c r="E67" s="160">
        <v>0.67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2181</v>
      </c>
      <c r="D68" s="159"/>
      <c r="E68" s="160">
        <v>1.119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4" t="s">
        <v>871</v>
      </c>
      <c r="D69" s="161"/>
      <c r="E69" s="162">
        <v>1.7889999999999999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14</v>
      </c>
      <c r="B70" s="183" t="s">
        <v>2182</v>
      </c>
      <c r="C70" s="193" t="s">
        <v>2183</v>
      </c>
      <c r="D70" s="184" t="s">
        <v>429</v>
      </c>
      <c r="E70" s="185">
        <v>5.6950000000000003</v>
      </c>
      <c r="F70" s="186"/>
      <c r="G70" s="187">
        <f>ROUND(E70*F70,2)</f>
        <v>0</v>
      </c>
      <c r="H70" s="186"/>
      <c r="I70" s="187">
        <f>ROUND(E70*H70,2)</f>
        <v>0</v>
      </c>
      <c r="J70" s="186"/>
      <c r="K70" s="187">
        <f>ROUND(E70*J70,2)</f>
        <v>0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/>
      <c r="S70" s="187" t="s">
        <v>430</v>
      </c>
      <c r="T70" s="188" t="s">
        <v>431</v>
      </c>
      <c r="U70" s="158">
        <v>4.8280000000000003</v>
      </c>
      <c r="V70" s="158">
        <f>ROUND(E70*U70,2)</f>
        <v>27.5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15</v>
      </c>
      <c r="B71" s="176" t="s">
        <v>2184</v>
      </c>
      <c r="C71" s="191" t="s">
        <v>2185</v>
      </c>
      <c r="D71" s="177" t="s">
        <v>485</v>
      </c>
      <c r="E71" s="178">
        <v>56.95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3.3E-4</v>
      </c>
      <c r="O71" s="178">
        <f>ROUND(E71*N71,2)</f>
        <v>0.02</v>
      </c>
      <c r="P71" s="178">
        <v>1.687E-2</v>
      </c>
      <c r="Q71" s="178">
        <f>ROUND(E71*P71,2)</f>
        <v>0.96</v>
      </c>
      <c r="R71" s="180"/>
      <c r="S71" s="180" t="s">
        <v>430</v>
      </c>
      <c r="T71" s="181" t="s">
        <v>431</v>
      </c>
      <c r="U71" s="158">
        <v>0.36099999999999999</v>
      </c>
      <c r="V71" s="158">
        <f>ROUND(E71*U71,2)</f>
        <v>20.56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2128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2186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2173</v>
      </c>
      <c r="D74" s="159"/>
      <c r="E74" s="160">
        <v>6.7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2187</v>
      </c>
      <c r="D75" s="159"/>
      <c r="E75" s="160">
        <v>4.96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2174</v>
      </c>
      <c r="D76" s="159"/>
      <c r="E76" s="160">
        <v>11.19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2188</v>
      </c>
      <c r="D77" s="159"/>
      <c r="E77" s="160">
        <v>34.1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16</v>
      </c>
      <c r="B78" s="176" t="s">
        <v>2189</v>
      </c>
      <c r="C78" s="191" t="s">
        <v>2190</v>
      </c>
      <c r="D78" s="177" t="s">
        <v>485</v>
      </c>
      <c r="E78" s="178">
        <v>27.9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8.6999999999999994E-2</v>
      </c>
      <c r="Q78" s="178">
        <f>ROUND(E78*P78,2)</f>
        <v>2.4300000000000002</v>
      </c>
      <c r="R78" s="180"/>
      <c r="S78" s="180" t="s">
        <v>430</v>
      </c>
      <c r="T78" s="181" t="s">
        <v>431</v>
      </c>
      <c r="U78" s="158">
        <v>0.25900000000000001</v>
      </c>
      <c r="V78" s="158">
        <f>ROUND(E78*U78,2)</f>
        <v>7.23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2128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2191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2192</v>
      </c>
      <c r="D81" s="159"/>
      <c r="E81" s="160">
        <v>14.3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2193</v>
      </c>
      <c r="D82" s="159"/>
      <c r="E82" s="160">
        <v>6.2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2194</v>
      </c>
      <c r="D83" s="159"/>
      <c r="E83" s="160">
        <v>7.4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75">
        <v>17</v>
      </c>
      <c r="B84" s="176" t="s">
        <v>2195</v>
      </c>
      <c r="C84" s="191" t="s">
        <v>2196</v>
      </c>
      <c r="D84" s="177" t="s">
        <v>429</v>
      </c>
      <c r="E84" s="178">
        <v>4.71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2.2000000000000002</v>
      </c>
      <c r="Q84" s="178">
        <f>ROUND(E84*P84,2)</f>
        <v>10.36</v>
      </c>
      <c r="R84" s="180"/>
      <c r="S84" s="180" t="s">
        <v>430</v>
      </c>
      <c r="T84" s="181" t="s">
        <v>431</v>
      </c>
      <c r="U84" s="158">
        <v>9.07</v>
      </c>
      <c r="V84" s="158">
        <f>ROUND(E84*U84,2)</f>
        <v>42.72</v>
      </c>
      <c r="W84" s="158"/>
      <c r="X84" s="158" t="s">
        <v>432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2128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2191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2197</v>
      </c>
      <c r="D87" s="159"/>
      <c r="E87" s="160">
        <v>2.145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2198</v>
      </c>
      <c r="D88" s="159"/>
      <c r="E88" s="160">
        <v>0.93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2199</v>
      </c>
      <c r="D89" s="159"/>
      <c r="E89" s="160">
        <v>1.1100000000000001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2200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2201</v>
      </c>
      <c r="D91" s="159"/>
      <c r="E91" s="160">
        <v>0.52500000000000002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2">
        <v>18</v>
      </c>
      <c r="B92" s="183" t="s">
        <v>2202</v>
      </c>
      <c r="C92" s="193" t="s">
        <v>2203</v>
      </c>
      <c r="D92" s="184" t="s">
        <v>429</v>
      </c>
      <c r="E92" s="185">
        <v>4.71</v>
      </c>
      <c r="F92" s="186"/>
      <c r="G92" s="187">
        <f>ROUND(E92*F92,2)</f>
        <v>0</v>
      </c>
      <c r="H92" s="186"/>
      <c r="I92" s="187">
        <f>ROUND(E92*H92,2)</f>
        <v>0</v>
      </c>
      <c r="J92" s="186"/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430</v>
      </c>
      <c r="T92" s="188" t="s">
        <v>431</v>
      </c>
      <c r="U92" s="158">
        <v>4.0289999999999999</v>
      </c>
      <c r="V92" s="158">
        <f>ROUND(E92*U92,2)</f>
        <v>18.98</v>
      </c>
      <c r="W92" s="158"/>
      <c r="X92" s="158" t="s">
        <v>432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19</v>
      </c>
      <c r="B93" s="176" t="s">
        <v>2204</v>
      </c>
      <c r="C93" s="191" t="s">
        <v>2205</v>
      </c>
      <c r="D93" s="177" t="s">
        <v>429</v>
      </c>
      <c r="E93" s="178">
        <v>6.9749999999999996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1.4</v>
      </c>
      <c r="Q93" s="178">
        <f>ROUND(E93*P93,2)</f>
        <v>9.77</v>
      </c>
      <c r="R93" s="180"/>
      <c r="S93" s="180" t="s">
        <v>430</v>
      </c>
      <c r="T93" s="181" t="s">
        <v>431</v>
      </c>
      <c r="U93" s="158">
        <v>0.875</v>
      </c>
      <c r="V93" s="158">
        <f>ROUND(E93*U93,2)</f>
        <v>6.1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2128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2191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2206</v>
      </c>
      <c r="D96" s="159"/>
      <c r="E96" s="160">
        <v>3.5750000000000002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2207</v>
      </c>
      <c r="D97" s="159"/>
      <c r="E97" s="160">
        <v>1.55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2208</v>
      </c>
      <c r="D98" s="159"/>
      <c r="E98" s="160">
        <v>1.85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5">
      <c r="A99" s="175">
        <v>20</v>
      </c>
      <c r="B99" s="176" t="s">
        <v>2209</v>
      </c>
      <c r="C99" s="191" t="s">
        <v>2210</v>
      </c>
      <c r="D99" s="177" t="s">
        <v>485</v>
      </c>
      <c r="E99" s="178">
        <v>25.28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78">
        <v>6.8000000000000005E-2</v>
      </c>
      <c r="Q99" s="178">
        <f>ROUND(E99*P99,2)</f>
        <v>1.72</v>
      </c>
      <c r="R99" s="180"/>
      <c r="S99" s="180" t="s">
        <v>430</v>
      </c>
      <c r="T99" s="181" t="s">
        <v>431</v>
      </c>
      <c r="U99" s="158">
        <v>0.3</v>
      </c>
      <c r="V99" s="158">
        <f>ROUND(E99*U99,2)</f>
        <v>7.58</v>
      </c>
      <c r="W99" s="158"/>
      <c r="X99" s="158" t="s">
        <v>432</v>
      </c>
      <c r="Y99" s="158" t="s">
        <v>433</v>
      </c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5">
      <c r="A100" s="155"/>
      <c r="B100" s="156"/>
      <c r="C100" s="192" t="s">
        <v>2128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2211</v>
      </c>
      <c r="D101" s="159"/>
      <c r="E101" s="160">
        <v>25.28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75">
        <v>21</v>
      </c>
      <c r="B102" s="176" t="s">
        <v>2212</v>
      </c>
      <c r="C102" s="191" t="s">
        <v>2213</v>
      </c>
      <c r="D102" s="177" t="s">
        <v>738</v>
      </c>
      <c r="E102" s="178">
        <v>12.83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78">
        <v>4.6000000000000001E-4</v>
      </c>
      <c r="Q102" s="178">
        <f>ROUND(E102*P102,2)</f>
        <v>0.01</v>
      </c>
      <c r="R102" s="180"/>
      <c r="S102" s="180" t="s">
        <v>430</v>
      </c>
      <c r="T102" s="181" t="s">
        <v>431</v>
      </c>
      <c r="U102" s="158">
        <v>1.5</v>
      </c>
      <c r="V102" s="158">
        <f>ROUND(E102*U102,2)</f>
        <v>19.25</v>
      </c>
      <c r="W102" s="158"/>
      <c r="X102" s="158" t="s">
        <v>432</v>
      </c>
      <c r="Y102" s="158" t="s">
        <v>433</v>
      </c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92" t="s">
        <v>2128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2200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2214</v>
      </c>
      <c r="D105" s="159"/>
      <c r="E105" s="160">
        <v>12.83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5">
      <c r="A106" s="175">
        <v>22</v>
      </c>
      <c r="B106" s="176" t="s">
        <v>2215</v>
      </c>
      <c r="C106" s="191" t="s">
        <v>2216</v>
      </c>
      <c r="D106" s="177" t="s">
        <v>485</v>
      </c>
      <c r="E106" s="178">
        <v>113.6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3.3239999999999999E-2</v>
      </c>
      <c r="Q106" s="178">
        <f>ROUND(E106*P106,2)</f>
        <v>3.78</v>
      </c>
      <c r="R106" s="180"/>
      <c r="S106" s="180" t="s">
        <v>430</v>
      </c>
      <c r="T106" s="181" t="s">
        <v>431</v>
      </c>
      <c r="U106" s="158">
        <v>0.441</v>
      </c>
      <c r="V106" s="158">
        <f>ROUND(E106*U106,2)</f>
        <v>50.1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2217</v>
      </c>
      <c r="D107" s="159"/>
      <c r="E107" s="160">
        <v>113.6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x14ac:dyDescent="0.25">
      <c r="A108" s="168" t="s">
        <v>425</v>
      </c>
      <c r="B108" s="169" t="s">
        <v>303</v>
      </c>
      <c r="C108" s="190" t="s">
        <v>304</v>
      </c>
      <c r="D108" s="170"/>
      <c r="E108" s="171"/>
      <c r="F108" s="172"/>
      <c r="G108" s="172">
        <f>SUMIF(AG109:AG111,"&lt;&gt;NOR",G109:G111)</f>
        <v>0</v>
      </c>
      <c r="H108" s="172"/>
      <c r="I108" s="172">
        <f>SUM(I109:I111)</f>
        <v>0</v>
      </c>
      <c r="J108" s="172"/>
      <c r="K108" s="172">
        <f>SUM(K109:K111)</f>
        <v>0</v>
      </c>
      <c r="L108" s="172"/>
      <c r="M108" s="172">
        <f>SUM(M109:M111)</f>
        <v>0</v>
      </c>
      <c r="N108" s="171"/>
      <c r="O108" s="171">
        <f>SUM(O109:O111)</f>
        <v>0</v>
      </c>
      <c r="P108" s="171"/>
      <c r="Q108" s="171">
        <f>SUM(Q109:Q111)</f>
        <v>0.08</v>
      </c>
      <c r="R108" s="172"/>
      <c r="S108" s="172"/>
      <c r="T108" s="173"/>
      <c r="U108" s="167"/>
      <c r="V108" s="167">
        <f>SUM(V109:V111)</f>
        <v>0.63</v>
      </c>
      <c r="W108" s="167"/>
      <c r="X108" s="167"/>
      <c r="Y108" s="167"/>
      <c r="AG108" t="s">
        <v>426</v>
      </c>
    </row>
    <row r="109" spans="1:60" outlineLevel="1" x14ac:dyDescent="0.25">
      <c r="A109" s="175">
        <v>23</v>
      </c>
      <c r="B109" s="176" t="s">
        <v>2218</v>
      </c>
      <c r="C109" s="191" t="s">
        <v>2219</v>
      </c>
      <c r="D109" s="177" t="s">
        <v>572</v>
      </c>
      <c r="E109" s="178">
        <v>1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8.2000000000000003E-2</v>
      </c>
      <c r="Q109" s="178">
        <f>ROUND(E109*P109,2)</f>
        <v>0.08</v>
      </c>
      <c r="R109" s="180"/>
      <c r="S109" s="180" t="s">
        <v>430</v>
      </c>
      <c r="T109" s="181" t="s">
        <v>431</v>
      </c>
      <c r="U109" s="158">
        <v>0.63</v>
      </c>
      <c r="V109" s="158">
        <f>ROUND(E109*U109,2)</f>
        <v>0.63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2128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2220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x14ac:dyDescent="0.25">
      <c r="A112" s="168" t="s">
        <v>425</v>
      </c>
      <c r="B112" s="169" t="s">
        <v>330</v>
      </c>
      <c r="C112" s="190" t="s">
        <v>332</v>
      </c>
      <c r="D112" s="170"/>
      <c r="E112" s="171"/>
      <c r="F112" s="172"/>
      <c r="G112" s="172">
        <f>SUMIF(AG113:AG117,"&lt;&gt;NOR",G113:G117)</f>
        <v>0</v>
      </c>
      <c r="H112" s="172"/>
      <c r="I112" s="172">
        <f>SUM(I113:I117)</f>
        <v>0</v>
      </c>
      <c r="J112" s="172"/>
      <c r="K112" s="172">
        <f>SUM(K113:K117)</f>
        <v>0</v>
      </c>
      <c r="L112" s="172"/>
      <c r="M112" s="172">
        <f>SUM(M113:M117)</f>
        <v>0</v>
      </c>
      <c r="N112" s="171"/>
      <c r="O112" s="171">
        <f>SUM(O113:O117)</f>
        <v>1.3</v>
      </c>
      <c r="P112" s="171"/>
      <c r="Q112" s="171">
        <f>SUM(Q113:Q117)</f>
        <v>1.3</v>
      </c>
      <c r="R112" s="172"/>
      <c r="S112" s="172"/>
      <c r="T112" s="173"/>
      <c r="U112" s="167"/>
      <c r="V112" s="167">
        <f>SUM(V113:V117)</f>
        <v>8.15</v>
      </c>
      <c r="W112" s="167"/>
      <c r="X112" s="167"/>
      <c r="Y112" s="167"/>
      <c r="AG112" t="s">
        <v>426</v>
      </c>
    </row>
    <row r="113" spans="1:60" ht="30.6" outlineLevel="1" x14ac:dyDescent="0.25">
      <c r="A113" s="175">
        <v>24</v>
      </c>
      <c r="B113" s="176" t="s">
        <v>2221</v>
      </c>
      <c r="C113" s="191" t="s">
        <v>2222</v>
      </c>
      <c r="D113" s="177" t="s">
        <v>485</v>
      </c>
      <c r="E113" s="178">
        <v>65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0.02</v>
      </c>
      <c r="O113" s="178">
        <f>ROUND(E113*N113,2)</f>
        <v>1.3</v>
      </c>
      <c r="P113" s="178">
        <v>0.02</v>
      </c>
      <c r="Q113" s="178">
        <f>ROUND(E113*P113,2)</f>
        <v>1.3</v>
      </c>
      <c r="R113" s="180"/>
      <c r="S113" s="180" t="s">
        <v>560</v>
      </c>
      <c r="T113" s="181" t="s">
        <v>739</v>
      </c>
      <c r="U113" s="158">
        <v>0.1</v>
      </c>
      <c r="V113" s="158">
        <f>ROUND(E113*U113,2)</f>
        <v>6.5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2128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2223</v>
      </c>
      <c r="D115" s="159"/>
      <c r="E115" s="160">
        <v>65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0.6" outlineLevel="1" x14ac:dyDescent="0.25">
      <c r="A116" s="182">
        <v>25</v>
      </c>
      <c r="B116" s="183" t="s">
        <v>2224</v>
      </c>
      <c r="C116" s="193" t="s">
        <v>2225</v>
      </c>
      <c r="D116" s="184" t="s">
        <v>779</v>
      </c>
      <c r="E116" s="185">
        <v>2</v>
      </c>
      <c r="F116" s="186"/>
      <c r="G116" s="187">
        <f>ROUND(E116*F116,2)</f>
        <v>0</v>
      </c>
      <c r="H116" s="186"/>
      <c r="I116" s="187">
        <f>ROUND(E116*H116,2)</f>
        <v>0</v>
      </c>
      <c r="J116" s="186"/>
      <c r="K116" s="187">
        <f>ROUND(E116*J116,2)</f>
        <v>0</v>
      </c>
      <c r="L116" s="187">
        <v>21</v>
      </c>
      <c r="M116" s="187">
        <f>G116*(1+L116/100)</f>
        <v>0</v>
      </c>
      <c r="N116" s="185">
        <v>1.9000000000000001E-4</v>
      </c>
      <c r="O116" s="185">
        <f>ROUND(E116*N116,2)</f>
        <v>0</v>
      </c>
      <c r="P116" s="185">
        <v>0</v>
      </c>
      <c r="Q116" s="185">
        <f>ROUND(E116*P116,2)</f>
        <v>0</v>
      </c>
      <c r="R116" s="187"/>
      <c r="S116" s="187" t="s">
        <v>560</v>
      </c>
      <c r="T116" s="188" t="s">
        <v>739</v>
      </c>
      <c r="U116" s="158">
        <v>0.55000000000000004</v>
      </c>
      <c r="V116" s="158">
        <f>ROUND(E116*U116,2)</f>
        <v>1.1000000000000001</v>
      </c>
      <c r="W116" s="158"/>
      <c r="X116" s="158" t="s">
        <v>432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30.6" outlineLevel="1" x14ac:dyDescent="0.25">
      <c r="A117" s="182">
        <v>26</v>
      </c>
      <c r="B117" s="183" t="s">
        <v>2226</v>
      </c>
      <c r="C117" s="193" t="s">
        <v>2227</v>
      </c>
      <c r="D117" s="184" t="s">
        <v>1435</v>
      </c>
      <c r="E117" s="185">
        <v>1</v>
      </c>
      <c r="F117" s="186"/>
      <c r="G117" s="187">
        <f>ROUND(E117*F117,2)</f>
        <v>0</v>
      </c>
      <c r="H117" s="186"/>
      <c r="I117" s="187">
        <f>ROUND(E117*H117,2)</f>
        <v>0</v>
      </c>
      <c r="J117" s="186"/>
      <c r="K117" s="187">
        <f>ROUND(E117*J117,2)</f>
        <v>0</v>
      </c>
      <c r="L117" s="187">
        <v>21</v>
      </c>
      <c r="M117" s="187">
        <f>G117*(1+L117/100)</f>
        <v>0</v>
      </c>
      <c r="N117" s="185">
        <v>1.9000000000000001E-4</v>
      </c>
      <c r="O117" s="185">
        <f>ROUND(E117*N117,2)</f>
        <v>0</v>
      </c>
      <c r="P117" s="185">
        <v>0</v>
      </c>
      <c r="Q117" s="185">
        <f>ROUND(E117*P117,2)</f>
        <v>0</v>
      </c>
      <c r="R117" s="187"/>
      <c r="S117" s="187" t="s">
        <v>560</v>
      </c>
      <c r="T117" s="188" t="s">
        <v>739</v>
      </c>
      <c r="U117" s="158">
        <v>0.55000000000000004</v>
      </c>
      <c r="V117" s="158">
        <f>ROUND(E117*U117,2)</f>
        <v>0.55000000000000004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x14ac:dyDescent="0.25">
      <c r="A118" s="168" t="s">
        <v>425</v>
      </c>
      <c r="B118" s="169" t="s">
        <v>337</v>
      </c>
      <c r="C118" s="190" t="s">
        <v>338</v>
      </c>
      <c r="D118" s="170"/>
      <c r="E118" s="171"/>
      <c r="F118" s="172"/>
      <c r="G118" s="172">
        <f>SUMIF(AG119:AG127,"&lt;&gt;NOR",G119:G127)</f>
        <v>0</v>
      </c>
      <c r="H118" s="172"/>
      <c r="I118" s="172">
        <f>SUM(I119:I127)</f>
        <v>0</v>
      </c>
      <c r="J118" s="172"/>
      <c r="K118" s="172">
        <f>SUM(K119:K127)</f>
        <v>0</v>
      </c>
      <c r="L118" s="172"/>
      <c r="M118" s="172">
        <f>SUM(M119:M127)</f>
        <v>0</v>
      </c>
      <c r="N118" s="171"/>
      <c r="O118" s="171">
        <f>SUM(O119:O127)</f>
        <v>0</v>
      </c>
      <c r="P118" s="171"/>
      <c r="Q118" s="171">
        <f>SUM(Q119:Q127)</f>
        <v>0.14000000000000001</v>
      </c>
      <c r="R118" s="172"/>
      <c r="S118" s="172"/>
      <c r="T118" s="173"/>
      <c r="U118" s="167"/>
      <c r="V118" s="167">
        <f>SUM(V119:V127)</f>
        <v>10.26</v>
      </c>
      <c r="W118" s="167"/>
      <c r="X118" s="167"/>
      <c r="Y118" s="167"/>
      <c r="AG118" t="s">
        <v>426</v>
      </c>
    </row>
    <row r="119" spans="1:60" outlineLevel="1" x14ac:dyDescent="0.25">
      <c r="A119" s="175">
        <v>27</v>
      </c>
      <c r="B119" s="176" t="s">
        <v>2228</v>
      </c>
      <c r="C119" s="191" t="s">
        <v>2229</v>
      </c>
      <c r="D119" s="177" t="s">
        <v>485</v>
      </c>
      <c r="E119" s="178">
        <v>9.8350000000000009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0.01</v>
      </c>
      <c r="Q119" s="178">
        <f>ROUND(E119*P119,2)</f>
        <v>0.1</v>
      </c>
      <c r="R119" s="180"/>
      <c r="S119" s="180" t="s">
        <v>560</v>
      </c>
      <c r="T119" s="181" t="s">
        <v>739</v>
      </c>
      <c r="U119" s="158">
        <v>0.01</v>
      </c>
      <c r="V119" s="158">
        <f>ROUND(E119*U119,2)</f>
        <v>0.1</v>
      </c>
      <c r="W119" s="158"/>
      <c r="X119" s="158" t="s">
        <v>432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2128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3" x14ac:dyDescent="0.25">
      <c r="A121" s="155"/>
      <c r="B121" s="156"/>
      <c r="C121" s="192" t="s">
        <v>2230</v>
      </c>
      <c r="D121" s="159"/>
      <c r="E121" s="160">
        <v>9.8350000000000009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28</v>
      </c>
      <c r="B122" s="176" t="s">
        <v>2231</v>
      </c>
      <c r="C122" s="191" t="s">
        <v>2232</v>
      </c>
      <c r="D122" s="177" t="s">
        <v>485</v>
      </c>
      <c r="E122" s="178">
        <v>39.06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1E-3</v>
      </c>
      <c r="Q122" s="178">
        <f>ROUND(E122*P122,2)</f>
        <v>0.04</v>
      </c>
      <c r="R122" s="180"/>
      <c r="S122" s="180" t="s">
        <v>430</v>
      </c>
      <c r="T122" s="181" t="s">
        <v>431</v>
      </c>
      <c r="U122" s="158">
        <v>0.26</v>
      </c>
      <c r="V122" s="158">
        <f>ROUND(E122*U122,2)</f>
        <v>10.16</v>
      </c>
      <c r="W122" s="158"/>
      <c r="X122" s="158" t="s">
        <v>432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2171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2128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2177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2187</v>
      </c>
      <c r="D126" s="159"/>
      <c r="E126" s="160">
        <v>4.96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2188</v>
      </c>
      <c r="D127" s="159"/>
      <c r="E127" s="160">
        <v>34.1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x14ac:dyDescent="0.25">
      <c r="A128" s="168" t="s">
        <v>425</v>
      </c>
      <c r="B128" s="169" t="s">
        <v>395</v>
      </c>
      <c r="C128" s="190" t="s">
        <v>396</v>
      </c>
      <c r="D128" s="170"/>
      <c r="E128" s="171"/>
      <c r="F128" s="172"/>
      <c r="G128" s="172">
        <f>SUMIF(AG129:AG136,"&lt;&gt;NOR",G129:G136)</f>
        <v>0</v>
      </c>
      <c r="H128" s="172"/>
      <c r="I128" s="172">
        <f>SUM(I129:I136)</f>
        <v>0</v>
      </c>
      <c r="J128" s="172"/>
      <c r="K128" s="172">
        <f>SUM(K129:K136)</f>
        <v>0</v>
      </c>
      <c r="L128" s="172"/>
      <c r="M128" s="172">
        <f>SUM(M129:M136)</f>
        <v>0</v>
      </c>
      <c r="N128" s="171"/>
      <c r="O128" s="171">
        <f>SUM(O129:O136)</f>
        <v>0</v>
      </c>
      <c r="P128" s="171"/>
      <c r="Q128" s="171">
        <f>SUM(Q129:Q136)</f>
        <v>0</v>
      </c>
      <c r="R128" s="172"/>
      <c r="S128" s="172"/>
      <c r="T128" s="173"/>
      <c r="U128" s="167"/>
      <c r="V128" s="167">
        <f>SUM(V129:V136)</f>
        <v>0</v>
      </c>
      <c r="W128" s="167"/>
      <c r="X128" s="167"/>
      <c r="Y128" s="167"/>
      <c r="AG128" t="s">
        <v>426</v>
      </c>
    </row>
    <row r="129" spans="1:60" outlineLevel="1" x14ac:dyDescent="0.25">
      <c r="A129" s="175">
        <v>29</v>
      </c>
      <c r="B129" s="176" t="s">
        <v>2233</v>
      </c>
      <c r="C129" s="191" t="s">
        <v>2234</v>
      </c>
      <c r="D129" s="177" t="s">
        <v>496</v>
      </c>
      <c r="E129" s="178">
        <v>263.14924999999999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430</v>
      </c>
      <c r="T129" s="181" t="s">
        <v>431</v>
      </c>
      <c r="U129" s="158">
        <v>0</v>
      </c>
      <c r="V129" s="158">
        <f>ROUND(E129*U129,2)</f>
        <v>0</v>
      </c>
      <c r="W129" s="158"/>
      <c r="X129" s="158" t="s">
        <v>2235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2236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273" t="s">
        <v>2237</v>
      </c>
      <c r="D130" s="274"/>
      <c r="E130" s="274"/>
      <c r="F130" s="274"/>
      <c r="G130" s="274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1586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30</v>
      </c>
      <c r="B131" s="176" t="s">
        <v>2238</v>
      </c>
      <c r="C131" s="191" t="s">
        <v>2239</v>
      </c>
      <c r="D131" s="177" t="s">
        <v>496</v>
      </c>
      <c r="E131" s="178">
        <v>3947.2387600000002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430</v>
      </c>
      <c r="T131" s="181" t="s">
        <v>431</v>
      </c>
      <c r="U131" s="158">
        <v>0</v>
      </c>
      <c r="V131" s="158">
        <f>ROUND(E131*U131,2)</f>
        <v>0</v>
      </c>
      <c r="W131" s="158"/>
      <c r="X131" s="158" t="s">
        <v>2235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2236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273" t="s">
        <v>2237</v>
      </c>
      <c r="D132" s="274"/>
      <c r="E132" s="274"/>
      <c r="F132" s="274"/>
      <c r="G132" s="274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1586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31</v>
      </c>
      <c r="B133" s="176" t="s">
        <v>2240</v>
      </c>
      <c r="C133" s="191" t="s">
        <v>2241</v>
      </c>
      <c r="D133" s="177" t="s">
        <v>496</v>
      </c>
      <c r="E133" s="178">
        <v>263.14924999999999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430</v>
      </c>
      <c r="T133" s="181" t="s">
        <v>431</v>
      </c>
      <c r="U133" s="158">
        <v>0</v>
      </c>
      <c r="V133" s="158">
        <f>ROUND(E133*U133,2)</f>
        <v>0</v>
      </c>
      <c r="W133" s="158"/>
      <c r="X133" s="158" t="s">
        <v>2235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2236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273" t="s">
        <v>2237</v>
      </c>
      <c r="D134" s="274"/>
      <c r="E134" s="274"/>
      <c r="F134" s="274"/>
      <c r="G134" s="274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1586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82">
        <v>32</v>
      </c>
      <c r="B135" s="183" t="s">
        <v>2242</v>
      </c>
      <c r="C135" s="193" t="s">
        <v>2243</v>
      </c>
      <c r="D135" s="184" t="s">
        <v>496</v>
      </c>
      <c r="E135" s="185">
        <v>5262.9850100000003</v>
      </c>
      <c r="F135" s="186"/>
      <c r="G135" s="187">
        <f>ROUND(E135*F135,2)</f>
        <v>0</v>
      </c>
      <c r="H135" s="186"/>
      <c r="I135" s="187">
        <f>ROUND(E135*H135,2)</f>
        <v>0</v>
      </c>
      <c r="J135" s="186"/>
      <c r="K135" s="187">
        <f>ROUND(E135*J135,2)</f>
        <v>0</v>
      </c>
      <c r="L135" s="187">
        <v>21</v>
      </c>
      <c r="M135" s="187">
        <f>G135*(1+L135/100)</f>
        <v>0</v>
      </c>
      <c r="N135" s="185">
        <v>0</v>
      </c>
      <c r="O135" s="185">
        <f>ROUND(E135*N135,2)</f>
        <v>0</v>
      </c>
      <c r="P135" s="185">
        <v>0</v>
      </c>
      <c r="Q135" s="185">
        <f>ROUND(E135*P135,2)</f>
        <v>0</v>
      </c>
      <c r="R135" s="187"/>
      <c r="S135" s="187" t="s">
        <v>430</v>
      </c>
      <c r="T135" s="188" t="s">
        <v>431</v>
      </c>
      <c r="U135" s="158">
        <v>0</v>
      </c>
      <c r="V135" s="158">
        <f>ROUND(E135*U135,2)</f>
        <v>0</v>
      </c>
      <c r="W135" s="158"/>
      <c r="X135" s="158" t="s">
        <v>2235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2236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5">
      <c r="A136" s="175">
        <v>33</v>
      </c>
      <c r="B136" s="176" t="s">
        <v>2244</v>
      </c>
      <c r="C136" s="191" t="s">
        <v>2245</v>
      </c>
      <c r="D136" s="177" t="s">
        <v>496</v>
      </c>
      <c r="E136" s="178">
        <v>263.14924999999999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/>
      <c r="S136" s="180" t="s">
        <v>430</v>
      </c>
      <c r="T136" s="181" t="s">
        <v>431</v>
      </c>
      <c r="U136" s="158">
        <v>0</v>
      </c>
      <c r="V136" s="158">
        <f>ROUND(E136*U136,2)</f>
        <v>0</v>
      </c>
      <c r="W136" s="158"/>
      <c r="X136" s="158" t="s">
        <v>2235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2236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x14ac:dyDescent="0.25">
      <c r="A137" s="3"/>
      <c r="B137" s="4"/>
      <c r="C137" s="198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411</v>
      </c>
    </row>
    <row r="138" spans="1:60" x14ac:dyDescent="0.25">
      <c r="A138" s="151"/>
      <c r="B138" s="152" t="s">
        <v>31</v>
      </c>
      <c r="C138" s="199"/>
      <c r="D138" s="153"/>
      <c r="E138" s="154"/>
      <c r="F138" s="154"/>
      <c r="G138" s="174">
        <f>G8+G21+G32+G108+G112+G118+G128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2122</v>
      </c>
    </row>
    <row r="139" spans="1:60" x14ac:dyDescent="0.25">
      <c r="A139" s="3"/>
      <c r="B139" s="4"/>
      <c r="C139" s="19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3"/>
      <c r="B140" s="4"/>
      <c r="C140" s="198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282" t="s">
        <v>2123</v>
      </c>
      <c r="B141" s="282"/>
      <c r="C141" s="283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61"/>
      <c r="B142" s="262"/>
      <c r="C142" s="263"/>
      <c r="D142" s="262"/>
      <c r="E142" s="262"/>
      <c r="F142" s="262"/>
      <c r="G142" s="264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G142" t="s">
        <v>2124</v>
      </c>
    </row>
    <row r="143" spans="1:60" x14ac:dyDescent="0.25">
      <c r="A143" s="265"/>
      <c r="B143" s="266"/>
      <c r="C143" s="267"/>
      <c r="D143" s="266"/>
      <c r="E143" s="266"/>
      <c r="F143" s="266"/>
      <c r="G143" s="268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65"/>
      <c r="B144" s="266"/>
      <c r="C144" s="267"/>
      <c r="D144" s="266"/>
      <c r="E144" s="266"/>
      <c r="F144" s="266"/>
      <c r="G144" s="268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265"/>
      <c r="B145" s="266"/>
      <c r="C145" s="267"/>
      <c r="D145" s="266"/>
      <c r="E145" s="266"/>
      <c r="F145" s="266"/>
      <c r="G145" s="268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69"/>
      <c r="B146" s="270"/>
      <c r="C146" s="271"/>
      <c r="D146" s="270"/>
      <c r="E146" s="270"/>
      <c r="F146" s="270"/>
      <c r="G146" s="272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3"/>
      <c r="B147" s="4"/>
      <c r="C147" s="198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C148" s="200"/>
      <c r="D148" s="10"/>
      <c r="AG148" t="s">
        <v>2125</v>
      </c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">
    <mergeCell ref="A1:G1"/>
    <mergeCell ref="C2:G2"/>
    <mergeCell ref="C3:G3"/>
    <mergeCell ref="C4:G4"/>
    <mergeCell ref="A141:C141"/>
    <mergeCell ref="A142:G146"/>
    <mergeCell ref="C23:G23"/>
    <mergeCell ref="C24:G24"/>
    <mergeCell ref="C130:G130"/>
    <mergeCell ref="C132:G132"/>
    <mergeCell ref="C134:G1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19123-E3B1-45C5-9E78-C7DAF2C7676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52</v>
      </c>
      <c r="C4" s="279" t="s">
        <v>53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SUMIF(AG9:AG16,"&lt;&gt;NOR",G9:G16)</f>
        <v>0</v>
      </c>
      <c r="H8" s="172"/>
      <c r="I8" s="172">
        <f>SUM(I9:I16)</f>
        <v>0</v>
      </c>
      <c r="J8" s="172"/>
      <c r="K8" s="172">
        <f>SUM(K9:K16)</f>
        <v>0</v>
      </c>
      <c r="L8" s="172"/>
      <c r="M8" s="172">
        <f>SUM(M9:M16)</f>
        <v>0</v>
      </c>
      <c r="N8" s="171"/>
      <c r="O8" s="171">
        <f>SUM(O9:O16)</f>
        <v>0</v>
      </c>
      <c r="P8" s="171"/>
      <c r="Q8" s="171">
        <f>SUM(Q9:Q16)</f>
        <v>0</v>
      </c>
      <c r="R8" s="172"/>
      <c r="S8" s="172"/>
      <c r="T8" s="173"/>
      <c r="U8" s="167"/>
      <c r="V8" s="167">
        <f>SUM(V9:V16)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2247</v>
      </c>
      <c r="C9" s="191" t="s">
        <v>2248</v>
      </c>
      <c r="D9" s="177" t="s">
        <v>2249</v>
      </c>
      <c r="E9" s="178">
        <v>20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2250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2251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2252</v>
      </c>
      <c r="D12" s="159"/>
      <c r="E12" s="160">
        <v>20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2253</v>
      </c>
      <c r="C13" s="191" t="s">
        <v>2254</v>
      </c>
      <c r="D13" s="177" t="s">
        <v>2255</v>
      </c>
      <c r="E13" s="178">
        <v>120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2256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2257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2258</v>
      </c>
      <c r="D16" s="159"/>
      <c r="E16" s="160">
        <v>120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5">
      <c r="A17" s="168" t="s">
        <v>425</v>
      </c>
      <c r="B17" s="169" t="s">
        <v>207</v>
      </c>
      <c r="C17" s="190" t="s">
        <v>208</v>
      </c>
      <c r="D17" s="170"/>
      <c r="E17" s="171"/>
      <c r="F17" s="172"/>
      <c r="G17" s="172">
        <f>SUMIF(AG18:AG35,"&lt;&gt;NOR",G18:G35)</f>
        <v>0</v>
      </c>
      <c r="H17" s="172"/>
      <c r="I17" s="172">
        <f>SUM(I18:I35)</f>
        <v>0</v>
      </c>
      <c r="J17" s="172"/>
      <c r="K17" s="172">
        <f>SUM(K18:K35)</f>
        <v>0</v>
      </c>
      <c r="L17" s="172"/>
      <c r="M17" s="172">
        <f>SUM(M18:M35)</f>
        <v>0</v>
      </c>
      <c r="N17" s="171"/>
      <c r="O17" s="171">
        <f>SUM(O18:O35)</f>
        <v>0</v>
      </c>
      <c r="P17" s="171"/>
      <c r="Q17" s="171">
        <f>SUM(Q18:Q35)</f>
        <v>0</v>
      </c>
      <c r="R17" s="172"/>
      <c r="S17" s="172"/>
      <c r="T17" s="173"/>
      <c r="U17" s="167"/>
      <c r="V17" s="167">
        <f>SUM(V18:V35)</f>
        <v>0</v>
      </c>
      <c r="W17" s="167"/>
      <c r="X17" s="167"/>
      <c r="Y17" s="167"/>
      <c r="AG17" t="s">
        <v>426</v>
      </c>
    </row>
    <row r="18" spans="1:60" outlineLevel="1" x14ac:dyDescent="0.25">
      <c r="A18" s="175">
        <v>3</v>
      </c>
      <c r="B18" s="176" t="s">
        <v>2259</v>
      </c>
      <c r="C18" s="191" t="s">
        <v>2260</v>
      </c>
      <c r="D18" s="177" t="s">
        <v>429</v>
      </c>
      <c r="E18" s="178">
        <v>79.7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430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2261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2262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2263</v>
      </c>
      <c r="D21" s="159"/>
      <c r="E21" s="160">
        <v>79.7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75">
        <v>4</v>
      </c>
      <c r="B22" s="176" t="s">
        <v>2264</v>
      </c>
      <c r="C22" s="191" t="s">
        <v>2265</v>
      </c>
      <c r="D22" s="177" t="s">
        <v>429</v>
      </c>
      <c r="E22" s="178">
        <v>79.7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/>
      <c r="S22" s="180" t="s">
        <v>430</v>
      </c>
      <c r="T22" s="181" t="s">
        <v>739</v>
      </c>
      <c r="U22" s="158">
        <v>0</v>
      </c>
      <c r="V22" s="158">
        <f>ROUND(E22*U22,2)</f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2261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2262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2263</v>
      </c>
      <c r="D25" s="159"/>
      <c r="E25" s="160">
        <v>79.7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5</v>
      </c>
      <c r="B26" s="176" t="s">
        <v>2266</v>
      </c>
      <c r="C26" s="191" t="s">
        <v>2267</v>
      </c>
      <c r="D26" s="177" t="s">
        <v>429</v>
      </c>
      <c r="E26" s="178">
        <v>2.9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430</v>
      </c>
      <c r="T26" s="181" t="s">
        <v>739</v>
      </c>
      <c r="U26" s="158">
        <v>0</v>
      </c>
      <c r="V26" s="158">
        <f>ROUND(E26*U26,2)</f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2268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2269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2270</v>
      </c>
      <c r="D29" s="159"/>
      <c r="E29" s="160">
        <v>2.9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6</v>
      </c>
      <c r="B30" s="176" t="s">
        <v>2271</v>
      </c>
      <c r="C30" s="191" t="s">
        <v>2272</v>
      </c>
      <c r="D30" s="177" t="s">
        <v>429</v>
      </c>
      <c r="E30" s="178">
        <v>10.87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430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740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2273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2274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2275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3" x14ac:dyDescent="0.25">
      <c r="A34" s="155"/>
      <c r="B34" s="156"/>
      <c r="C34" s="192" t="s">
        <v>2276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2277</v>
      </c>
      <c r="D35" s="159"/>
      <c r="E35" s="160">
        <v>10.87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x14ac:dyDescent="0.25">
      <c r="A36" s="168" t="s">
        <v>425</v>
      </c>
      <c r="B36" s="169" t="s">
        <v>209</v>
      </c>
      <c r="C36" s="190" t="s">
        <v>210</v>
      </c>
      <c r="D36" s="170"/>
      <c r="E36" s="171"/>
      <c r="F36" s="172"/>
      <c r="G36" s="172">
        <f>SUMIF(AG37:AG56,"&lt;&gt;NOR",G37:G56)</f>
        <v>0</v>
      </c>
      <c r="H36" s="172"/>
      <c r="I36" s="172">
        <f>SUM(I37:I56)</f>
        <v>0</v>
      </c>
      <c r="J36" s="172"/>
      <c r="K36" s="172">
        <f>SUM(K37:K56)</f>
        <v>0</v>
      </c>
      <c r="L36" s="172"/>
      <c r="M36" s="172">
        <f>SUM(M37:M56)</f>
        <v>0</v>
      </c>
      <c r="N36" s="171"/>
      <c r="O36" s="171">
        <f>SUM(O37:O56)</f>
        <v>0</v>
      </c>
      <c r="P36" s="171"/>
      <c r="Q36" s="171">
        <f>SUM(Q37:Q56)</f>
        <v>0</v>
      </c>
      <c r="R36" s="172"/>
      <c r="S36" s="172"/>
      <c r="T36" s="173"/>
      <c r="U36" s="167"/>
      <c r="V36" s="167">
        <f>SUM(V37:V56)</f>
        <v>0</v>
      </c>
      <c r="W36" s="167"/>
      <c r="X36" s="167"/>
      <c r="Y36" s="167"/>
      <c r="AG36" t="s">
        <v>426</v>
      </c>
    </row>
    <row r="37" spans="1:60" outlineLevel="1" x14ac:dyDescent="0.25">
      <c r="A37" s="175">
        <v>7</v>
      </c>
      <c r="B37" s="176" t="s">
        <v>2278</v>
      </c>
      <c r="C37" s="191" t="s">
        <v>2279</v>
      </c>
      <c r="D37" s="177" t="s">
        <v>485</v>
      </c>
      <c r="E37" s="178">
        <v>45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80"/>
      <c r="S37" s="180" t="s">
        <v>430</v>
      </c>
      <c r="T37" s="181" t="s">
        <v>739</v>
      </c>
      <c r="U37" s="158">
        <v>0</v>
      </c>
      <c r="V37" s="158">
        <f>ROUND(E37*U37,2)</f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2280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2262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2281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2269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244</v>
      </c>
      <c r="D42" s="159"/>
      <c r="E42" s="160">
        <v>45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75">
        <v>8</v>
      </c>
      <c r="B43" s="176" t="s">
        <v>2282</v>
      </c>
      <c r="C43" s="191" t="s">
        <v>2283</v>
      </c>
      <c r="D43" s="177" t="s">
        <v>485</v>
      </c>
      <c r="E43" s="178">
        <v>9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430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2284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2262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269</v>
      </c>
      <c r="D46" s="159"/>
      <c r="E46" s="160">
        <v>9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5">
        <v>9</v>
      </c>
      <c r="B47" s="176" t="s">
        <v>2285</v>
      </c>
      <c r="C47" s="191" t="s">
        <v>2286</v>
      </c>
      <c r="D47" s="177" t="s">
        <v>485</v>
      </c>
      <c r="E47" s="178">
        <v>45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80"/>
      <c r="S47" s="180" t="s">
        <v>430</v>
      </c>
      <c r="T47" s="181" t="s">
        <v>739</v>
      </c>
      <c r="U47" s="158">
        <v>0</v>
      </c>
      <c r="V47" s="158">
        <f>ROUND(E47*U47,2)</f>
        <v>0</v>
      </c>
      <c r="W47" s="158"/>
      <c r="X47" s="158" t="s">
        <v>432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740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92" t="s">
        <v>2280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2262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2281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2269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244</v>
      </c>
      <c r="D52" s="159"/>
      <c r="E52" s="160">
        <v>45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10</v>
      </c>
      <c r="B53" s="176" t="s">
        <v>2287</v>
      </c>
      <c r="C53" s="191" t="s">
        <v>2288</v>
      </c>
      <c r="D53" s="177" t="s">
        <v>485</v>
      </c>
      <c r="E53" s="178">
        <v>9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430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2284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2262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269</v>
      </c>
      <c r="D56" s="159"/>
      <c r="E56" s="160">
        <v>9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5">
      <c r="A57" s="168" t="s">
        <v>425</v>
      </c>
      <c r="B57" s="169" t="s">
        <v>211</v>
      </c>
      <c r="C57" s="190" t="s">
        <v>212</v>
      </c>
      <c r="D57" s="170"/>
      <c r="E57" s="171"/>
      <c r="F57" s="172"/>
      <c r="G57" s="172">
        <f>SUMIF(AG58:AG99,"&lt;&gt;NOR",G58:G99)</f>
        <v>0</v>
      </c>
      <c r="H57" s="172"/>
      <c r="I57" s="172">
        <f>SUM(I58:I99)</f>
        <v>0</v>
      </c>
      <c r="J57" s="172"/>
      <c r="K57" s="172">
        <f>SUM(K58:K99)</f>
        <v>0</v>
      </c>
      <c r="L57" s="172"/>
      <c r="M57" s="172">
        <f>SUM(M58:M99)</f>
        <v>0</v>
      </c>
      <c r="N57" s="171"/>
      <c r="O57" s="171">
        <f>SUM(O58:O99)</f>
        <v>0</v>
      </c>
      <c r="P57" s="171"/>
      <c r="Q57" s="171">
        <f>SUM(Q58:Q99)</f>
        <v>0</v>
      </c>
      <c r="R57" s="172"/>
      <c r="S57" s="172"/>
      <c r="T57" s="173"/>
      <c r="U57" s="167"/>
      <c r="V57" s="167">
        <f>SUM(V58:V99)</f>
        <v>0</v>
      </c>
      <c r="W57" s="167"/>
      <c r="X57" s="167"/>
      <c r="Y57" s="167"/>
      <c r="AG57" t="s">
        <v>426</v>
      </c>
    </row>
    <row r="58" spans="1:60" outlineLevel="1" x14ac:dyDescent="0.25">
      <c r="A58" s="175">
        <v>11</v>
      </c>
      <c r="B58" s="176" t="s">
        <v>2289</v>
      </c>
      <c r="C58" s="191" t="s">
        <v>2290</v>
      </c>
      <c r="D58" s="177" t="s">
        <v>429</v>
      </c>
      <c r="E58" s="178">
        <v>80.400000000000006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430</v>
      </c>
      <c r="T58" s="181" t="s">
        <v>739</v>
      </c>
      <c r="U58" s="158">
        <v>0</v>
      </c>
      <c r="V58" s="158">
        <f>ROUND(E58*U58,2)</f>
        <v>0</v>
      </c>
      <c r="W58" s="158"/>
      <c r="X58" s="158" t="s">
        <v>432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740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2291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2262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2268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2269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2292</v>
      </c>
      <c r="D63" s="159"/>
      <c r="E63" s="160">
        <v>80.400000000000006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12</v>
      </c>
      <c r="B64" s="176" t="s">
        <v>449</v>
      </c>
      <c r="C64" s="191" t="s">
        <v>450</v>
      </c>
      <c r="D64" s="177" t="s">
        <v>429</v>
      </c>
      <c r="E64" s="178">
        <v>2.2000000000000002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430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2293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2262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2294</v>
      </c>
      <c r="D67" s="159"/>
      <c r="E67" s="160">
        <v>2.2000000000000002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13</v>
      </c>
      <c r="B68" s="176" t="s">
        <v>2295</v>
      </c>
      <c r="C68" s="191" t="s">
        <v>2296</v>
      </c>
      <c r="D68" s="177" t="s">
        <v>429</v>
      </c>
      <c r="E68" s="178">
        <v>2.9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430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2268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2269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2270</v>
      </c>
      <c r="D71" s="159"/>
      <c r="E71" s="160">
        <v>2.9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5">
        <v>14</v>
      </c>
      <c r="B72" s="176" t="s">
        <v>2297</v>
      </c>
      <c r="C72" s="191" t="s">
        <v>2298</v>
      </c>
      <c r="D72" s="177" t="s">
        <v>429</v>
      </c>
      <c r="E72" s="178">
        <v>2.9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430</v>
      </c>
      <c r="T72" s="181" t="s">
        <v>739</v>
      </c>
      <c r="U72" s="158">
        <v>0</v>
      </c>
      <c r="V72" s="158">
        <f>ROUND(E72*U72,2)</f>
        <v>0</v>
      </c>
      <c r="W72" s="158"/>
      <c r="X72" s="158" t="s">
        <v>432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740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2268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2269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2270</v>
      </c>
      <c r="D75" s="159"/>
      <c r="E75" s="160">
        <v>2.9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75">
        <v>15</v>
      </c>
      <c r="B76" s="176" t="s">
        <v>458</v>
      </c>
      <c r="C76" s="191" t="s">
        <v>2299</v>
      </c>
      <c r="D76" s="177" t="s">
        <v>429</v>
      </c>
      <c r="E76" s="178">
        <v>82.6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430</v>
      </c>
      <c r="T76" s="181" t="s">
        <v>739</v>
      </c>
      <c r="U76" s="158">
        <v>0</v>
      </c>
      <c r="V76" s="158">
        <f>ROUND(E76*U76,2)</f>
        <v>0</v>
      </c>
      <c r="W76" s="158"/>
      <c r="X76" s="158" t="s">
        <v>432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740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2261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2262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2268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2269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2300</v>
      </c>
      <c r="D81" s="159"/>
      <c r="E81" s="160">
        <v>82.6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75">
        <v>16</v>
      </c>
      <c r="B82" s="176" t="s">
        <v>462</v>
      </c>
      <c r="C82" s="191" t="s">
        <v>463</v>
      </c>
      <c r="D82" s="177" t="s">
        <v>429</v>
      </c>
      <c r="E82" s="178">
        <v>82.6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</v>
      </c>
      <c r="O82" s="178">
        <f>ROUND(E82*N82,2)</f>
        <v>0</v>
      </c>
      <c r="P82" s="178">
        <v>0</v>
      </c>
      <c r="Q82" s="178">
        <f>ROUND(E82*P82,2)</f>
        <v>0</v>
      </c>
      <c r="R82" s="180"/>
      <c r="S82" s="180" t="s">
        <v>430</v>
      </c>
      <c r="T82" s="181" t="s">
        <v>739</v>
      </c>
      <c r="U82" s="158">
        <v>0</v>
      </c>
      <c r="V82" s="158">
        <f>ROUND(E82*U82,2)</f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740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2261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2262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2268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2269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2300</v>
      </c>
      <c r="D87" s="159"/>
      <c r="E87" s="160">
        <v>82.6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17</v>
      </c>
      <c r="B88" s="176" t="s">
        <v>465</v>
      </c>
      <c r="C88" s="191" t="s">
        <v>466</v>
      </c>
      <c r="D88" s="177" t="s">
        <v>429</v>
      </c>
      <c r="E88" s="178">
        <v>413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430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2301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399999999999999" outlineLevel="3" x14ac:dyDescent="0.25">
      <c r="A90" s="155"/>
      <c r="B90" s="156"/>
      <c r="C90" s="192" t="s">
        <v>2302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2303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399999999999999" outlineLevel="3" x14ac:dyDescent="0.25">
      <c r="A92" s="155"/>
      <c r="B92" s="156"/>
      <c r="C92" s="192" t="s">
        <v>2304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2305</v>
      </c>
      <c r="D93" s="159"/>
      <c r="E93" s="160">
        <v>413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18</v>
      </c>
      <c r="B94" s="176" t="s">
        <v>468</v>
      </c>
      <c r="C94" s="191" t="s">
        <v>2306</v>
      </c>
      <c r="D94" s="177" t="s">
        <v>429</v>
      </c>
      <c r="E94" s="178">
        <v>82.6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430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740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2261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2262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2268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2269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2300</v>
      </c>
      <c r="D99" s="159"/>
      <c r="E99" s="160">
        <v>82.6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x14ac:dyDescent="0.25">
      <c r="A100" s="168" t="s">
        <v>425</v>
      </c>
      <c r="B100" s="169" t="s">
        <v>213</v>
      </c>
      <c r="C100" s="190" t="s">
        <v>214</v>
      </c>
      <c r="D100" s="170"/>
      <c r="E100" s="171"/>
      <c r="F100" s="172"/>
      <c r="G100" s="172">
        <f>SUMIF(AG101:AG116,"&lt;&gt;NOR",G101:G116)</f>
        <v>0</v>
      </c>
      <c r="H100" s="172"/>
      <c r="I100" s="172">
        <f>SUM(I101:I116)</f>
        <v>0</v>
      </c>
      <c r="J100" s="172"/>
      <c r="K100" s="172">
        <f>SUM(K101:K116)</f>
        <v>0</v>
      </c>
      <c r="L100" s="172"/>
      <c r="M100" s="172">
        <f>SUM(M101:M116)</f>
        <v>0</v>
      </c>
      <c r="N100" s="171"/>
      <c r="O100" s="171">
        <f>SUM(O101:O116)</f>
        <v>0</v>
      </c>
      <c r="P100" s="171"/>
      <c r="Q100" s="171">
        <f>SUM(Q101:Q116)</f>
        <v>0</v>
      </c>
      <c r="R100" s="172"/>
      <c r="S100" s="172"/>
      <c r="T100" s="173"/>
      <c r="U100" s="167"/>
      <c r="V100" s="167">
        <f>SUM(V101:V116)</f>
        <v>0</v>
      </c>
      <c r="W100" s="167"/>
      <c r="X100" s="167"/>
      <c r="Y100" s="167"/>
      <c r="AG100" t="s">
        <v>426</v>
      </c>
    </row>
    <row r="101" spans="1:60" outlineLevel="1" x14ac:dyDescent="0.25">
      <c r="A101" s="175">
        <v>19</v>
      </c>
      <c r="B101" s="176" t="s">
        <v>460</v>
      </c>
      <c r="C101" s="191" t="s">
        <v>461</v>
      </c>
      <c r="D101" s="177" t="s">
        <v>429</v>
      </c>
      <c r="E101" s="178">
        <v>29.6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430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740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2307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399999999999999" outlineLevel="3" x14ac:dyDescent="0.25">
      <c r="A103" s="155"/>
      <c r="B103" s="156"/>
      <c r="C103" s="192" t="s">
        <v>2308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2309</v>
      </c>
      <c r="D104" s="159"/>
      <c r="E104" s="160">
        <v>29.6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20</v>
      </c>
      <c r="B105" s="176" t="s">
        <v>2310</v>
      </c>
      <c r="C105" s="191" t="s">
        <v>2311</v>
      </c>
      <c r="D105" s="177" t="s">
        <v>496</v>
      </c>
      <c r="E105" s="178">
        <v>49.432000000000002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 t="s">
        <v>1130</v>
      </c>
      <c r="S105" s="180" t="s">
        <v>430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1131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2312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2313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399999999999999" outlineLevel="3" x14ac:dyDescent="0.25">
      <c r="A107" s="155"/>
      <c r="B107" s="156"/>
      <c r="C107" s="192" t="s">
        <v>2308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2314</v>
      </c>
      <c r="D108" s="159"/>
      <c r="E108" s="160">
        <v>49.43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5">
      <c r="A109" s="175">
        <v>21</v>
      </c>
      <c r="B109" s="176" t="s">
        <v>2315</v>
      </c>
      <c r="C109" s="191" t="s">
        <v>2316</v>
      </c>
      <c r="D109" s="177" t="s">
        <v>429</v>
      </c>
      <c r="E109" s="178">
        <v>42.8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430</v>
      </c>
      <c r="T109" s="181" t="s">
        <v>739</v>
      </c>
      <c r="U109" s="158">
        <v>0</v>
      </c>
      <c r="V109" s="158">
        <f>ROUND(E109*U109,2)</f>
        <v>0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740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2317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0.399999999999999" outlineLevel="3" x14ac:dyDescent="0.25">
      <c r="A111" s="155"/>
      <c r="B111" s="156"/>
      <c r="C111" s="192" t="s">
        <v>2308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2318</v>
      </c>
      <c r="D112" s="159"/>
      <c r="E112" s="160">
        <v>42.8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5">
        <v>22</v>
      </c>
      <c r="B113" s="176" t="s">
        <v>2319</v>
      </c>
      <c r="C113" s="191" t="s">
        <v>2320</v>
      </c>
      <c r="D113" s="177" t="s">
        <v>496</v>
      </c>
      <c r="E113" s="178">
        <v>71.475999999999999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</v>
      </c>
      <c r="O113" s="178">
        <f>ROUND(E113*N113,2)</f>
        <v>0</v>
      </c>
      <c r="P113" s="178">
        <v>0</v>
      </c>
      <c r="Q113" s="178">
        <f>ROUND(E113*P113,2)</f>
        <v>0</v>
      </c>
      <c r="R113" s="180"/>
      <c r="S113" s="180" t="s">
        <v>430</v>
      </c>
      <c r="T113" s="181" t="s">
        <v>739</v>
      </c>
      <c r="U113" s="158">
        <v>0</v>
      </c>
      <c r="V113" s="158">
        <f>ROUND(E113*U113,2)</f>
        <v>0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740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2321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399999999999999" outlineLevel="3" x14ac:dyDescent="0.25">
      <c r="A115" s="155"/>
      <c r="B115" s="156"/>
      <c r="C115" s="192" t="s">
        <v>2308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2322</v>
      </c>
      <c r="D116" s="159"/>
      <c r="E116" s="160">
        <v>71.48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6.4" x14ac:dyDescent="0.25">
      <c r="A117" s="168" t="s">
        <v>425</v>
      </c>
      <c r="B117" s="169" t="s">
        <v>244</v>
      </c>
      <c r="C117" s="190" t="s">
        <v>245</v>
      </c>
      <c r="D117" s="170"/>
      <c r="E117" s="171"/>
      <c r="F117" s="172"/>
      <c r="G117" s="172">
        <f>SUMIF(AG118:AG121,"&lt;&gt;NOR",G118:G121)</f>
        <v>0</v>
      </c>
      <c r="H117" s="172"/>
      <c r="I117" s="172">
        <f>SUM(I118:I121)</f>
        <v>0</v>
      </c>
      <c r="J117" s="172"/>
      <c r="K117" s="172">
        <f>SUM(K118:K121)</f>
        <v>0</v>
      </c>
      <c r="L117" s="172"/>
      <c r="M117" s="172">
        <f>SUM(M118:M121)</f>
        <v>0</v>
      </c>
      <c r="N117" s="171"/>
      <c r="O117" s="171">
        <f>SUM(O118:O121)</f>
        <v>0</v>
      </c>
      <c r="P117" s="171"/>
      <c r="Q117" s="171">
        <f>SUM(Q118:Q121)</f>
        <v>0</v>
      </c>
      <c r="R117" s="172"/>
      <c r="S117" s="172"/>
      <c r="T117" s="173"/>
      <c r="U117" s="167"/>
      <c r="V117" s="167">
        <f>SUM(V118:V121)</f>
        <v>0</v>
      </c>
      <c r="W117" s="167"/>
      <c r="X117" s="167"/>
      <c r="Y117" s="167"/>
      <c r="AG117" t="s">
        <v>426</v>
      </c>
    </row>
    <row r="118" spans="1:60" outlineLevel="1" x14ac:dyDescent="0.25">
      <c r="A118" s="175">
        <v>23</v>
      </c>
      <c r="B118" s="176" t="s">
        <v>2323</v>
      </c>
      <c r="C118" s="191" t="s">
        <v>2324</v>
      </c>
      <c r="D118" s="177" t="s">
        <v>429</v>
      </c>
      <c r="E118" s="178">
        <v>10.199999999999999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430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2325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3" x14ac:dyDescent="0.25">
      <c r="A120" s="155"/>
      <c r="B120" s="156"/>
      <c r="C120" s="192" t="s">
        <v>2308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2326</v>
      </c>
      <c r="D121" s="159"/>
      <c r="E121" s="160">
        <v>10.199999999999999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x14ac:dyDescent="0.25">
      <c r="A122" s="168" t="s">
        <v>425</v>
      </c>
      <c r="B122" s="169" t="s">
        <v>303</v>
      </c>
      <c r="C122" s="190" t="s">
        <v>304</v>
      </c>
      <c r="D122" s="170"/>
      <c r="E122" s="171"/>
      <c r="F122" s="172"/>
      <c r="G122" s="172">
        <f>SUMIF(AG123:AG258,"&lt;&gt;NOR",G123:G258)</f>
        <v>0</v>
      </c>
      <c r="H122" s="172"/>
      <c r="I122" s="172">
        <f>SUM(I123:I258)</f>
        <v>0</v>
      </c>
      <c r="J122" s="172"/>
      <c r="K122" s="172">
        <f>SUM(K123:K258)</f>
        <v>0</v>
      </c>
      <c r="L122" s="172"/>
      <c r="M122" s="172">
        <f>SUM(M123:M258)</f>
        <v>0</v>
      </c>
      <c r="N122" s="171"/>
      <c r="O122" s="171">
        <f>SUM(O123:O258)</f>
        <v>0</v>
      </c>
      <c r="P122" s="171"/>
      <c r="Q122" s="171">
        <f>SUM(Q123:Q258)</f>
        <v>0</v>
      </c>
      <c r="R122" s="172"/>
      <c r="S122" s="172"/>
      <c r="T122" s="173"/>
      <c r="U122" s="167"/>
      <c r="V122" s="167">
        <f>SUM(V123:V258)</f>
        <v>0</v>
      </c>
      <c r="W122" s="167"/>
      <c r="X122" s="167"/>
      <c r="Y122" s="167"/>
      <c r="AG122" t="s">
        <v>426</v>
      </c>
    </row>
    <row r="123" spans="1:60" ht="20.399999999999999" outlineLevel="1" x14ac:dyDescent="0.25">
      <c r="A123" s="175">
        <v>24</v>
      </c>
      <c r="B123" s="176" t="s">
        <v>2327</v>
      </c>
      <c r="C123" s="191" t="s">
        <v>2328</v>
      </c>
      <c r="D123" s="177" t="s">
        <v>2329</v>
      </c>
      <c r="E123" s="178">
        <v>40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2330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2331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2332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2333</v>
      </c>
      <c r="D126" s="159"/>
      <c r="E126" s="160">
        <v>40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5">
        <v>25</v>
      </c>
      <c r="B127" s="176" t="s">
        <v>2334</v>
      </c>
      <c r="C127" s="191" t="s">
        <v>2335</v>
      </c>
      <c r="D127" s="177" t="s">
        <v>572</v>
      </c>
      <c r="E127" s="178">
        <v>20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560</v>
      </c>
      <c r="T127" s="181" t="s">
        <v>739</v>
      </c>
      <c r="U127" s="158">
        <v>0</v>
      </c>
      <c r="V127" s="158">
        <f>ROUND(E127*U127,2)</f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2330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2250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2336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2252</v>
      </c>
      <c r="D130" s="159"/>
      <c r="E130" s="160">
        <v>20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30.6" outlineLevel="1" x14ac:dyDescent="0.25">
      <c r="A131" s="175">
        <v>26</v>
      </c>
      <c r="B131" s="176" t="s">
        <v>2337</v>
      </c>
      <c r="C131" s="191" t="s">
        <v>2338</v>
      </c>
      <c r="D131" s="177" t="s">
        <v>2339</v>
      </c>
      <c r="E131" s="178">
        <v>4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432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2330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0.399999999999999" outlineLevel="2" x14ac:dyDescent="0.25">
      <c r="A132" s="155"/>
      <c r="B132" s="156"/>
      <c r="C132" s="192" t="s">
        <v>2340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2341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2342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238</v>
      </c>
      <c r="D135" s="159"/>
      <c r="E135" s="160">
        <v>4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30.6" outlineLevel="1" x14ac:dyDescent="0.25">
      <c r="A136" s="175">
        <v>27</v>
      </c>
      <c r="B136" s="176" t="s">
        <v>2343</v>
      </c>
      <c r="C136" s="191" t="s">
        <v>2344</v>
      </c>
      <c r="D136" s="177" t="s">
        <v>2339</v>
      </c>
      <c r="E136" s="178">
        <v>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/>
      <c r="S136" s="180" t="s">
        <v>560</v>
      </c>
      <c r="T136" s="181" t="s">
        <v>739</v>
      </c>
      <c r="U136" s="158">
        <v>0</v>
      </c>
      <c r="V136" s="158">
        <f>ROUND(E136*U136,2)</f>
        <v>0</v>
      </c>
      <c r="W136" s="158"/>
      <c r="X136" s="158" t="s">
        <v>432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2330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2" x14ac:dyDescent="0.25">
      <c r="A137" s="155"/>
      <c r="B137" s="156"/>
      <c r="C137" s="192" t="s">
        <v>2340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2345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2342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217</v>
      </c>
      <c r="D140" s="159"/>
      <c r="E140" s="160">
        <v>2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399999999999999" outlineLevel="1" x14ac:dyDescent="0.25">
      <c r="A141" s="175">
        <v>28</v>
      </c>
      <c r="B141" s="176" t="s">
        <v>2346</v>
      </c>
      <c r="C141" s="191" t="s">
        <v>2347</v>
      </c>
      <c r="D141" s="177" t="s">
        <v>738</v>
      </c>
      <c r="E141" s="178">
        <v>14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1131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2312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2348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2349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2350</v>
      </c>
      <c r="D144" s="159"/>
      <c r="E144" s="160">
        <v>14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0.6" outlineLevel="1" x14ac:dyDescent="0.25">
      <c r="A145" s="175">
        <v>29</v>
      </c>
      <c r="B145" s="176" t="s">
        <v>2351</v>
      </c>
      <c r="C145" s="191" t="s">
        <v>2352</v>
      </c>
      <c r="D145" s="177" t="s">
        <v>738</v>
      </c>
      <c r="E145" s="178">
        <v>5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560</v>
      </c>
      <c r="T145" s="181" t="s">
        <v>739</v>
      </c>
      <c r="U145" s="158">
        <v>0</v>
      </c>
      <c r="V145" s="158">
        <f>ROUND(E145*U145,2)</f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2330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2" x14ac:dyDescent="0.25">
      <c r="A146" s="155"/>
      <c r="B146" s="156"/>
      <c r="C146" s="192" t="s">
        <v>2353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2354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2355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246</v>
      </c>
      <c r="D149" s="159"/>
      <c r="E149" s="160">
        <v>5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0.6" outlineLevel="1" x14ac:dyDescent="0.25">
      <c r="A150" s="175">
        <v>30</v>
      </c>
      <c r="B150" s="176" t="s">
        <v>2356</v>
      </c>
      <c r="C150" s="191" t="s">
        <v>2357</v>
      </c>
      <c r="D150" s="177" t="s">
        <v>738</v>
      </c>
      <c r="E150" s="178">
        <v>94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80"/>
      <c r="S150" s="180" t="s">
        <v>560</v>
      </c>
      <c r="T150" s="181" t="s">
        <v>739</v>
      </c>
      <c r="U150" s="158">
        <v>0</v>
      </c>
      <c r="V150" s="158">
        <f>ROUND(E150*U150,2)</f>
        <v>0</v>
      </c>
      <c r="W150" s="158"/>
      <c r="X150" s="158" t="s">
        <v>432</v>
      </c>
      <c r="Y150" s="158" t="s">
        <v>433</v>
      </c>
      <c r="Z150" s="148"/>
      <c r="AA150" s="148"/>
      <c r="AB150" s="148"/>
      <c r="AC150" s="148"/>
      <c r="AD150" s="148"/>
      <c r="AE150" s="148"/>
      <c r="AF150" s="148"/>
      <c r="AG150" s="148" t="s">
        <v>2330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20.399999999999999" outlineLevel="2" x14ac:dyDescent="0.25">
      <c r="A151" s="155"/>
      <c r="B151" s="156"/>
      <c r="C151" s="192" t="s">
        <v>2353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2358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2355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277</v>
      </c>
      <c r="D154" s="159"/>
      <c r="E154" s="160">
        <v>94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6" outlineLevel="1" x14ac:dyDescent="0.25">
      <c r="A155" s="175">
        <v>31</v>
      </c>
      <c r="B155" s="176" t="s">
        <v>2359</v>
      </c>
      <c r="C155" s="191" t="s">
        <v>2360</v>
      </c>
      <c r="D155" s="177" t="s">
        <v>738</v>
      </c>
      <c r="E155" s="178">
        <v>95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432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2330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2" x14ac:dyDescent="0.25">
      <c r="A156" s="155"/>
      <c r="B156" s="156"/>
      <c r="C156" s="192" t="s">
        <v>2353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2361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2355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279</v>
      </c>
      <c r="D159" s="159"/>
      <c r="E159" s="160">
        <v>95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6" outlineLevel="1" x14ac:dyDescent="0.25">
      <c r="A160" s="175">
        <v>32</v>
      </c>
      <c r="B160" s="176" t="s">
        <v>2362</v>
      </c>
      <c r="C160" s="191" t="s">
        <v>2363</v>
      </c>
      <c r="D160" s="177" t="s">
        <v>738</v>
      </c>
      <c r="E160" s="178">
        <v>38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560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2330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399999999999999" outlineLevel="2" x14ac:dyDescent="0.25">
      <c r="A161" s="155"/>
      <c r="B161" s="156"/>
      <c r="C161" s="192" t="s">
        <v>2353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2364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2355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236</v>
      </c>
      <c r="D164" s="159"/>
      <c r="E164" s="160">
        <v>38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30.6" outlineLevel="1" x14ac:dyDescent="0.25">
      <c r="A165" s="175">
        <v>33</v>
      </c>
      <c r="B165" s="176" t="s">
        <v>2365</v>
      </c>
      <c r="C165" s="191" t="s">
        <v>2366</v>
      </c>
      <c r="D165" s="177" t="s">
        <v>738</v>
      </c>
      <c r="E165" s="178">
        <v>105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560</v>
      </c>
      <c r="T165" s="181" t="s">
        <v>739</v>
      </c>
      <c r="U165" s="158">
        <v>0</v>
      </c>
      <c r="V165" s="158">
        <f>ROUND(E165*U165,2)</f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2330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2367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2368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2369</v>
      </c>
      <c r="D168" s="159"/>
      <c r="E168" s="160">
        <v>105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30.6" outlineLevel="1" x14ac:dyDescent="0.25">
      <c r="A169" s="175">
        <v>34</v>
      </c>
      <c r="B169" s="176" t="s">
        <v>2370</v>
      </c>
      <c r="C169" s="191" t="s">
        <v>2371</v>
      </c>
      <c r="D169" s="177" t="s">
        <v>738</v>
      </c>
      <c r="E169" s="178">
        <v>22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560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2330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2372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2368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2373</v>
      </c>
      <c r="D172" s="159"/>
      <c r="E172" s="160">
        <v>22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30.6" outlineLevel="1" x14ac:dyDescent="0.25">
      <c r="A173" s="175">
        <v>35</v>
      </c>
      <c r="B173" s="176" t="s">
        <v>2374</v>
      </c>
      <c r="C173" s="191" t="s">
        <v>2375</v>
      </c>
      <c r="D173" s="177" t="s">
        <v>738</v>
      </c>
      <c r="E173" s="178">
        <v>41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560</v>
      </c>
      <c r="T173" s="181" t="s">
        <v>739</v>
      </c>
      <c r="U173" s="158">
        <v>0</v>
      </c>
      <c r="V173" s="158">
        <f>ROUND(E173*U173,2)</f>
        <v>0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2330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2376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2368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2377</v>
      </c>
      <c r="D176" s="159"/>
      <c r="E176" s="160">
        <v>41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30.6" outlineLevel="1" x14ac:dyDescent="0.25">
      <c r="A177" s="175">
        <v>36</v>
      </c>
      <c r="B177" s="176" t="s">
        <v>2378</v>
      </c>
      <c r="C177" s="191" t="s">
        <v>2379</v>
      </c>
      <c r="D177" s="177" t="s">
        <v>738</v>
      </c>
      <c r="E177" s="178">
        <v>98</v>
      </c>
      <c r="F177" s="179"/>
      <c r="G177" s="180">
        <f>ROUND(E177*F177,2)</f>
        <v>0</v>
      </c>
      <c r="H177" s="179"/>
      <c r="I177" s="180">
        <f>ROUND(E177*H177,2)</f>
        <v>0</v>
      </c>
      <c r="J177" s="179"/>
      <c r="K177" s="180">
        <f>ROUND(E177*J177,2)</f>
        <v>0</v>
      </c>
      <c r="L177" s="180">
        <v>21</v>
      </c>
      <c r="M177" s="180">
        <f>G177*(1+L177/100)</f>
        <v>0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80"/>
      <c r="S177" s="180" t="s">
        <v>560</v>
      </c>
      <c r="T177" s="181" t="s">
        <v>739</v>
      </c>
      <c r="U177" s="158">
        <v>0</v>
      </c>
      <c r="V177" s="158">
        <f>ROUND(E177*U177,2)</f>
        <v>0</v>
      </c>
      <c r="W177" s="158"/>
      <c r="X177" s="158" t="s">
        <v>432</v>
      </c>
      <c r="Y177" s="158" t="s">
        <v>433</v>
      </c>
      <c r="Z177" s="148"/>
      <c r="AA177" s="148"/>
      <c r="AB177" s="148"/>
      <c r="AC177" s="148"/>
      <c r="AD177" s="148"/>
      <c r="AE177" s="148"/>
      <c r="AF177" s="148"/>
      <c r="AG177" s="148" t="s">
        <v>2330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92" t="s">
        <v>2380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2368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2381</v>
      </c>
      <c r="D180" s="159"/>
      <c r="E180" s="160">
        <v>98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0.6" outlineLevel="1" x14ac:dyDescent="0.25">
      <c r="A181" s="175">
        <v>37</v>
      </c>
      <c r="B181" s="176" t="s">
        <v>2382</v>
      </c>
      <c r="C181" s="191" t="s">
        <v>2383</v>
      </c>
      <c r="D181" s="177" t="s">
        <v>738</v>
      </c>
      <c r="E181" s="178">
        <v>32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560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2330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2384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2368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230</v>
      </c>
      <c r="D184" s="159"/>
      <c r="E184" s="160">
        <v>32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5">
      <c r="A185" s="175">
        <v>38</v>
      </c>
      <c r="B185" s="176" t="s">
        <v>2385</v>
      </c>
      <c r="C185" s="191" t="s">
        <v>2386</v>
      </c>
      <c r="D185" s="177" t="s">
        <v>572</v>
      </c>
      <c r="E185" s="178">
        <v>45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430</v>
      </c>
      <c r="T185" s="181" t="s">
        <v>739</v>
      </c>
      <c r="U185" s="158">
        <v>0</v>
      </c>
      <c r="V185" s="158">
        <f>ROUND(E185*U185,2)</f>
        <v>0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2330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2387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2349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244</v>
      </c>
      <c r="D188" s="159"/>
      <c r="E188" s="160">
        <v>45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75">
        <v>39</v>
      </c>
      <c r="B189" s="176" t="s">
        <v>2388</v>
      </c>
      <c r="C189" s="191" t="s">
        <v>2389</v>
      </c>
      <c r="D189" s="177" t="s">
        <v>572</v>
      </c>
      <c r="E189" s="178">
        <v>25</v>
      </c>
      <c r="F189" s="179"/>
      <c r="G189" s="180">
        <f>ROUND(E189*F189,2)</f>
        <v>0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0</v>
      </c>
      <c r="N189" s="178">
        <v>0</v>
      </c>
      <c r="O189" s="178">
        <f>ROUND(E189*N189,2)</f>
        <v>0</v>
      </c>
      <c r="P189" s="178">
        <v>0</v>
      </c>
      <c r="Q189" s="178">
        <f>ROUND(E189*P189,2)</f>
        <v>0</v>
      </c>
      <c r="R189" s="180"/>
      <c r="S189" s="180" t="s">
        <v>430</v>
      </c>
      <c r="T189" s="181" t="s">
        <v>739</v>
      </c>
      <c r="U189" s="158">
        <v>0</v>
      </c>
      <c r="V189" s="158">
        <f>ROUND(E189*U189,2)</f>
        <v>0</v>
      </c>
      <c r="W189" s="158"/>
      <c r="X189" s="158" t="s">
        <v>432</v>
      </c>
      <c r="Y189" s="158" t="s">
        <v>433</v>
      </c>
      <c r="Z189" s="148"/>
      <c r="AA189" s="148"/>
      <c r="AB189" s="148"/>
      <c r="AC189" s="148"/>
      <c r="AD189" s="148"/>
      <c r="AE189" s="148"/>
      <c r="AF189" s="148"/>
      <c r="AG189" s="148" t="s">
        <v>2330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92" t="s">
        <v>2390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2349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2391</v>
      </c>
      <c r="D192" s="159"/>
      <c r="E192" s="160">
        <v>25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5">
      <c r="A193" s="175">
        <v>40</v>
      </c>
      <c r="B193" s="176" t="s">
        <v>2392</v>
      </c>
      <c r="C193" s="191" t="s">
        <v>2393</v>
      </c>
      <c r="D193" s="177" t="s">
        <v>572</v>
      </c>
      <c r="E193" s="178">
        <v>15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430</v>
      </c>
      <c r="T193" s="181" t="s">
        <v>739</v>
      </c>
      <c r="U193" s="158">
        <v>0</v>
      </c>
      <c r="V193" s="158">
        <f>ROUND(E193*U193,2)</f>
        <v>0</v>
      </c>
      <c r="W193" s="158"/>
      <c r="X193" s="158" t="s">
        <v>432</v>
      </c>
      <c r="Y193" s="158" t="s">
        <v>433</v>
      </c>
      <c r="Z193" s="148"/>
      <c r="AA193" s="148"/>
      <c r="AB193" s="148"/>
      <c r="AC193" s="148"/>
      <c r="AD193" s="148"/>
      <c r="AE193" s="148"/>
      <c r="AF193" s="148"/>
      <c r="AG193" s="148" t="s">
        <v>2330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2394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2349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209</v>
      </c>
      <c r="D196" s="159"/>
      <c r="E196" s="160">
        <v>15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0.6" outlineLevel="1" x14ac:dyDescent="0.25">
      <c r="A197" s="175">
        <v>41</v>
      </c>
      <c r="B197" s="176" t="s">
        <v>2395</v>
      </c>
      <c r="C197" s="191" t="s">
        <v>2396</v>
      </c>
      <c r="D197" s="177" t="s">
        <v>738</v>
      </c>
      <c r="E197" s="178">
        <v>22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432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2330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2397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2372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2398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2373</v>
      </c>
      <c r="D201" s="159"/>
      <c r="E201" s="160">
        <v>22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0.6" outlineLevel="1" x14ac:dyDescent="0.25">
      <c r="A202" s="175">
        <v>42</v>
      </c>
      <c r="B202" s="176" t="s">
        <v>2399</v>
      </c>
      <c r="C202" s="191" t="s">
        <v>2400</v>
      </c>
      <c r="D202" s="177" t="s">
        <v>738</v>
      </c>
      <c r="E202" s="178">
        <v>2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2330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2397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2345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2398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217</v>
      </c>
      <c r="D206" s="159"/>
      <c r="E206" s="160">
        <v>2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30.6" outlineLevel="1" x14ac:dyDescent="0.25">
      <c r="A207" s="175">
        <v>43</v>
      </c>
      <c r="B207" s="176" t="s">
        <v>2401</v>
      </c>
      <c r="C207" s="191" t="s">
        <v>2402</v>
      </c>
      <c r="D207" s="177" t="s">
        <v>738</v>
      </c>
      <c r="E207" s="178">
        <v>4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560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2330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2397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2341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2398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238</v>
      </c>
      <c r="D211" s="159"/>
      <c r="E211" s="160">
        <v>4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30.6" outlineLevel="1" x14ac:dyDescent="0.25">
      <c r="A212" s="175">
        <v>44</v>
      </c>
      <c r="B212" s="176" t="s">
        <v>2403</v>
      </c>
      <c r="C212" s="191" t="s">
        <v>2404</v>
      </c>
      <c r="D212" s="177" t="s">
        <v>738</v>
      </c>
      <c r="E212" s="178">
        <v>31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0</v>
      </c>
      <c r="O212" s="178">
        <f>ROUND(E212*N212,2)</f>
        <v>0</v>
      </c>
      <c r="P212" s="178">
        <v>0</v>
      </c>
      <c r="Q212" s="178">
        <f>ROUND(E212*P212,2)</f>
        <v>0</v>
      </c>
      <c r="R212" s="180"/>
      <c r="S212" s="180" t="s">
        <v>560</v>
      </c>
      <c r="T212" s="181" t="s">
        <v>739</v>
      </c>
      <c r="U212" s="158">
        <v>0</v>
      </c>
      <c r="V212" s="158">
        <f>ROUND(E212*U212,2)</f>
        <v>0</v>
      </c>
      <c r="W212" s="158"/>
      <c r="X212" s="158" t="s">
        <v>432</v>
      </c>
      <c r="Y212" s="158" t="s">
        <v>433</v>
      </c>
      <c r="Z212" s="148"/>
      <c r="AA212" s="148"/>
      <c r="AB212" s="148"/>
      <c r="AC212" s="148"/>
      <c r="AD212" s="148"/>
      <c r="AE212" s="148"/>
      <c r="AF212" s="148"/>
      <c r="AG212" s="148" t="s">
        <v>2330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5">
      <c r="A213" s="155"/>
      <c r="B213" s="156"/>
      <c r="C213" s="192" t="s">
        <v>2397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2405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2398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2406</v>
      </c>
      <c r="D216" s="159"/>
      <c r="E216" s="160">
        <v>31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30.6" outlineLevel="1" x14ac:dyDescent="0.25">
      <c r="A217" s="175">
        <v>45</v>
      </c>
      <c r="B217" s="176" t="s">
        <v>2407</v>
      </c>
      <c r="C217" s="191" t="s">
        <v>2408</v>
      </c>
      <c r="D217" s="177" t="s">
        <v>738</v>
      </c>
      <c r="E217" s="178">
        <v>22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560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2330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2397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2372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2398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2373</v>
      </c>
      <c r="D221" s="159"/>
      <c r="E221" s="160">
        <v>22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5">
      <c r="A222" s="175">
        <v>46</v>
      </c>
      <c r="B222" s="176" t="s">
        <v>2409</v>
      </c>
      <c r="C222" s="191" t="s">
        <v>2410</v>
      </c>
      <c r="D222" s="177" t="s">
        <v>2339</v>
      </c>
      <c r="E222" s="178">
        <v>29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78">
        <v>0</v>
      </c>
      <c r="Q222" s="178">
        <f>ROUND(E222*P222,2)</f>
        <v>0</v>
      </c>
      <c r="R222" s="180"/>
      <c r="S222" s="180" t="s">
        <v>560</v>
      </c>
      <c r="T222" s="181" t="s">
        <v>739</v>
      </c>
      <c r="U222" s="158">
        <v>0</v>
      </c>
      <c r="V222" s="158">
        <f>ROUND(E222*U222,2)</f>
        <v>0</v>
      </c>
      <c r="W222" s="158"/>
      <c r="X222" s="158" t="s">
        <v>432</v>
      </c>
      <c r="Y222" s="158" t="s">
        <v>433</v>
      </c>
      <c r="Z222" s="148"/>
      <c r="AA222" s="148"/>
      <c r="AB222" s="148"/>
      <c r="AC222" s="148"/>
      <c r="AD222" s="148"/>
      <c r="AE222" s="148"/>
      <c r="AF222" s="148"/>
      <c r="AG222" s="148" t="s">
        <v>2330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92" t="s">
        <v>2411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2412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2413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2414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2415</v>
      </c>
      <c r="D227" s="159"/>
      <c r="E227" s="160">
        <v>29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6" outlineLevel="1" x14ac:dyDescent="0.25">
      <c r="A228" s="175">
        <v>47</v>
      </c>
      <c r="B228" s="176" t="s">
        <v>2416</v>
      </c>
      <c r="C228" s="191" t="s">
        <v>2417</v>
      </c>
      <c r="D228" s="177" t="s">
        <v>2339</v>
      </c>
      <c r="E228" s="178">
        <v>1</v>
      </c>
      <c r="F228" s="179"/>
      <c r="G228" s="180">
        <f>ROUND(E228*F228,2)</f>
        <v>0</v>
      </c>
      <c r="H228" s="179"/>
      <c r="I228" s="180">
        <f>ROUND(E228*H228,2)</f>
        <v>0</v>
      </c>
      <c r="J228" s="179"/>
      <c r="K228" s="180">
        <f>ROUND(E228*J228,2)</f>
        <v>0</v>
      </c>
      <c r="L228" s="180">
        <v>21</v>
      </c>
      <c r="M228" s="180">
        <f>G228*(1+L228/100)</f>
        <v>0</v>
      </c>
      <c r="N228" s="178">
        <v>0</v>
      </c>
      <c r="O228" s="178">
        <f>ROUND(E228*N228,2)</f>
        <v>0</v>
      </c>
      <c r="P228" s="178">
        <v>0</v>
      </c>
      <c r="Q228" s="178">
        <f>ROUND(E228*P228,2)</f>
        <v>0</v>
      </c>
      <c r="R228" s="180"/>
      <c r="S228" s="180" t="s">
        <v>560</v>
      </c>
      <c r="T228" s="181" t="s">
        <v>739</v>
      </c>
      <c r="U228" s="158">
        <v>0</v>
      </c>
      <c r="V228" s="158">
        <f>ROUND(E228*U228,2)</f>
        <v>0</v>
      </c>
      <c r="W228" s="158"/>
      <c r="X228" s="158" t="s">
        <v>432</v>
      </c>
      <c r="Y228" s="158" t="s">
        <v>433</v>
      </c>
      <c r="Z228" s="148"/>
      <c r="AA228" s="148"/>
      <c r="AB228" s="148"/>
      <c r="AC228" s="148"/>
      <c r="AD228" s="148"/>
      <c r="AE228" s="148"/>
      <c r="AF228" s="148"/>
      <c r="AG228" s="148" t="s">
        <v>2330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20.399999999999999" outlineLevel="2" x14ac:dyDescent="0.25">
      <c r="A229" s="155"/>
      <c r="B229" s="156"/>
      <c r="C229" s="192" t="s">
        <v>2418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2419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2420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191</v>
      </c>
      <c r="D232" s="159"/>
      <c r="E232" s="160">
        <v>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20.399999999999999" outlineLevel="1" x14ac:dyDescent="0.25">
      <c r="A233" s="175">
        <v>48</v>
      </c>
      <c r="B233" s="176" t="s">
        <v>2421</v>
      </c>
      <c r="C233" s="191" t="s">
        <v>2422</v>
      </c>
      <c r="D233" s="177" t="s">
        <v>572</v>
      </c>
      <c r="E233" s="178">
        <v>6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2330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30.6" outlineLevel="2" x14ac:dyDescent="0.25">
      <c r="A234" s="155"/>
      <c r="B234" s="156"/>
      <c r="C234" s="192" t="s">
        <v>2423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2424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2425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251</v>
      </c>
      <c r="D237" s="159"/>
      <c r="E237" s="160">
        <v>6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399999999999999" outlineLevel="1" x14ac:dyDescent="0.25">
      <c r="A238" s="175">
        <v>49</v>
      </c>
      <c r="B238" s="176" t="s">
        <v>2426</v>
      </c>
      <c r="C238" s="191" t="s">
        <v>2427</v>
      </c>
      <c r="D238" s="177" t="s">
        <v>572</v>
      </c>
      <c r="E238" s="178">
        <v>14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0</v>
      </c>
      <c r="O238" s="178">
        <f>ROUND(E238*N238,2)</f>
        <v>0</v>
      </c>
      <c r="P238" s="178">
        <v>0</v>
      </c>
      <c r="Q238" s="178">
        <f>ROUND(E238*P238,2)</f>
        <v>0</v>
      </c>
      <c r="R238" s="180"/>
      <c r="S238" s="180" t="s">
        <v>430</v>
      </c>
      <c r="T238" s="181" t="s">
        <v>739</v>
      </c>
      <c r="U238" s="158">
        <v>0</v>
      </c>
      <c r="V238" s="158">
        <f>ROUND(E238*U238,2)</f>
        <v>0</v>
      </c>
      <c r="W238" s="158"/>
      <c r="X238" s="158" t="s">
        <v>432</v>
      </c>
      <c r="Y238" s="158" t="s">
        <v>433</v>
      </c>
      <c r="Z238" s="148"/>
      <c r="AA238" s="148"/>
      <c r="AB238" s="148"/>
      <c r="AC238" s="148"/>
      <c r="AD238" s="148"/>
      <c r="AE238" s="148"/>
      <c r="AF238" s="148"/>
      <c r="AG238" s="148" t="s">
        <v>2330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92" t="s">
        <v>2348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2428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2350</v>
      </c>
      <c r="D241" s="159"/>
      <c r="E241" s="160">
        <v>14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30.6" outlineLevel="1" x14ac:dyDescent="0.25">
      <c r="A242" s="175">
        <v>50</v>
      </c>
      <c r="B242" s="176" t="s">
        <v>2429</v>
      </c>
      <c r="C242" s="191" t="s">
        <v>2430</v>
      </c>
      <c r="D242" s="177" t="s">
        <v>2339</v>
      </c>
      <c r="E242" s="178">
        <v>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0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560</v>
      </c>
      <c r="T242" s="181" t="s">
        <v>739</v>
      </c>
      <c r="U242" s="158">
        <v>0</v>
      </c>
      <c r="V242" s="158">
        <f>ROUND(E242*U242,2)</f>
        <v>0</v>
      </c>
      <c r="W242" s="158"/>
      <c r="X242" s="158" t="s">
        <v>1131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2312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40.799999999999997" outlineLevel="2" x14ac:dyDescent="0.25">
      <c r="A243" s="155"/>
      <c r="B243" s="156"/>
      <c r="C243" s="192" t="s">
        <v>2431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20.399999999999999" outlineLevel="3" x14ac:dyDescent="0.25">
      <c r="A244" s="155"/>
      <c r="B244" s="156"/>
      <c r="C244" s="192" t="s">
        <v>2432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92" t="s">
        <v>2341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2433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2419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2434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246</v>
      </c>
      <c r="D249" s="159"/>
      <c r="E249" s="160">
        <v>5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75">
        <v>51</v>
      </c>
      <c r="B250" s="176" t="s">
        <v>2435</v>
      </c>
      <c r="C250" s="191" t="s">
        <v>2436</v>
      </c>
      <c r="D250" s="177" t="s">
        <v>738</v>
      </c>
      <c r="E250" s="178">
        <v>232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/>
      <c r="S250" s="180" t="s">
        <v>430</v>
      </c>
      <c r="T250" s="181" t="s">
        <v>739</v>
      </c>
      <c r="U250" s="158">
        <v>0</v>
      </c>
      <c r="V250" s="158">
        <f>ROUND(E250*U250,2)</f>
        <v>0</v>
      </c>
      <c r="W250" s="158"/>
      <c r="X250" s="158" t="s">
        <v>432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2330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2437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2438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2439</v>
      </c>
      <c r="D253" s="159"/>
      <c r="E253" s="160">
        <v>232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5">
        <v>52</v>
      </c>
      <c r="B254" s="176" t="s">
        <v>2440</v>
      </c>
      <c r="C254" s="191" t="s">
        <v>2441</v>
      </c>
      <c r="D254" s="177" t="s">
        <v>738</v>
      </c>
      <c r="E254" s="178">
        <v>530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</v>
      </c>
      <c r="O254" s="178">
        <f>ROUND(E254*N254,2)</f>
        <v>0</v>
      </c>
      <c r="P254" s="178">
        <v>0</v>
      </c>
      <c r="Q254" s="178">
        <f>ROUND(E254*P254,2)</f>
        <v>0</v>
      </c>
      <c r="R254" s="180"/>
      <c r="S254" s="180" t="s">
        <v>430</v>
      </c>
      <c r="T254" s="181" t="s">
        <v>739</v>
      </c>
      <c r="U254" s="158">
        <v>0</v>
      </c>
      <c r="V254" s="158">
        <f>ROUND(E254*U254,2)</f>
        <v>0</v>
      </c>
      <c r="W254" s="158"/>
      <c r="X254" s="158" t="s">
        <v>432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2330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92" t="s">
        <v>2442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2443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2444</v>
      </c>
      <c r="D257" s="159"/>
      <c r="E257" s="160">
        <v>530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 x14ac:dyDescent="0.25">
      <c r="A258" s="182">
        <v>53</v>
      </c>
      <c r="B258" s="183" t="s">
        <v>2445</v>
      </c>
      <c r="C258" s="193" t="s">
        <v>2446</v>
      </c>
      <c r="D258" s="184" t="s">
        <v>496</v>
      </c>
      <c r="E258" s="185">
        <v>5.4</v>
      </c>
      <c r="F258" s="186"/>
      <c r="G258" s="187">
        <f>ROUND(E258*F258,2)</f>
        <v>0</v>
      </c>
      <c r="H258" s="186"/>
      <c r="I258" s="187">
        <f>ROUND(E258*H258,2)</f>
        <v>0</v>
      </c>
      <c r="J258" s="186"/>
      <c r="K258" s="187">
        <f>ROUND(E258*J258,2)</f>
        <v>0</v>
      </c>
      <c r="L258" s="187">
        <v>21</v>
      </c>
      <c r="M258" s="187">
        <f>G258*(1+L258/100)</f>
        <v>0</v>
      </c>
      <c r="N258" s="185">
        <v>0</v>
      </c>
      <c r="O258" s="185">
        <f>ROUND(E258*N258,2)</f>
        <v>0</v>
      </c>
      <c r="P258" s="185">
        <v>0</v>
      </c>
      <c r="Q258" s="185">
        <f>ROUND(E258*P258,2)</f>
        <v>0</v>
      </c>
      <c r="R258" s="187"/>
      <c r="S258" s="187" t="s">
        <v>430</v>
      </c>
      <c r="T258" s="188" t="s">
        <v>739</v>
      </c>
      <c r="U258" s="158">
        <v>0</v>
      </c>
      <c r="V258" s="158">
        <f>ROUND(E258*U258,2)</f>
        <v>0</v>
      </c>
      <c r="W258" s="158"/>
      <c r="X258" s="158" t="s">
        <v>432</v>
      </c>
      <c r="Y258" s="158" t="s">
        <v>433</v>
      </c>
      <c r="Z258" s="148"/>
      <c r="AA258" s="148"/>
      <c r="AB258" s="148"/>
      <c r="AC258" s="148"/>
      <c r="AD258" s="148"/>
      <c r="AE258" s="148"/>
      <c r="AF258" s="148"/>
      <c r="AG258" s="148" t="s">
        <v>2330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x14ac:dyDescent="0.25">
      <c r="A259" s="168" t="s">
        <v>425</v>
      </c>
      <c r="B259" s="169" t="s">
        <v>305</v>
      </c>
      <c r="C259" s="190" t="s">
        <v>306</v>
      </c>
      <c r="D259" s="170"/>
      <c r="E259" s="171"/>
      <c r="F259" s="172"/>
      <c r="G259" s="172">
        <f>SUMIF(AG260:AG391,"&lt;&gt;NOR",G260:G391)</f>
        <v>0</v>
      </c>
      <c r="H259" s="172"/>
      <c r="I259" s="172">
        <f>SUM(I260:I391)</f>
        <v>0</v>
      </c>
      <c r="J259" s="172"/>
      <c r="K259" s="172">
        <f>SUM(K260:K391)</f>
        <v>0</v>
      </c>
      <c r="L259" s="172"/>
      <c r="M259" s="172">
        <f>SUM(M260:M391)</f>
        <v>0</v>
      </c>
      <c r="N259" s="171"/>
      <c r="O259" s="171">
        <f>SUM(O260:O391)</f>
        <v>0</v>
      </c>
      <c r="P259" s="171"/>
      <c r="Q259" s="171">
        <f>SUM(Q260:Q391)</f>
        <v>0</v>
      </c>
      <c r="R259" s="172"/>
      <c r="S259" s="172"/>
      <c r="T259" s="173"/>
      <c r="U259" s="167"/>
      <c r="V259" s="167">
        <f>SUM(V260:V391)</f>
        <v>0</v>
      </c>
      <c r="W259" s="167"/>
      <c r="X259" s="167"/>
      <c r="Y259" s="167"/>
      <c r="AG259" t="s">
        <v>426</v>
      </c>
    </row>
    <row r="260" spans="1:60" ht="20.399999999999999" outlineLevel="1" x14ac:dyDescent="0.25">
      <c r="A260" s="175">
        <v>54</v>
      </c>
      <c r="B260" s="176" t="s">
        <v>2447</v>
      </c>
      <c r="C260" s="191" t="s">
        <v>2448</v>
      </c>
      <c r="D260" s="177" t="s">
        <v>2329</v>
      </c>
      <c r="E260" s="178">
        <v>40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80"/>
      <c r="S260" s="180" t="s">
        <v>560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2330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2331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2332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2333</v>
      </c>
      <c r="D263" s="159"/>
      <c r="E263" s="160">
        <v>40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30.6" outlineLevel="1" x14ac:dyDescent="0.25">
      <c r="A264" s="175">
        <v>55</v>
      </c>
      <c r="B264" s="176" t="s">
        <v>2449</v>
      </c>
      <c r="C264" s="191" t="s">
        <v>2450</v>
      </c>
      <c r="D264" s="177" t="s">
        <v>2339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0</v>
      </c>
      <c r="O264" s="178">
        <f>ROUND(E264*N264,2)</f>
        <v>0</v>
      </c>
      <c r="P264" s="178">
        <v>0</v>
      </c>
      <c r="Q264" s="178">
        <f>ROUND(E264*P264,2)</f>
        <v>0</v>
      </c>
      <c r="R264" s="180"/>
      <c r="S264" s="180" t="s">
        <v>560</v>
      </c>
      <c r="T264" s="181" t="s">
        <v>739</v>
      </c>
      <c r="U264" s="158">
        <v>0</v>
      </c>
      <c r="V264" s="158">
        <f>ROUND(E264*U264,2)</f>
        <v>0</v>
      </c>
      <c r="W264" s="158"/>
      <c r="X264" s="158" t="s">
        <v>1131</v>
      </c>
      <c r="Y264" s="158" t="s">
        <v>433</v>
      </c>
      <c r="Z264" s="148"/>
      <c r="AA264" s="148"/>
      <c r="AB264" s="148"/>
      <c r="AC264" s="148"/>
      <c r="AD264" s="148"/>
      <c r="AE264" s="148"/>
      <c r="AF264" s="148"/>
      <c r="AG264" s="148" t="s">
        <v>2312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51" outlineLevel="2" x14ac:dyDescent="0.25">
      <c r="A265" s="155"/>
      <c r="B265" s="156"/>
      <c r="C265" s="192" t="s">
        <v>2451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2419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2336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30.6" outlineLevel="1" x14ac:dyDescent="0.25">
      <c r="A269" s="175">
        <v>56</v>
      </c>
      <c r="B269" s="176" t="s">
        <v>2452</v>
      </c>
      <c r="C269" s="191" t="s">
        <v>2453</v>
      </c>
      <c r="D269" s="177" t="s">
        <v>2339</v>
      </c>
      <c r="E269" s="178">
        <v>12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2330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40.799999999999997" outlineLevel="2" x14ac:dyDescent="0.25">
      <c r="A270" s="155"/>
      <c r="B270" s="156"/>
      <c r="C270" s="192" t="s">
        <v>2454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2455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2456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204</v>
      </c>
      <c r="D273" s="159"/>
      <c r="E273" s="160">
        <v>12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25">
      <c r="A274" s="175">
        <v>57</v>
      </c>
      <c r="B274" s="176" t="s">
        <v>2457</v>
      </c>
      <c r="C274" s="191" t="s">
        <v>2458</v>
      </c>
      <c r="D274" s="177" t="s">
        <v>572</v>
      </c>
      <c r="E274" s="178">
        <v>50</v>
      </c>
      <c r="F274" s="179"/>
      <c r="G274" s="180">
        <f>ROUND(E274*F274,2)</f>
        <v>0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0</v>
      </c>
      <c r="N274" s="178">
        <v>0</v>
      </c>
      <c r="O274" s="178">
        <f>ROUND(E274*N274,2)</f>
        <v>0</v>
      </c>
      <c r="P274" s="178">
        <v>0</v>
      </c>
      <c r="Q274" s="178">
        <f>ROUND(E274*P274,2)</f>
        <v>0</v>
      </c>
      <c r="R274" s="180"/>
      <c r="S274" s="180" t="s">
        <v>560</v>
      </c>
      <c r="T274" s="181" t="s">
        <v>739</v>
      </c>
      <c r="U274" s="158">
        <v>0</v>
      </c>
      <c r="V274" s="158">
        <f>ROUND(E274*U274,2)</f>
        <v>0</v>
      </c>
      <c r="W274" s="158"/>
      <c r="X274" s="158" t="s">
        <v>432</v>
      </c>
      <c r="Y274" s="158" t="s">
        <v>433</v>
      </c>
      <c r="Z274" s="148"/>
      <c r="AA274" s="148"/>
      <c r="AB274" s="148"/>
      <c r="AC274" s="148"/>
      <c r="AD274" s="148"/>
      <c r="AE274" s="148"/>
      <c r="AF274" s="148"/>
      <c r="AG274" s="148" t="s">
        <v>2330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5">
      <c r="A275" s="155"/>
      <c r="B275" s="156"/>
      <c r="C275" s="192" t="s">
        <v>2459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2336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92" t="s">
        <v>2460</v>
      </c>
      <c r="D277" s="159"/>
      <c r="E277" s="160">
        <v>50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0.399999999999999" outlineLevel="1" x14ac:dyDescent="0.25">
      <c r="A278" s="175">
        <v>58</v>
      </c>
      <c r="B278" s="176" t="s">
        <v>2461</v>
      </c>
      <c r="C278" s="191" t="s">
        <v>2462</v>
      </c>
      <c r="D278" s="177" t="s">
        <v>572</v>
      </c>
      <c r="E278" s="178">
        <v>2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/>
      <c r="S278" s="180" t="s">
        <v>430</v>
      </c>
      <c r="T278" s="181" t="s">
        <v>739</v>
      </c>
      <c r="U278" s="158">
        <v>0</v>
      </c>
      <c r="V278" s="158">
        <f>ROUND(E278*U278,2)</f>
        <v>0</v>
      </c>
      <c r="W278" s="158"/>
      <c r="X278" s="158" t="s">
        <v>432</v>
      </c>
      <c r="Y278" s="158" t="s">
        <v>433</v>
      </c>
      <c r="Z278" s="148"/>
      <c r="AA278" s="148"/>
      <c r="AB278" s="148"/>
      <c r="AC278" s="148"/>
      <c r="AD278" s="148"/>
      <c r="AE278" s="148"/>
      <c r="AF278" s="148"/>
      <c r="AG278" s="148" t="s">
        <v>2330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2345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2463</v>
      </c>
      <c r="D280" s="159"/>
      <c r="E280" s="160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92" t="s">
        <v>217</v>
      </c>
      <c r="D281" s="159"/>
      <c r="E281" s="160">
        <v>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ht="20.399999999999999" outlineLevel="1" x14ac:dyDescent="0.25">
      <c r="A282" s="175">
        <v>59</v>
      </c>
      <c r="B282" s="176" t="s">
        <v>2464</v>
      </c>
      <c r="C282" s="191" t="s">
        <v>2465</v>
      </c>
      <c r="D282" s="177" t="s">
        <v>738</v>
      </c>
      <c r="E282" s="178">
        <v>110</v>
      </c>
      <c r="F282" s="179"/>
      <c r="G282" s="180">
        <f>ROUND(E282*F282,2)</f>
        <v>0</v>
      </c>
      <c r="H282" s="179"/>
      <c r="I282" s="180">
        <f>ROUND(E282*H282,2)</f>
        <v>0</v>
      </c>
      <c r="J282" s="179"/>
      <c r="K282" s="180">
        <f>ROUND(E282*J282,2)</f>
        <v>0</v>
      </c>
      <c r="L282" s="180">
        <v>21</v>
      </c>
      <c r="M282" s="180">
        <f>G282*(1+L282/100)</f>
        <v>0</v>
      </c>
      <c r="N282" s="178">
        <v>0</v>
      </c>
      <c r="O282" s="178">
        <f>ROUND(E282*N282,2)</f>
        <v>0</v>
      </c>
      <c r="P282" s="178">
        <v>0</v>
      </c>
      <c r="Q282" s="178">
        <f>ROUND(E282*P282,2)</f>
        <v>0</v>
      </c>
      <c r="R282" s="180"/>
      <c r="S282" s="180" t="s">
        <v>430</v>
      </c>
      <c r="T282" s="181" t="s">
        <v>739</v>
      </c>
      <c r="U282" s="158">
        <v>0</v>
      </c>
      <c r="V282" s="158">
        <f>ROUND(E282*U282,2)</f>
        <v>0</v>
      </c>
      <c r="W282" s="158"/>
      <c r="X282" s="158" t="s">
        <v>432</v>
      </c>
      <c r="Y282" s="158" t="s">
        <v>433</v>
      </c>
      <c r="Z282" s="148"/>
      <c r="AA282" s="148"/>
      <c r="AB282" s="148"/>
      <c r="AC282" s="148"/>
      <c r="AD282" s="148"/>
      <c r="AE282" s="148"/>
      <c r="AF282" s="148"/>
      <c r="AG282" s="148" t="s">
        <v>2330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25">
      <c r="A283" s="155"/>
      <c r="B283" s="156"/>
      <c r="C283" s="192" t="s">
        <v>2466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2467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2468</v>
      </c>
      <c r="D285" s="159"/>
      <c r="E285" s="160">
        <v>110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30.6" outlineLevel="1" x14ac:dyDescent="0.25">
      <c r="A286" s="175">
        <v>60</v>
      </c>
      <c r="B286" s="176" t="s">
        <v>2469</v>
      </c>
      <c r="C286" s="191" t="s">
        <v>2470</v>
      </c>
      <c r="D286" s="177" t="s">
        <v>738</v>
      </c>
      <c r="E286" s="178">
        <v>395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430</v>
      </c>
      <c r="T286" s="181" t="s">
        <v>739</v>
      </c>
      <c r="U286" s="158">
        <v>0</v>
      </c>
      <c r="V286" s="158">
        <f>ROUND(E286*U286,2)</f>
        <v>0</v>
      </c>
      <c r="W286" s="158"/>
      <c r="X286" s="158" t="s">
        <v>432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2330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2471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2472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2473</v>
      </c>
      <c r="D289" s="159"/>
      <c r="E289" s="160">
        <v>395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30.6" outlineLevel="1" x14ac:dyDescent="0.25">
      <c r="A290" s="175">
        <v>61</v>
      </c>
      <c r="B290" s="176" t="s">
        <v>2474</v>
      </c>
      <c r="C290" s="191" t="s">
        <v>2475</v>
      </c>
      <c r="D290" s="177" t="s">
        <v>738</v>
      </c>
      <c r="E290" s="178">
        <v>155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430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2330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2476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2472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2477</v>
      </c>
      <c r="D293" s="159"/>
      <c r="E293" s="160">
        <v>155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ht="30.6" outlineLevel="1" x14ac:dyDescent="0.25">
      <c r="A294" s="175">
        <v>62</v>
      </c>
      <c r="B294" s="176" t="s">
        <v>2478</v>
      </c>
      <c r="C294" s="191" t="s">
        <v>2479</v>
      </c>
      <c r="D294" s="177" t="s">
        <v>738</v>
      </c>
      <c r="E294" s="178">
        <v>42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430</v>
      </c>
      <c r="T294" s="181" t="s">
        <v>739</v>
      </c>
      <c r="U294" s="158">
        <v>0</v>
      </c>
      <c r="V294" s="158">
        <f>ROUND(E294*U294,2)</f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2330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2480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2472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2481</v>
      </c>
      <c r="D297" s="159"/>
      <c r="E297" s="160">
        <v>42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30.6" outlineLevel="1" x14ac:dyDescent="0.25">
      <c r="A298" s="175">
        <v>63</v>
      </c>
      <c r="B298" s="176" t="s">
        <v>2482</v>
      </c>
      <c r="C298" s="191" t="s">
        <v>2483</v>
      </c>
      <c r="D298" s="177" t="s">
        <v>738</v>
      </c>
      <c r="E298" s="178">
        <v>105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430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2330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2367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2472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2369</v>
      </c>
      <c r="D301" s="159"/>
      <c r="E301" s="160">
        <v>105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64</v>
      </c>
      <c r="B302" s="176" t="s">
        <v>2484</v>
      </c>
      <c r="C302" s="191" t="s">
        <v>2485</v>
      </c>
      <c r="D302" s="177" t="s">
        <v>572</v>
      </c>
      <c r="E302" s="178">
        <v>110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430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2330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2466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2486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2468</v>
      </c>
      <c r="D305" s="159"/>
      <c r="E305" s="160">
        <v>110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5">
      <c r="A306" s="175">
        <v>65</v>
      </c>
      <c r="B306" s="176" t="s">
        <v>2487</v>
      </c>
      <c r="C306" s="191" t="s">
        <v>2488</v>
      </c>
      <c r="D306" s="177" t="s">
        <v>572</v>
      </c>
      <c r="E306" s="178">
        <v>2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430</v>
      </c>
      <c r="T306" s="181" t="s">
        <v>739</v>
      </c>
      <c r="U306" s="158">
        <v>0</v>
      </c>
      <c r="V306" s="158">
        <f>ROUND(E306*U306,2)</f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2330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2345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2486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217</v>
      </c>
      <c r="D309" s="159"/>
      <c r="E309" s="160">
        <v>2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30.6" outlineLevel="1" x14ac:dyDescent="0.25">
      <c r="A310" s="175">
        <v>66</v>
      </c>
      <c r="B310" s="176" t="s">
        <v>2489</v>
      </c>
      <c r="C310" s="191" t="s">
        <v>2490</v>
      </c>
      <c r="D310" s="177" t="s">
        <v>738</v>
      </c>
      <c r="E310" s="178">
        <v>110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432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2330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2397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2466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2467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2468</v>
      </c>
      <c r="D314" s="159"/>
      <c r="E314" s="160">
        <v>110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ht="30.6" outlineLevel="1" x14ac:dyDescent="0.25">
      <c r="A315" s="175">
        <v>67</v>
      </c>
      <c r="B315" s="176" t="s">
        <v>2491</v>
      </c>
      <c r="C315" s="191" t="s">
        <v>2492</v>
      </c>
      <c r="D315" s="177" t="s">
        <v>738</v>
      </c>
      <c r="E315" s="178">
        <v>395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2330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2397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2471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2472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2473</v>
      </c>
      <c r="D319" s="159"/>
      <c r="E319" s="160">
        <v>395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30.6" outlineLevel="1" x14ac:dyDescent="0.25">
      <c r="A320" s="175">
        <v>68</v>
      </c>
      <c r="B320" s="176" t="s">
        <v>2493</v>
      </c>
      <c r="C320" s="191" t="s">
        <v>2494</v>
      </c>
      <c r="D320" s="177" t="s">
        <v>738</v>
      </c>
      <c r="E320" s="178">
        <v>155</v>
      </c>
      <c r="F320" s="179"/>
      <c r="G320" s="180">
        <f>ROUND(E320*F320,2)</f>
        <v>0</v>
      </c>
      <c r="H320" s="179"/>
      <c r="I320" s="180">
        <f>ROUND(E320*H320,2)</f>
        <v>0</v>
      </c>
      <c r="J320" s="179"/>
      <c r="K320" s="180">
        <f>ROUND(E320*J320,2)</f>
        <v>0</v>
      </c>
      <c r="L320" s="180">
        <v>21</v>
      </c>
      <c r="M320" s="180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80"/>
      <c r="S320" s="180" t="s">
        <v>560</v>
      </c>
      <c r="T320" s="181" t="s">
        <v>739</v>
      </c>
      <c r="U320" s="158">
        <v>0</v>
      </c>
      <c r="V320" s="158">
        <f>ROUND(E320*U320,2)</f>
        <v>0</v>
      </c>
      <c r="W320" s="158"/>
      <c r="X320" s="158" t="s">
        <v>432</v>
      </c>
      <c r="Y320" s="158" t="s">
        <v>433</v>
      </c>
      <c r="Z320" s="148"/>
      <c r="AA320" s="148"/>
      <c r="AB320" s="148"/>
      <c r="AC320" s="148"/>
      <c r="AD320" s="148"/>
      <c r="AE320" s="148"/>
      <c r="AF320" s="148"/>
      <c r="AG320" s="148" t="s">
        <v>2330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192" t="s">
        <v>2397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92" t="s">
        <v>2476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2472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2477</v>
      </c>
      <c r="D324" s="159"/>
      <c r="E324" s="160">
        <v>155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30.6" outlineLevel="1" x14ac:dyDescent="0.25">
      <c r="A325" s="175">
        <v>69</v>
      </c>
      <c r="B325" s="176" t="s">
        <v>2495</v>
      </c>
      <c r="C325" s="191" t="s">
        <v>2496</v>
      </c>
      <c r="D325" s="177" t="s">
        <v>738</v>
      </c>
      <c r="E325" s="178">
        <v>42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2330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2397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2480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2472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2481</v>
      </c>
      <c r="D329" s="159"/>
      <c r="E329" s="160">
        <v>42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30.6" outlineLevel="1" x14ac:dyDescent="0.25">
      <c r="A330" s="175">
        <v>70</v>
      </c>
      <c r="B330" s="176" t="s">
        <v>2497</v>
      </c>
      <c r="C330" s="191" t="s">
        <v>2498</v>
      </c>
      <c r="D330" s="177" t="s">
        <v>738</v>
      </c>
      <c r="E330" s="178">
        <v>105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0</v>
      </c>
      <c r="O330" s="178">
        <f>ROUND(E330*N330,2)</f>
        <v>0</v>
      </c>
      <c r="P330" s="178">
        <v>0</v>
      </c>
      <c r="Q330" s="178">
        <f>ROUND(E330*P330,2)</f>
        <v>0</v>
      </c>
      <c r="R330" s="180"/>
      <c r="S330" s="180" t="s">
        <v>560</v>
      </c>
      <c r="T330" s="181" t="s">
        <v>739</v>
      </c>
      <c r="U330" s="158">
        <v>0</v>
      </c>
      <c r="V330" s="158">
        <f>ROUND(E330*U330,2)</f>
        <v>0</v>
      </c>
      <c r="W330" s="158"/>
      <c r="X330" s="158" t="s">
        <v>432</v>
      </c>
      <c r="Y330" s="158" t="s">
        <v>433</v>
      </c>
      <c r="Z330" s="148"/>
      <c r="AA330" s="148"/>
      <c r="AB330" s="148"/>
      <c r="AC330" s="148"/>
      <c r="AD330" s="148"/>
      <c r="AE330" s="148"/>
      <c r="AF330" s="148"/>
      <c r="AG330" s="148" t="s">
        <v>2330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92" t="s">
        <v>2397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2367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2472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2369</v>
      </c>
      <c r="D334" s="159"/>
      <c r="E334" s="160">
        <v>105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20.399999999999999" outlineLevel="1" x14ac:dyDescent="0.25">
      <c r="A335" s="175">
        <v>71</v>
      </c>
      <c r="B335" s="176" t="s">
        <v>2499</v>
      </c>
      <c r="C335" s="191" t="s">
        <v>2500</v>
      </c>
      <c r="D335" s="177" t="s">
        <v>572</v>
      </c>
      <c r="E335" s="178">
        <v>60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560</v>
      </c>
      <c r="T335" s="181" t="s">
        <v>739</v>
      </c>
      <c r="U335" s="158">
        <v>0</v>
      </c>
      <c r="V335" s="158">
        <f>ROUND(E335*U335,2)</f>
        <v>0</v>
      </c>
      <c r="W335" s="158"/>
      <c r="X335" s="158" t="s">
        <v>432</v>
      </c>
      <c r="Y335" s="158" t="s">
        <v>433</v>
      </c>
      <c r="Z335" s="148"/>
      <c r="AA335" s="148"/>
      <c r="AB335" s="148"/>
      <c r="AC335" s="148"/>
      <c r="AD335" s="148"/>
      <c r="AE335" s="148"/>
      <c r="AF335" s="148"/>
      <c r="AG335" s="148" t="s">
        <v>2330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192" t="s">
        <v>2397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2501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92" t="s">
        <v>2502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2503</v>
      </c>
      <c r="D339" s="159"/>
      <c r="E339" s="160">
        <v>60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ht="20.399999999999999" outlineLevel="1" x14ac:dyDescent="0.25">
      <c r="A340" s="175">
        <v>72</v>
      </c>
      <c r="B340" s="176" t="s">
        <v>2504</v>
      </c>
      <c r="C340" s="191" t="s">
        <v>2505</v>
      </c>
      <c r="D340" s="177" t="s">
        <v>572</v>
      </c>
      <c r="E340" s="178">
        <v>2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0</v>
      </c>
      <c r="O340" s="178">
        <f>ROUND(E340*N340,2)</f>
        <v>0</v>
      </c>
      <c r="P340" s="178">
        <v>0</v>
      </c>
      <c r="Q340" s="178">
        <f>ROUND(E340*P340,2)</f>
        <v>0</v>
      </c>
      <c r="R340" s="180"/>
      <c r="S340" s="180" t="s">
        <v>560</v>
      </c>
      <c r="T340" s="181" t="s">
        <v>739</v>
      </c>
      <c r="U340" s="158">
        <v>0</v>
      </c>
      <c r="V340" s="158">
        <f>ROUND(E340*U340,2)</f>
        <v>0</v>
      </c>
      <c r="W340" s="158"/>
      <c r="X340" s="158" t="s">
        <v>1131</v>
      </c>
      <c r="Y340" s="158" t="s">
        <v>433</v>
      </c>
      <c r="Z340" s="148"/>
      <c r="AA340" s="148"/>
      <c r="AB340" s="148"/>
      <c r="AC340" s="148"/>
      <c r="AD340" s="148"/>
      <c r="AE340" s="148"/>
      <c r="AF340" s="148"/>
      <c r="AG340" s="148" t="s">
        <v>2312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25">
      <c r="A341" s="155"/>
      <c r="B341" s="156"/>
      <c r="C341" s="192" t="s">
        <v>2345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2506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217</v>
      </c>
      <c r="D343" s="159"/>
      <c r="E343" s="160">
        <v>2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ht="20.399999999999999" outlineLevel="1" x14ac:dyDescent="0.25">
      <c r="A344" s="175">
        <v>73</v>
      </c>
      <c r="B344" s="176" t="s">
        <v>2507</v>
      </c>
      <c r="C344" s="191" t="s">
        <v>2508</v>
      </c>
      <c r="D344" s="177" t="s">
        <v>572</v>
      </c>
      <c r="E344" s="178">
        <v>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0</v>
      </c>
      <c r="O344" s="178">
        <f>ROUND(E344*N344,2)</f>
        <v>0</v>
      </c>
      <c r="P344" s="178">
        <v>0</v>
      </c>
      <c r="Q344" s="178">
        <f>ROUND(E344*P344,2)</f>
        <v>0</v>
      </c>
      <c r="R344" s="180"/>
      <c r="S344" s="180" t="s">
        <v>560</v>
      </c>
      <c r="T344" s="181" t="s">
        <v>739</v>
      </c>
      <c r="U344" s="158">
        <v>0</v>
      </c>
      <c r="V344" s="158">
        <f>ROUND(E344*U344,2)</f>
        <v>0</v>
      </c>
      <c r="W344" s="158"/>
      <c r="X344" s="158" t="s">
        <v>432</v>
      </c>
      <c r="Y344" s="158" t="s">
        <v>433</v>
      </c>
      <c r="Z344" s="148"/>
      <c r="AA344" s="148"/>
      <c r="AB344" s="148"/>
      <c r="AC344" s="148"/>
      <c r="AD344" s="148"/>
      <c r="AE344" s="148"/>
      <c r="AF344" s="148"/>
      <c r="AG344" s="148" t="s">
        <v>2330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5">
      <c r="A345" s="155"/>
      <c r="B345" s="156"/>
      <c r="C345" s="192" t="s">
        <v>2419</v>
      </c>
      <c r="D345" s="159"/>
      <c r="E345" s="160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25">
      <c r="A346" s="155"/>
      <c r="B346" s="156"/>
      <c r="C346" s="192" t="s">
        <v>2509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191</v>
      </c>
      <c r="D347" s="159"/>
      <c r="E347" s="160">
        <v>1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0.399999999999999" outlineLevel="1" x14ac:dyDescent="0.25">
      <c r="A348" s="175">
        <v>74</v>
      </c>
      <c r="B348" s="176" t="s">
        <v>2510</v>
      </c>
      <c r="C348" s="191" t="s">
        <v>2511</v>
      </c>
      <c r="D348" s="177" t="s">
        <v>572</v>
      </c>
      <c r="E348" s="178">
        <v>1</v>
      </c>
      <c r="F348" s="179"/>
      <c r="G348" s="180">
        <f>ROUND(E348*F348,2)</f>
        <v>0</v>
      </c>
      <c r="H348" s="179"/>
      <c r="I348" s="180">
        <f>ROUND(E348*H348,2)</f>
        <v>0</v>
      </c>
      <c r="J348" s="179"/>
      <c r="K348" s="180">
        <f>ROUND(E348*J348,2)</f>
        <v>0</v>
      </c>
      <c r="L348" s="180">
        <v>21</v>
      </c>
      <c r="M348" s="180">
        <f>G348*(1+L348/100)</f>
        <v>0</v>
      </c>
      <c r="N348" s="178">
        <v>0</v>
      </c>
      <c r="O348" s="178">
        <f>ROUND(E348*N348,2)</f>
        <v>0</v>
      </c>
      <c r="P348" s="178">
        <v>0</v>
      </c>
      <c r="Q348" s="178">
        <f>ROUND(E348*P348,2)</f>
        <v>0</v>
      </c>
      <c r="R348" s="180"/>
      <c r="S348" s="180" t="s">
        <v>560</v>
      </c>
      <c r="T348" s="181" t="s">
        <v>739</v>
      </c>
      <c r="U348" s="158">
        <v>0</v>
      </c>
      <c r="V348" s="158">
        <f>ROUND(E348*U348,2)</f>
        <v>0</v>
      </c>
      <c r="W348" s="158"/>
      <c r="X348" s="158" t="s">
        <v>432</v>
      </c>
      <c r="Y348" s="158" t="s">
        <v>433</v>
      </c>
      <c r="Z348" s="148"/>
      <c r="AA348" s="148"/>
      <c r="AB348" s="148"/>
      <c r="AC348" s="148"/>
      <c r="AD348" s="148"/>
      <c r="AE348" s="148"/>
      <c r="AF348" s="148"/>
      <c r="AG348" s="148" t="s">
        <v>2330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5">
      <c r="A349" s="155"/>
      <c r="B349" s="156"/>
      <c r="C349" s="192" t="s">
        <v>2419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2512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191</v>
      </c>
      <c r="D351" s="159"/>
      <c r="E351" s="160">
        <v>1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399999999999999" outlineLevel="1" x14ac:dyDescent="0.25">
      <c r="A352" s="175">
        <v>75</v>
      </c>
      <c r="B352" s="176" t="s">
        <v>2513</v>
      </c>
      <c r="C352" s="191" t="s">
        <v>2514</v>
      </c>
      <c r="D352" s="177" t="s">
        <v>572</v>
      </c>
      <c r="E352" s="178">
        <v>2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430</v>
      </c>
      <c r="T352" s="181" t="s">
        <v>739</v>
      </c>
      <c r="U352" s="158">
        <v>0</v>
      </c>
      <c r="V352" s="158">
        <f>ROUND(E352*U352,2)</f>
        <v>0</v>
      </c>
      <c r="W352" s="158"/>
      <c r="X352" s="158" t="s">
        <v>432</v>
      </c>
      <c r="Y352" s="158" t="s">
        <v>433</v>
      </c>
      <c r="Z352" s="148"/>
      <c r="AA352" s="148"/>
      <c r="AB352" s="148"/>
      <c r="AC352" s="148"/>
      <c r="AD352" s="148"/>
      <c r="AE352" s="148"/>
      <c r="AF352" s="148"/>
      <c r="AG352" s="148" t="s">
        <v>2330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2345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2515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217</v>
      </c>
      <c r="D355" s="159"/>
      <c r="E355" s="160">
        <v>2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20.399999999999999" outlineLevel="1" x14ac:dyDescent="0.25">
      <c r="A356" s="175">
        <v>76</v>
      </c>
      <c r="B356" s="176" t="s">
        <v>2516</v>
      </c>
      <c r="C356" s="191" t="s">
        <v>2517</v>
      </c>
      <c r="D356" s="177" t="s">
        <v>2339</v>
      </c>
      <c r="E356" s="178">
        <v>2</v>
      </c>
      <c r="F356" s="179"/>
      <c r="G356" s="180">
        <f>ROUND(E356*F356,2)</f>
        <v>0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0</v>
      </c>
      <c r="N356" s="178">
        <v>0</v>
      </c>
      <c r="O356" s="178">
        <f>ROUND(E356*N356,2)</f>
        <v>0</v>
      </c>
      <c r="P356" s="178">
        <v>0</v>
      </c>
      <c r="Q356" s="178">
        <f>ROUND(E356*P356,2)</f>
        <v>0</v>
      </c>
      <c r="R356" s="180"/>
      <c r="S356" s="180" t="s">
        <v>560</v>
      </c>
      <c r="T356" s="181" t="s">
        <v>739</v>
      </c>
      <c r="U356" s="158">
        <v>0</v>
      </c>
      <c r="V356" s="158">
        <f>ROUND(E356*U356,2)</f>
        <v>0</v>
      </c>
      <c r="W356" s="158"/>
      <c r="X356" s="158" t="s">
        <v>432</v>
      </c>
      <c r="Y356" s="158" t="s">
        <v>433</v>
      </c>
      <c r="Z356" s="148"/>
      <c r="AA356" s="148"/>
      <c r="AB356" s="148"/>
      <c r="AC356" s="148"/>
      <c r="AD356" s="148"/>
      <c r="AE356" s="148"/>
      <c r="AF356" s="148"/>
      <c r="AG356" s="148" t="s">
        <v>2330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2" x14ac:dyDescent="0.25">
      <c r="A357" s="155"/>
      <c r="B357" s="156"/>
      <c r="C357" s="192" t="s">
        <v>2518</v>
      </c>
      <c r="D357" s="159"/>
      <c r="E357" s="160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5">
      <c r="A358" s="155"/>
      <c r="B358" s="156"/>
      <c r="C358" s="192" t="s">
        <v>2345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2519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217</v>
      </c>
      <c r="D360" s="159"/>
      <c r="E360" s="160">
        <v>2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77</v>
      </c>
      <c r="B361" s="176" t="s">
        <v>2520</v>
      </c>
      <c r="C361" s="191" t="s">
        <v>2521</v>
      </c>
      <c r="D361" s="177" t="s">
        <v>2522</v>
      </c>
      <c r="E361" s="178">
        <v>2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1131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2312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2345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2519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217</v>
      </c>
      <c r="D364" s="159"/>
      <c r="E364" s="160">
        <v>2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0.399999999999999" outlineLevel="1" x14ac:dyDescent="0.25">
      <c r="A365" s="175">
        <v>78</v>
      </c>
      <c r="B365" s="176" t="s">
        <v>2523</v>
      </c>
      <c r="C365" s="191" t="s">
        <v>2524</v>
      </c>
      <c r="D365" s="177" t="s">
        <v>572</v>
      </c>
      <c r="E365" s="178">
        <v>32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430</v>
      </c>
      <c r="T365" s="181" t="s">
        <v>739</v>
      </c>
      <c r="U365" s="158">
        <v>0</v>
      </c>
      <c r="V365" s="158">
        <f>ROUND(E365*U365,2)</f>
        <v>0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2330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20.399999999999999" outlineLevel="2" x14ac:dyDescent="0.25">
      <c r="A366" s="155"/>
      <c r="B366" s="156"/>
      <c r="C366" s="192" t="s">
        <v>2525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2384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2526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230</v>
      </c>
      <c r="D369" s="159"/>
      <c r="E369" s="160">
        <v>32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79</v>
      </c>
      <c r="B370" s="176" t="s">
        <v>2527</v>
      </c>
      <c r="C370" s="191" t="s">
        <v>2528</v>
      </c>
      <c r="D370" s="177" t="s">
        <v>572</v>
      </c>
      <c r="E370" s="178">
        <v>18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430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432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2330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ht="20.399999999999999" outlineLevel="2" x14ac:dyDescent="0.25">
      <c r="A371" s="155"/>
      <c r="B371" s="156"/>
      <c r="C371" s="192" t="s">
        <v>2525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2529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2526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5">
      <c r="A374" s="155"/>
      <c r="B374" s="156"/>
      <c r="C374" s="192" t="s">
        <v>2530</v>
      </c>
      <c r="D374" s="159"/>
      <c r="E374" s="160">
        <v>18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ht="30.6" outlineLevel="1" x14ac:dyDescent="0.25">
      <c r="A375" s="175">
        <v>80</v>
      </c>
      <c r="B375" s="176" t="s">
        <v>2531</v>
      </c>
      <c r="C375" s="191" t="s">
        <v>2532</v>
      </c>
      <c r="D375" s="177" t="s">
        <v>2339</v>
      </c>
      <c r="E375" s="178">
        <v>1</v>
      </c>
      <c r="F375" s="179"/>
      <c r="G375" s="180">
        <f>ROUND(E375*F375,2)</f>
        <v>0</v>
      </c>
      <c r="H375" s="179"/>
      <c r="I375" s="180">
        <f>ROUND(E375*H375,2)</f>
        <v>0</v>
      </c>
      <c r="J375" s="179"/>
      <c r="K375" s="180">
        <f>ROUND(E375*J375,2)</f>
        <v>0</v>
      </c>
      <c r="L375" s="180">
        <v>21</v>
      </c>
      <c r="M375" s="180">
        <f>G375*(1+L375/100)</f>
        <v>0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80"/>
      <c r="S375" s="180" t="s">
        <v>560</v>
      </c>
      <c r="T375" s="181" t="s">
        <v>739</v>
      </c>
      <c r="U375" s="158">
        <v>0</v>
      </c>
      <c r="V375" s="158">
        <f>ROUND(E375*U375,2)</f>
        <v>0</v>
      </c>
      <c r="W375" s="158"/>
      <c r="X375" s="158" t="s">
        <v>432</v>
      </c>
      <c r="Y375" s="158" t="s">
        <v>433</v>
      </c>
      <c r="Z375" s="148"/>
      <c r="AA375" s="148"/>
      <c r="AB375" s="148"/>
      <c r="AC375" s="148"/>
      <c r="AD375" s="148"/>
      <c r="AE375" s="148"/>
      <c r="AF375" s="148"/>
      <c r="AG375" s="148" t="s">
        <v>2330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ht="30.6" outlineLevel="2" x14ac:dyDescent="0.25">
      <c r="A376" s="155"/>
      <c r="B376" s="156"/>
      <c r="C376" s="192" t="s">
        <v>2533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30.6" outlineLevel="3" x14ac:dyDescent="0.25">
      <c r="A377" s="155"/>
      <c r="B377" s="156"/>
      <c r="C377" s="192" t="s">
        <v>2534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ht="30.6" outlineLevel="3" x14ac:dyDescent="0.25">
      <c r="A378" s="155"/>
      <c r="B378" s="156"/>
      <c r="C378" s="192" t="s">
        <v>2535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2536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2419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2537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5">
      <c r="A382" s="155"/>
      <c r="B382" s="156"/>
      <c r="C382" s="192" t="s">
        <v>191</v>
      </c>
      <c r="D382" s="159"/>
      <c r="E382" s="160">
        <v>1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25">
      <c r="A383" s="175">
        <v>81</v>
      </c>
      <c r="B383" s="176" t="s">
        <v>2538</v>
      </c>
      <c r="C383" s="191" t="s">
        <v>2539</v>
      </c>
      <c r="D383" s="177" t="s">
        <v>738</v>
      </c>
      <c r="E383" s="178">
        <v>807</v>
      </c>
      <c r="F383" s="179"/>
      <c r="G383" s="180">
        <f>ROUND(E383*F383,2)</f>
        <v>0</v>
      </c>
      <c r="H383" s="179"/>
      <c r="I383" s="180">
        <f>ROUND(E383*H383,2)</f>
        <v>0</v>
      </c>
      <c r="J383" s="179"/>
      <c r="K383" s="180">
        <f>ROUND(E383*J383,2)</f>
        <v>0</v>
      </c>
      <c r="L383" s="180">
        <v>21</v>
      </c>
      <c r="M383" s="180">
        <f>G383*(1+L383/100)</f>
        <v>0</v>
      </c>
      <c r="N383" s="178">
        <v>0</v>
      </c>
      <c r="O383" s="178">
        <f>ROUND(E383*N383,2)</f>
        <v>0</v>
      </c>
      <c r="P383" s="178">
        <v>0</v>
      </c>
      <c r="Q383" s="178">
        <f>ROUND(E383*P383,2)</f>
        <v>0</v>
      </c>
      <c r="R383" s="180"/>
      <c r="S383" s="180" t="s">
        <v>430</v>
      </c>
      <c r="T383" s="181" t="s">
        <v>739</v>
      </c>
      <c r="U383" s="158">
        <v>0</v>
      </c>
      <c r="V383" s="158">
        <f>ROUND(E383*U383,2)</f>
        <v>0</v>
      </c>
      <c r="W383" s="158"/>
      <c r="X383" s="158" t="s">
        <v>432</v>
      </c>
      <c r="Y383" s="158" t="s">
        <v>433</v>
      </c>
      <c r="Z383" s="148"/>
      <c r="AA383" s="148"/>
      <c r="AB383" s="148"/>
      <c r="AC383" s="148"/>
      <c r="AD383" s="148"/>
      <c r="AE383" s="148"/>
      <c r="AF383" s="148"/>
      <c r="AG383" s="148" t="s">
        <v>2330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25">
      <c r="A384" s="155"/>
      <c r="B384" s="156"/>
      <c r="C384" s="192" t="s">
        <v>2540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2486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2541</v>
      </c>
      <c r="D386" s="159"/>
      <c r="E386" s="160">
        <v>807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75">
        <v>82</v>
      </c>
      <c r="B387" s="176" t="s">
        <v>2542</v>
      </c>
      <c r="C387" s="191" t="s">
        <v>2543</v>
      </c>
      <c r="D387" s="177" t="s">
        <v>738</v>
      </c>
      <c r="E387" s="178">
        <v>807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430</v>
      </c>
      <c r="T387" s="181" t="s">
        <v>739</v>
      </c>
      <c r="U387" s="158">
        <v>0</v>
      </c>
      <c r="V387" s="158">
        <f>ROUND(E387*U387,2)</f>
        <v>0</v>
      </c>
      <c r="W387" s="158"/>
      <c r="X387" s="158" t="s">
        <v>432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2330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2" x14ac:dyDescent="0.25">
      <c r="A388" s="155"/>
      <c r="B388" s="156"/>
      <c r="C388" s="192" t="s">
        <v>2540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2486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5">
      <c r="A390" s="155"/>
      <c r="B390" s="156"/>
      <c r="C390" s="192" t="s">
        <v>2541</v>
      </c>
      <c r="D390" s="159"/>
      <c r="E390" s="160">
        <v>807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25">
      <c r="A391" s="182">
        <v>83</v>
      </c>
      <c r="B391" s="183" t="s">
        <v>2544</v>
      </c>
      <c r="C391" s="193" t="s">
        <v>2545</v>
      </c>
      <c r="D391" s="184" t="s">
        <v>496</v>
      </c>
      <c r="E391" s="185">
        <v>2.1</v>
      </c>
      <c r="F391" s="186"/>
      <c r="G391" s="187">
        <f>ROUND(E391*F391,2)</f>
        <v>0</v>
      </c>
      <c r="H391" s="186"/>
      <c r="I391" s="187">
        <f>ROUND(E391*H391,2)</f>
        <v>0</v>
      </c>
      <c r="J391" s="186"/>
      <c r="K391" s="187">
        <f>ROUND(E391*J391,2)</f>
        <v>0</v>
      </c>
      <c r="L391" s="187">
        <v>21</v>
      </c>
      <c r="M391" s="187">
        <f>G391*(1+L391/100)</f>
        <v>0</v>
      </c>
      <c r="N391" s="185">
        <v>0</v>
      </c>
      <c r="O391" s="185">
        <f>ROUND(E391*N391,2)</f>
        <v>0</v>
      </c>
      <c r="P391" s="185">
        <v>0</v>
      </c>
      <c r="Q391" s="185">
        <f>ROUND(E391*P391,2)</f>
        <v>0</v>
      </c>
      <c r="R391" s="187"/>
      <c r="S391" s="187" t="s">
        <v>430</v>
      </c>
      <c r="T391" s="188" t="s">
        <v>739</v>
      </c>
      <c r="U391" s="158">
        <v>0</v>
      </c>
      <c r="V391" s="158">
        <f>ROUND(E391*U391,2)</f>
        <v>0</v>
      </c>
      <c r="W391" s="158"/>
      <c r="X391" s="158" t="s">
        <v>432</v>
      </c>
      <c r="Y391" s="158" t="s">
        <v>433</v>
      </c>
      <c r="Z391" s="148"/>
      <c r="AA391" s="148"/>
      <c r="AB391" s="148"/>
      <c r="AC391" s="148"/>
      <c r="AD391" s="148"/>
      <c r="AE391" s="148"/>
      <c r="AF391" s="148"/>
      <c r="AG391" s="148" t="s">
        <v>2330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x14ac:dyDescent="0.25">
      <c r="A392" s="168" t="s">
        <v>425</v>
      </c>
      <c r="B392" s="169" t="s">
        <v>307</v>
      </c>
      <c r="C392" s="190" t="s">
        <v>308</v>
      </c>
      <c r="D392" s="170"/>
      <c r="E392" s="171"/>
      <c r="F392" s="172"/>
      <c r="G392" s="172">
        <f>SUMIF(AG393:AG531,"&lt;&gt;NOR",G393:G531)</f>
        <v>0</v>
      </c>
      <c r="H392" s="172"/>
      <c r="I392" s="172">
        <f>SUM(I393:I531)</f>
        <v>0</v>
      </c>
      <c r="J392" s="172"/>
      <c r="K392" s="172">
        <f>SUM(K393:K531)</f>
        <v>0</v>
      </c>
      <c r="L392" s="172"/>
      <c r="M392" s="172">
        <f>SUM(M393:M531)</f>
        <v>0</v>
      </c>
      <c r="N392" s="171"/>
      <c r="O392" s="171">
        <f>SUM(O393:O531)</f>
        <v>0</v>
      </c>
      <c r="P392" s="171"/>
      <c r="Q392" s="171">
        <f>SUM(Q393:Q531)</f>
        <v>0</v>
      </c>
      <c r="R392" s="172"/>
      <c r="S392" s="172"/>
      <c r="T392" s="173"/>
      <c r="U392" s="167"/>
      <c r="V392" s="167">
        <f>SUM(V393:V531)</f>
        <v>0</v>
      </c>
      <c r="W392" s="167"/>
      <c r="X392" s="167"/>
      <c r="Y392" s="167"/>
      <c r="AG392" t="s">
        <v>426</v>
      </c>
    </row>
    <row r="393" spans="1:60" ht="20.399999999999999" outlineLevel="1" x14ac:dyDescent="0.25">
      <c r="A393" s="175">
        <v>84</v>
      </c>
      <c r="B393" s="176" t="s">
        <v>2546</v>
      </c>
      <c r="C393" s="191" t="s">
        <v>2547</v>
      </c>
      <c r="D393" s="177" t="s">
        <v>2329</v>
      </c>
      <c r="E393" s="178">
        <v>40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2330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2331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2332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2333</v>
      </c>
      <c r="D396" s="159"/>
      <c r="E396" s="160">
        <v>40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ht="20.399999999999999" outlineLevel="1" x14ac:dyDescent="0.25">
      <c r="A397" s="175">
        <v>85</v>
      </c>
      <c r="B397" s="176" t="s">
        <v>2548</v>
      </c>
      <c r="C397" s="191" t="s">
        <v>2549</v>
      </c>
      <c r="D397" s="177" t="s">
        <v>2339</v>
      </c>
      <c r="E397" s="178">
        <v>4</v>
      </c>
      <c r="F397" s="179"/>
      <c r="G397" s="180">
        <f>ROUND(E397*F397,2)</f>
        <v>0</v>
      </c>
      <c r="H397" s="179"/>
      <c r="I397" s="180">
        <f>ROUND(E397*H397,2)</f>
        <v>0</v>
      </c>
      <c r="J397" s="179"/>
      <c r="K397" s="180">
        <f>ROUND(E397*J397,2)</f>
        <v>0</v>
      </c>
      <c r="L397" s="180">
        <v>21</v>
      </c>
      <c r="M397" s="180">
        <f>G397*(1+L397/100)</f>
        <v>0</v>
      </c>
      <c r="N397" s="178">
        <v>0</v>
      </c>
      <c r="O397" s="178">
        <f>ROUND(E397*N397,2)</f>
        <v>0</v>
      </c>
      <c r="P397" s="178">
        <v>0</v>
      </c>
      <c r="Q397" s="178">
        <f>ROUND(E397*P397,2)</f>
        <v>0</v>
      </c>
      <c r="R397" s="180"/>
      <c r="S397" s="180" t="s">
        <v>560</v>
      </c>
      <c r="T397" s="181" t="s">
        <v>739</v>
      </c>
      <c r="U397" s="158">
        <v>0</v>
      </c>
      <c r="V397" s="158">
        <f>ROUND(E397*U397,2)</f>
        <v>0</v>
      </c>
      <c r="W397" s="158"/>
      <c r="X397" s="158" t="s">
        <v>432</v>
      </c>
      <c r="Y397" s="158" t="s">
        <v>433</v>
      </c>
      <c r="Z397" s="148"/>
      <c r="AA397" s="148"/>
      <c r="AB397" s="148"/>
      <c r="AC397" s="148"/>
      <c r="AD397" s="148"/>
      <c r="AE397" s="148"/>
      <c r="AF397" s="148"/>
      <c r="AG397" s="148" t="s">
        <v>2330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25">
      <c r="A398" s="155"/>
      <c r="B398" s="156"/>
      <c r="C398" s="192" t="s">
        <v>2341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2550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238</v>
      </c>
      <c r="D400" s="159"/>
      <c r="E400" s="160">
        <v>4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30.6" outlineLevel="1" x14ac:dyDescent="0.25">
      <c r="A401" s="175">
        <v>86</v>
      </c>
      <c r="B401" s="176" t="s">
        <v>2551</v>
      </c>
      <c r="C401" s="191" t="s">
        <v>2552</v>
      </c>
      <c r="D401" s="177" t="s">
        <v>2339</v>
      </c>
      <c r="E401" s="178">
        <v>10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0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560</v>
      </c>
      <c r="T401" s="181" t="s">
        <v>739</v>
      </c>
      <c r="U401" s="158">
        <v>0</v>
      </c>
      <c r="V401" s="158">
        <f>ROUND(E401*U401,2)</f>
        <v>0</v>
      </c>
      <c r="W401" s="158"/>
      <c r="X401" s="158" t="s">
        <v>1131</v>
      </c>
      <c r="Y401" s="158" t="s">
        <v>433</v>
      </c>
      <c r="Z401" s="148"/>
      <c r="AA401" s="148"/>
      <c r="AB401" s="148"/>
      <c r="AC401" s="148"/>
      <c r="AD401" s="148"/>
      <c r="AE401" s="148"/>
      <c r="AF401" s="148"/>
      <c r="AG401" s="148" t="s">
        <v>2312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2553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2554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197</v>
      </c>
      <c r="D404" s="159"/>
      <c r="E404" s="160">
        <v>10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30.6" outlineLevel="1" x14ac:dyDescent="0.25">
      <c r="A405" s="175">
        <v>87</v>
      </c>
      <c r="B405" s="176" t="s">
        <v>2555</v>
      </c>
      <c r="C405" s="191" t="s">
        <v>2556</v>
      </c>
      <c r="D405" s="177" t="s">
        <v>572</v>
      </c>
      <c r="E405" s="178">
        <v>1</v>
      </c>
      <c r="F405" s="179"/>
      <c r="G405" s="180">
        <f>ROUND(E405*F405,2)</f>
        <v>0</v>
      </c>
      <c r="H405" s="179"/>
      <c r="I405" s="180">
        <f>ROUND(E405*H405,2)</f>
        <v>0</v>
      </c>
      <c r="J405" s="179"/>
      <c r="K405" s="180">
        <f>ROUND(E405*J405,2)</f>
        <v>0</v>
      </c>
      <c r="L405" s="180">
        <v>21</v>
      </c>
      <c r="M405" s="180">
        <f>G405*(1+L405/100)</f>
        <v>0</v>
      </c>
      <c r="N405" s="178">
        <v>0</v>
      </c>
      <c r="O405" s="178">
        <f>ROUND(E405*N405,2)</f>
        <v>0</v>
      </c>
      <c r="P405" s="178">
        <v>0</v>
      </c>
      <c r="Q405" s="178">
        <f>ROUND(E405*P405,2)</f>
        <v>0</v>
      </c>
      <c r="R405" s="180"/>
      <c r="S405" s="180" t="s">
        <v>560</v>
      </c>
      <c r="T405" s="181" t="s">
        <v>739</v>
      </c>
      <c r="U405" s="158">
        <v>0</v>
      </c>
      <c r="V405" s="158">
        <f>ROUND(E405*U405,2)</f>
        <v>0</v>
      </c>
      <c r="W405" s="158"/>
      <c r="X405" s="158" t="s">
        <v>432</v>
      </c>
      <c r="Y405" s="158" t="s">
        <v>433</v>
      </c>
      <c r="Z405" s="148"/>
      <c r="AA405" s="148"/>
      <c r="AB405" s="148"/>
      <c r="AC405" s="148"/>
      <c r="AD405" s="148"/>
      <c r="AE405" s="148"/>
      <c r="AF405" s="148"/>
      <c r="AG405" s="148" t="s">
        <v>2330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25">
      <c r="A406" s="155"/>
      <c r="B406" s="156"/>
      <c r="C406" s="192" t="s">
        <v>2557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2419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2558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191</v>
      </c>
      <c r="D409" s="159"/>
      <c r="E409" s="160">
        <v>1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20.399999999999999" outlineLevel="1" x14ac:dyDescent="0.25">
      <c r="A410" s="175">
        <v>88</v>
      </c>
      <c r="B410" s="176" t="s">
        <v>2559</v>
      </c>
      <c r="C410" s="191" t="s">
        <v>2560</v>
      </c>
      <c r="D410" s="177" t="s">
        <v>779</v>
      </c>
      <c r="E410" s="178">
        <v>4</v>
      </c>
      <c r="F410" s="179"/>
      <c r="G410" s="180">
        <f>ROUND(E410*F410,2)</f>
        <v>0</v>
      </c>
      <c r="H410" s="179"/>
      <c r="I410" s="180">
        <f>ROUND(E410*H410,2)</f>
        <v>0</v>
      </c>
      <c r="J410" s="179"/>
      <c r="K410" s="180">
        <f>ROUND(E410*J410,2)</f>
        <v>0</v>
      </c>
      <c r="L410" s="180">
        <v>21</v>
      </c>
      <c r="M410" s="180">
        <f>G410*(1+L410/100)</f>
        <v>0</v>
      </c>
      <c r="N410" s="178">
        <v>0</v>
      </c>
      <c r="O410" s="178">
        <f>ROUND(E410*N410,2)</f>
        <v>0</v>
      </c>
      <c r="P410" s="178">
        <v>0</v>
      </c>
      <c r="Q410" s="178">
        <f>ROUND(E410*P410,2)</f>
        <v>0</v>
      </c>
      <c r="R410" s="180"/>
      <c r="S410" s="180" t="s">
        <v>430</v>
      </c>
      <c r="T410" s="181" t="s">
        <v>739</v>
      </c>
      <c r="U410" s="158">
        <v>0</v>
      </c>
      <c r="V410" s="158">
        <f>ROUND(E410*U410,2)</f>
        <v>0</v>
      </c>
      <c r="W410" s="158"/>
      <c r="X410" s="158" t="s">
        <v>432</v>
      </c>
      <c r="Y410" s="158" t="s">
        <v>433</v>
      </c>
      <c r="Z410" s="148"/>
      <c r="AA410" s="148"/>
      <c r="AB410" s="148"/>
      <c r="AC410" s="148"/>
      <c r="AD410" s="148"/>
      <c r="AE410" s="148"/>
      <c r="AF410" s="148"/>
      <c r="AG410" s="148" t="s">
        <v>2330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2" x14ac:dyDescent="0.25">
      <c r="A411" s="155"/>
      <c r="B411" s="156"/>
      <c r="C411" s="192" t="s">
        <v>2561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2562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2563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2" t="s">
        <v>2562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192" t="s">
        <v>2564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238</v>
      </c>
      <c r="D416" s="159"/>
      <c r="E416" s="160">
        <v>4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ht="30.6" outlineLevel="1" x14ac:dyDescent="0.25">
      <c r="A417" s="175">
        <v>89</v>
      </c>
      <c r="B417" s="176" t="s">
        <v>2565</v>
      </c>
      <c r="C417" s="191" t="s">
        <v>2566</v>
      </c>
      <c r="D417" s="177" t="s">
        <v>572</v>
      </c>
      <c r="E417" s="178">
        <v>3</v>
      </c>
      <c r="F417" s="179"/>
      <c r="G417" s="180">
        <f>ROUND(E417*F417,2)</f>
        <v>0</v>
      </c>
      <c r="H417" s="179"/>
      <c r="I417" s="180">
        <f>ROUND(E417*H417,2)</f>
        <v>0</v>
      </c>
      <c r="J417" s="179"/>
      <c r="K417" s="180">
        <f>ROUND(E417*J417,2)</f>
        <v>0</v>
      </c>
      <c r="L417" s="180">
        <v>21</v>
      </c>
      <c r="M417" s="180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80"/>
      <c r="S417" s="180" t="s">
        <v>560</v>
      </c>
      <c r="T417" s="181" t="s">
        <v>739</v>
      </c>
      <c r="U417" s="158">
        <v>0</v>
      </c>
      <c r="V417" s="158">
        <f>ROUND(E417*U417,2)</f>
        <v>0</v>
      </c>
      <c r="W417" s="158"/>
      <c r="X417" s="158" t="s">
        <v>432</v>
      </c>
      <c r="Y417" s="158" t="s">
        <v>433</v>
      </c>
      <c r="Z417" s="148"/>
      <c r="AA417" s="148"/>
      <c r="AB417" s="148"/>
      <c r="AC417" s="148"/>
      <c r="AD417" s="148"/>
      <c r="AE417" s="148"/>
      <c r="AF417" s="148"/>
      <c r="AG417" s="148" t="s">
        <v>2330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2" x14ac:dyDescent="0.25">
      <c r="A418" s="155"/>
      <c r="B418" s="156"/>
      <c r="C418" s="192" t="s">
        <v>2567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2568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224</v>
      </c>
      <c r="D420" s="159"/>
      <c r="E420" s="160">
        <v>3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ht="20.399999999999999" outlineLevel="1" x14ac:dyDescent="0.25">
      <c r="A421" s="175">
        <v>90</v>
      </c>
      <c r="B421" s="176" t="s">
        <v>2569</v>
      </c>
      <c r="C421" s="191" t="s">
        <v>2570</v>
      </c>
      <c r="D421" s="177" t="s">
        <v>2339</v>
      </c>
      <c r="E421" s="178">
        <v>2</v>
      </c>
      <c r="F421" s="179"/>
      <c r="G421" s="180">
        <f>ROUND(E421*F421,2)</f>
        <v>0</v>
      </c>
      <c r="H421" s="179"/>
      <c r="I421" s="180">
        <f>ROUND(E421*H421,2)</f>
        <v>0</v>
      </c>
      <c r="J421" s="179"/>
      <c r="K421" s="180">
        <f>ROUND(E421*J421,2)</f>
        <v>0</v>
      </c>
      <c r="L421" s="180">
        <v>21</v>
      </c>
      <c r="M421" s="180">
        <f>G421*(1+L421/100)</f>
        <v>0</v>
      </c>
      <c r="N421" s="178">
        <v>0</v>
      </c>
      <c r="O421" s="178">
        <f>ROUND(E421*N421,2)</f>
        <v>0</v>
      </c>
      <c r="P421" s="178">
        <v>0</v>
      </c>
      <c r="Q421" s="178">
        <f>ROUND(E421*P421,2)</f>
        <v>0</v>
      </c>
      <c r="R421" s="180"/>
      <c r="S421" s="180" t="s">
        <v>560</v>
      </c>
      <c r="T421" s="181" t="s">
        <v>739</v>
      </c>
      <c r="U421" s="158">
        <v>0</v>
      </c>
      <c r="V421" s="158">
        <f>ROUND(E421*U421,2)</f>
        <v>0</v>
      </c>
      <c r="W421" s="158"/>
      <c r="X421" s="158" t="s">
        <v>432</v>
      </c>
      <c r="Y421" s="158" t="s">
        <v>433</v>
      </c>
      <c r="Z421" s="148"/>
      <c r="AA421" s="148"/>
      <c r="AB421" s="148"/>
      <c r="AC421" s="148"/>
      <c r="AD421" s="148"/>
      <c r="AE421" s="148"/>
      <c r="AF421" s="148"/>
      <c r="AG421" s="148" t="s">
        <v>2330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ht="30.6" outlineLevel="2" x14ac:dyDescent="0.25">
      <c r="A422" s="155"/>
      <c r="B422" s="156"/>
      <c r="C422" s="192" t="s">
        <v>2571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2345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2572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217</v>
      </c>
      <c r="D425" s="159"/>
      <c r="E425" s="160">
        <v>2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30.6" outlineLevel="1" x14ac:dyDescent="0.25">
      <c r="A426" s="175">
        <v>91</v>
      </c>
      <c r="B426" s="176" t="s">
        <v>2573</v>
      </c>
      <c r="C426" s="191" t="s">
        <v>2574</v>
      </c>
      <c r="D426" s="177" t="s">
        <v>2339</v>
      </c>
      <c r="E426" s="178">
        <v>1</v>
      </c>
      <c r="F426" s="179"/>
      <c r="G426" s="180">
        <f>ROUND(E426*F426,2)</f>
        <v>0</v>
      </c>
      <c r="H426" s="179"/>
      <c r="I426" s="180">
        <f>ROUND(E426*H426,2)</f>
        <v>0</v>
      </c>
      <c r="J426" s="179"/>
      <c r="K426" s="180">
        <f>ROUND(E426*J426,2)</f>
        <v>0</v>
      </c>
      <c r="L426" s="180">
        <v>21</v>
      </c>
      <c r="M426" s="180">
        <f>G426*(1+L426/100)</f>
        <v>0</v>
      </c>
      <c r="N426" s="178">
        <v>0</v>
      </c>
      <c r="O426" s="178">
        <f>ROUND(E426*N426,2)</f>
        <v>0</v>
      </c>
      <c r="P426" s="178">
        <v>0</v>
      </c>
      <c r="Q426" s="178">
        <f>ROUND(E426*P426,2)</f>
        <v>0</v>
      </c>
      <c r="R426" s="180"/>
      <c r="S426" s="180" t="s">
        <v>560</v>
      </c>
      <c r="T426" s="181" t="s">
        <v>739</v>
      </c>
      <c r="U426" s="158">
        <v>0</v>
      </c>
      <c r="V426" s="158">
        <f>ROUND(E426*U426,2)</f>
        <v>0</v>
      </c>
      <c r="W426" s="158"/>
      <c r="X426" s="158" t="s">
        <v>1131</v>
      </c>
      <c r="Y426" s="158" t="s">
        <v>433</v>
      </c>
      <c r="Z426" s="148"/>
      <c r="AA426" s="148"/>
      <c r="AB426" s="148"/>
      <c r="AC426" s="148"/>
      <c r="AD426" s="148"/>
      <c r="AE426" s="148"/>
      <c r="AF426" s="148"/>
      <c r="AG426" s="148" t="s">
        <v>2312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25">
      <c r="A427" s="155"/>
      <c r="B427" s="156"/>
      <c r="C427" s="192" t="s">
        <v>2419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2575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191</v>
      </c>
      <c r="D429" s="159"/>
      <c r="E429" s="160">
        <v>1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399999999999999" outlineLevel="1" x14ac:dyDescent="0.25">
      <c r="A430" s="175">
        <v>92</v>
      </c>
      <c r="B430" s="176" t="s">
        <v>2576</v>
      </c>
      <c r="C430" s="191" t="s">
        <v>2577</v>
      </c>
      <c r="D430" s="177" t="s">
        <v>779</v>
      </c>
      <c r="E430" s="178">
        <v>1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</v>
      </c>
      <c r="O430" s="178">
        <f>ROUND(E430*N430,2)</f>
        <v>0</v>
      </c>
      <c r="P430" s="178">
        <v>0</v>
      </c>
      <c r="Q430" s="178">
        <f>ROUND(E430*P430,2)</f>
        <v>0</v>
      </c>
      <c r="R430" s="180"/>
      <c r="S430" s="180" t="s">
        <v>430</v>
      </c>
      <c r="T430" s="181" t="s">
        <v>739</v>
      </c>
      <c r="U430" s="158">
        <v>0</v>
      </c>
      <c r="V430" s="158">
        <f>ROUND(E430*U430,2)</f>
        <v>0</v>
      </c>
      <c r="W430" s="158"/>
      <c r="X430" s="158" t="s">
        <v>432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2330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2419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2578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191</v>
      </c>
      <c r="D433" s="159"/>
      <c r="E433" s="160">
        <v>1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399999999999999" outlineLevel="1" x14ac:dyDescent="0.25">
      <c r="A434" s="175">
        <v>93</v>
      </c>
      <c r="B434" s="176" t="s">
        <v>2579</v>
      </c>
      <c r="C434" s="191" t="s">
        <v>2580</v>
      </c>
      <c r="D434" s="177" t="s">
        <v>572</v>
      </c>
      <c r="E434" s="178">
        <v>13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0</v>
      </c>
      <c r="O434" s="178">
        <f>ROUND(E434*N434,2)</f>
        <v>0</v>
      </c>
      <c r="P434" s="178">
        <v>0</v>
      </c>
      <c r="Q434" s="178">
        <f>ROUND(E434*P434,2)</f>
        <v>0</v>
      </c>
      <c r="R434" s="180"/>
      <c r="S434" s="180" t="s">
        <v>430</v>
      </c>
      <c r="T434" s="181" t="s">
        <v>739</v>
      </c>
      <c r="U434" s="158">
        <v>0</v>
      </c>
      <c r="V434" s="158">
        <f>ROUND(E434*U434,2)</f>
        <v>0</v>
      </c>
      <c r="W434" s="158"/>
      <c r="X434" s="158" t="s">
        <v>432</v>
      </c>
      <c r="Y434" s="158" t="s">
        <v>433</v>
      </c>
      <c r="Z434" s="148"/>
      <c r="AA434" s="148"/>
      <c r="AB434" s="148"/>
      <c r="AC434" s="148"/>
      <c r="AD434" s="148"/>
      <c r="AE434" s="148"/>
      <c r="AF434" s="148"/>
      <c r="AG434" s="148" t="s">
        <v>2330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2567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2581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2582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5">
      <c r="A438" s="155"/>
      <c r="B438" s="156"/>
      <c r="C438" s="192" t="s">
        <v>2583</v>
      </c>
      <c r="D438" s="159"/>
      <c r="E438" s="160"/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436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25">
      <c r="A439" s="155"/>
      <c r="B439" s="156"/>
      <c r="C439" s="192" t="s">
        <v>2419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2578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207</v>
      </c>
      <c r="D441" s="159"/>
      <c r="E441" s="160">
        <v>13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20.399999999999999" outlineLevel="1" x14ac:dyDescent="0.25">
      <c r="A442" s="175">
        <v>94</v>
      </c>
      <c r="B442" s="176" t="s">
        <v>2584</v>
      </c>
      <c r="C442" s="191" t="s">
        <v>2585</v>
      </c>
      <c r="D442" s="177" t="s">
        <v>572</v>
      </c>
      <c r="E442" s="178">
        <v>12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80"/>
      <c r="S442" s="180" t="s">
        <v>430</v>
      </c>
      <c r="T442" s="181" t="s">
        <v>739</v>
      </c>
      <c r="U442" s="158">
        <v>0</v>
      </c>
      <c r="V442" s="158">
        <f>ROUND(E442*U442,2)</f>
        <v>0</v>
      </c>
      <c r="W442" s="158"/>
      <c r="X442" s="158" t="s">
        <v>432</v>
      </c>
      <c r="Y442" s="158" t="s">
        <v>433</v>
      </c>
      <c r="Z442" s="148"/>
      <c r="AA442" s="148"/>
      <c r="AB442" s="148"/>
      <c r="AC442" s="148"/>
      <c r="AD442" s="148"/>
      <c r="AE442" s="148"/>
      <c r="AF442" s="148"/>
      <c r="AG442" s="148" t="s">
        <v>2330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2567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2581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2582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2583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2" t="s">
        <v>204</v>
      </c>
      <c r="D447" s="159"/>
      <c r="E447" s="160">
        <v>12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ht="20.399999999999999" outlineLevel="1" x14ac:dyDescent="0.25">
      <c r="A448" s="175">
        <v>95</v>
      </c>
      <c r="B448" s="176" t="s">
        <v>2586</v>
      </c>
      <c r="C448" s="191" t="s">
        <v>2587</v>
      </c>
      <c r="D448" s="177" t="s">
        <v>572</v>
      </c>
      <c r="E448" s="178">
        <v>8</v>
      </c>
      <c r="F448" s="179"/>
      <c r="G448" s="180">
        <f>ROUND(E448*F448,2)</f>
        <v>0</v>
      </c>
      <c r="H448" s="179"/>
      <c r="I448" s="180">
        <f>ROUND(E448*H448,2)</f>
        <v>0</v>
      </c>
      <c r="J448" s="179"/>
      <c r="K448" s="180">
        <f>ROUND(E448*J448,2)</f>
        <v>0</v>
      </c>
      <c r="L448" s="180">
        <v>21</v>
      </c>
      <c r="M448" s="180">
        <f>G448*(1+L448/100)</f>
        <v>0</v>
      </c>
      <c r="N448" s="178">
        <v>0</v>
      </c>
      <c r="O448" s="178">
        <f>ROUND(E448*N448,2)</f>
        <v>0</v>
      </c>
      <c r="P448" s="178">
        <v>0</v>
      </c>
      <c r="Q448" s="178">
        <f>ROUND(E448*P448,2)</f>
        <v>0</v>
      </c>
      <c r="R448" s="180"/>
      <c r="S448" s="180" t="s">
        <v>430</v>
      </c>
      <c r="T448" s="181" t="s">
        <v>739</v>
      </c>
      <c r="U448" s="158">
        <v>0</v>
      </c>
      <c r="V448" s="158">
        <f>ROUND(E448*U448,2)</f>
        <v>0</v>
      </c>
      <c r="W448" s="158"/>
      <c r="X448" s="158" t="s">
        <v>432</v>
      </c>
      <c r="Y448" s="158" t="s">
        <v>433</v>
      </c>
      <c r="Z448" s="148"/>
      <c r="AA448" s="148"/>
      <c r="AB448" s="148"/>
      <c r="AC448" s="148"/>
      <c r="AD448" s="148"/>
      <c r="AE448" s="148"/>
      <c r="AF448" s="148"/>
      <c r="AG448" s="148" t="s">
        <v>2330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2" x14ac:dyDescent="0.25">
      <c r="A449" s="155"/>
      <c r="B449" s="156"/>
      <c r="C449" s="192" t="s">
        <v>2588</v>
      </c>
      <c r="D449" s="159"/>
      <c r="E449" s="160"/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5">
      <c r="A450" s="155"/>
      <c r="B450" s="156"/>
      <c r="C450" s="192" t="s">
        <v>2589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260</v>
      </c>
      <c r="D451" s="159"/>
      <c r="E451" s="160">
        <v>8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ht="20.399999999999999" outlineLevel="1" x14ac:dyDescent="0.25">
      <c r="A452" s="175">
        <v>96</v>
      </c>
      <c r="B452" s="176" t="s">
        <v>2590</v>
      </c>
      <c r="C452" s="191" t="s">
        <v>2591</v>
      </c>
      <c r="D452" s="177" t="s">
        <v>572</v>
      </c>
      <c r="E452" s="178">
        <v>16</v>
      </c>
      <c r="F452" s="179"/>
      <c r="G452" s="180">
        <f>ROUND(E452*F452,2)</f>
        <v>0</v>
      </c>
      <c r="H452" s="179"/>
      <c r="I452" s="180">
        <f>ROUND(E452*H452,2)</f>
        <v>0</v>
      </c>
      <c r="J452" s="179"/>
      <c r="K452" s="180">
        <f>ROUND(E452*J452,2)</f>
        <v>0</v>
      </c>
      <c r="L452" s="180">
        <v>21</v>
      </c>
      <c r="M452" s="180">
        <f>G452*(1+L452/100)</f>
        <v>0</v>
      </c>
      <c r="N452" s="178">
        <v>0</v>
      </c>
      <c r="O452" s="178">
        <f>ROUND(E452*N452,2)</f>
        <v>0</v>
      </c>
      <c r="P452" s="178">
        <v>0</v>
      </c>
      <c r="Q452" s="178">
        <f>ROUND(E452*P452,2)</f>
        <v>0</v>
      </c>
      <c r="R452" s="180"/>
      <c r="S452" s="180" t="s">
        <v>430</v>
      </c>
      <c r="T452" s="181" t="s">
        <v>739</v>
      </c>
      <c r="U452" s="158">
        <v>0</v>
      </c>
      <c r="V452" s="158">
        <f>ROUND(E452*U452,2)</f>
        <v>0</v>
      </c>
      <c r="W452" s="158"/>
      <c r="X452" s="158" t="s">
        <v>432</v>
      </c>
      <c r="Y452" s="158" t="s">
        <v>433</v>
      </c>
      <c r="Z452" s="148"/>
      <c r="AA452" s="148"/>
      <c r="AB452" s="148"/>
      <c r="AC452" s="148"/>
      <c r="AD452" s="148"/>
      <c r="AE452" s="148"/>
      <c r="AF452" s="148"/>
      <c r="AG452" s="148" t="s">
        <v>2330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2" x14ac:dyDescent="0.25">
      <c r="A453" s="155"/>
      <c r="B453" s="156"/>
      <c r="C453" s="192" t="s">
        <v>2567</v>
      </c>
      <c r="D453" s="159"/>
      <c r="E453" s="160"/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5">
      <c r="A454" s="155"/>
      <c r="B454" s="156"/>
      <c r="C454" s="192" t="s">
        <v>2592</v>
      </c>
      <c r="D454" s="159"/>
      <c r="E454" s="160"/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2345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2593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2594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5">
      <c r="A458" s="155"/>
      <c r="B458" s="156"/>
      <c r="C458" s="192" t="s">
        <v>2595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211</v>
      </c>
      <c r="D459" s="159"/>
      <c r="E459" s="160">
        <v>16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ht="30.6" outlineLevel="1" x14ac:dyDescent="0.25">
      <c r="A460" s="175">
        <v>97</v>
      </c>
      <c r="B460" s="176" t="s">
        <v>2596</v>
      </c>
      <c r="C460" s="191" t="s">
        <v>2597</v>
      </c>
      <c r="D460" s="177" t="s">
        <v>572</v>
      </c>
      <c r="E460" s="178">
        <v>2</v>
      </c>
      <c r="F460" s="179"/>
      <c r="G460" s="180">
        <f>ROUND(E460*F460,2)</f>
        <v>0</v>
      </c>
      <c r="H460" s="179"/>
      <c r="I460" s="180">
        <f>ROUND(E460*H460,2)</f>
        <v>0</v>
      </c>
      <c r="J460" s="179"/>
      <c r="K460" s="180">
        <f>ROUND(E460*J460,2)</f>
        <v>0</v>
      </c>
      <c r="L460" s="180">
        <v>21</v>
      </c>
      <c r="M460" s="180">
        <f>G460*(1+L460/100)</f>
        <v>0</v>
      </c>
      <c r="N460" s="178">
        <v>0</v>
      </c>
      <c r="O460" s="178">
        <f>ROUND(E460*N460,2)</f>
        <v>0</v>
      </c>
      <c r="P460" s="178">
        <v>0</v>
      </c>
      <c r="Q460" s="178">
        <f>ROUND(E460*P460,2)</f>
        <v>0</v>
      </c>
      <c r="R460" s="180"/>
      <c r="S460" s="180" t="s">
        <v>430</v>
      </c>
      <c r="T460" s="181" t="s">
        <v>739</v>
      </c>
      <c r="U460" s="158">
        <v>0</v>
      </c>
      <c r="V460" s="158">
        <f>ROUND(E460*U460,2)</f>
        <v>0</v>
      </c>
      <c r="W460" s="158"/>
      <c r="X460" s="158" t="s">
        <v>432</v>
      </c>
      <c r="Y460" s="158" t="s">
        <v>433</v>
      </c>
      <c r="Z460" s="148"/>
      <c r="AA460" s="148"/>
      <c r="AB460" s="148"/>
      <c r="AC460" s="148"/>
      <c r="AD460" s="148"/>
      <c r="AE460" s="148"/>
      <c r="AF460" s="148"/>
      <c r="AG460" s="148" t="s">
        <v>2330</v>
      </c>
      <c r="AH460" s="148"/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2" x14ac:dyDescent="0.25">
      <c r="A461" s="155"/>
      <c r="B461" s="156"/>
      <c r="C461" s="192" t="s">
        <v>2345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436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92" t="s">
        <v>2598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217</v>
      </c>
      <c r="D463" s="159"/>
      <c r="E463" s="160">
        <v>2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ht="20.399999999999999" outlineLevel="1" x14ac:dyDescent="0.25">
      <c r="A464" s="175">
        <v>98</v>
      </c>
      <c r="B464" s="176" t="s">
        <v>2599</v>
      </c>
      <c r="C464" s="191" t="s">
        <v>2600</v>
      </c>
      <c r="D464" s="177" t="s">
        <v>572</v>
      </c>
      <c r="E464" s="178">
        <v>21</v>
      </c>
      <c r="F464" s="179"/>
      <c r="G464" s="180">
        <f>ROUND(E464*F464,2)</f>
        <v>0</v>
      </c>
      <c r="H464" s="179"/>
      <c r="I464" s="180">
        <f>ROUND(E464*H464,2)</f>
        <v>0</v>
      </c>
      <c r="J464" s="179"/>
      <c r="K464" s="180">
        <f>ROUND(E464*J464,2)</f>
        <v>0</v>
      </c>
      <c r="L464" s="180">
        <v>21</v>
      </c>
      <c r="M464" s="180">
        <f>G464*(1+L464/100)</f>
        <v>0</v>
      </c>
      <c r="N464" s="178">
        <v>0</v>
      </c>
      <c r="O464" s="178">
        <f>ROUND(E464*N464,2)</f>
        <v>0</v>
      </c>
      <c r="P464" s="178">
        <v>0</v>
      </c>
      <c r="Q464" s="178">
        <f>ROUND(E464*P464,2)</f>
        <v>0</v>
      </c>
      <c r="R464" s="180"/>
      <c r="S464" s="180" t="s">
        <v>430</v>
      </c>
      <c r="T464" s="181" t="s">
        <v>739</v>
      </c>
      <c r="U464" s="158">
        <v>0</v>
      </c>
      <c r="V464" s="158">
        <f>ROUND(E464*U464,2)</f>
        <v>0</v>
      </c>
      <c r="W464" s="158"/>
      <c r="X464" s="158" t="s">
        <v>432</v>
      </c>
      <c r="Y464" s="158" t="s">
        <v>433</v>
      </c>
      <c r="Z464" s="148"/>
      <c r="AA464" s="148"/>
      <c r="AB464" s="148"/>
      <c r="AC464" s="148"/>
      <c r="AD464" s="148"/>
      <c r="AE464" s="148"/>
      <c r="AF464" s="148"/>
      <c r="AG464" s="148" t="s">
        <v>2330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2" x14ac:dyDescent="0.25">
      <c r="A465" s="155"/>
      <c r="B465" s="156"/>
      <c r="C465" s="192" t="s">
        <v>2345</v>
      </c>
      <c r="D465" s="159"/>
      <c r="E465" s="160"/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436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5">
      <c r="A466" s="155"/>
      <c r="B466" s="156"/>
      <c r="C466" s="192" t="s">
        <v>2593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2594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2595</v>
      </c>
      <c r="D468" s="159"/>
      <c r="E468" s="160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192" t="s">
        <v>2588</v>
      </c>
      <c r="D469" s="159"/>
      <c r="E469" s="160"/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436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192" t="s">
        <v>2589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2601</v>
      </c>
      <c r="D471" s="159"/>
      <c r="E471" s="160">
        <v>21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ht="30.6" outlineLevel="1" x14ac:dyDescent="0.25">
      <c r="A472" s="175">
        <v>99</v>
      </c>
      <c r="B472" s="176" t="s">
        <v>2602</v>
      </c>
      <c r="C472" s="191" t="s">
        <v>2603</v>
      </c>
      <c r="D472" s="177" t="s">
        <v>572</v>
      </c>
      <c r="E472" s="178">
        <v>5</v>
      </c>
      <c r="F472" s="179"/>
      <c r="G472" s="180">
        <f>ROUND(E472*F472,2)</f>
        <v>0</v>
      </c>
      <c r="H472" s="179"/>
      <c r="I472" s="180">
        <f>ROUND(E472*H472,2)</f>
        <v>0</v>
      </c>
      <c r="J472" s="179"/>
      <c r="K472" s="180">
        <f>ROUND(E472*J472,2)</f>
        <v>0</v>
      </c>
      <c r="L472" s="180">
        <v>21</v>
      </c>
      <c r="M472" s="180">
        <f>G472*(1+L472/100)</f>
        <v>0</v>
      </c>
      <c r="N472" s="178">
        <v>0</v>
      </c>
      <c r="O472" s="178">
        <f>ROUND(E472*N472,2)</f>
        <v>0</v>
      </c>
      <c r="P472" s="178">
        <v>0</v>
      </c>
      <c r="Q472" s="178">
        <f>ROUND(E472*P472,2)</f>
        <v>0</v>
      </c>
      <c r="R472" s="180"/>
      <c r="S472" s="180" t="s">
        <v>430</v>
      </c>
      <c r="T472" s="181" t="s">
        <v>739</v>
      </c>
      <c r="U472" s="158">
        <v>0</v>
      </c>
      <c r="V472" s="158">
        <f>ROUND(E472*U472,2)</f>
        <v>0</v>
      </c>
      <c r="W472" s="158"/>
      <c r="X472" s="158" t="s">
        <v>432</v>
      </c>
      <c r="Y472" s="158" t="s">
        <v>433</v>
      </c>
      <c r="Z472" s="148"/>
      <c r="AA472" s="148"/>
      <c r="AB472" s="148"/>
      <c r="AC472" s="148"/>
      <c r="AD472" s="148"/>
      <c r="AE472" s="148"/>
      <c r="AF472" s="148"/>
      <c r="AG472" s="148" t="s">
        <v>2330</v>
      </c>
      <c r="AH472" s="148"/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2" x14ac:dyDescent="0.25">
      <c r="A473" s="155"/>
      <c r="B473" s="156"/>
      <c r="C473" s="192" t="s">
        <v>2345</v>
      </c>
      <c r="D473" s="159"/>
      <c r="E473" s="160"/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436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192" t="s">
        <v>2598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2567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2592</v>
      </c>
      <c r="D476" s="159"/>
      <c r="E476" s="160"/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192" t="s">
        <v>246</v>
      </c>
      <c r="D477" s="159"/>
      <c r="E477" s="160">
        <v>5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436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ht="20.399999999999999" outlineLevel="1" x14ac:dyDescent="0.25">
      <c r="A478" s="175">
        <v>100</v>
      </c>
      <c r="B478" s="176" t="s">
        <v>2604</v>
      </c>
      <c r="C478" s="191" t="s">
        <v>2605</v>
      </c>
      <c r="D478" s="177" t="s">
        <v>779</v>
      </c>
      <c r="E478" s="178">
        <v>2</v>
      </c>
      <c r="F478" s="179"/>
      <c r="G478" s="180">
        <f>ROUND(E478*F478,2)</f>
        <v>0</v>
      </c>
      <c r="H478" s="179"/>
      <c r="I478" s="180">
        <f>ROUND(E478*H478,2)</f>
        <v>0</v>
      </c>
      <c r="J478" s="179"/>
      <c r="K478" s="180">
        <f>ROUND(E478*J478,2)</f>
        <v>0</v>
      </c>
      <c r="L478" s="180">
        <v>21</v>
      </c>
      <c r="M478" s="180">
        <f>G478*(1+L478/100)</f>
        <v>0</v>
      </c>
      <c r="N478" s="178">
        <v>0</v>
      </c>
      <c r="O478" s="178">
        <f>ROUND(E478*N478,2)</f>
        <v>0</v>
      </c>
      <c r="P478" s="178">
        <v>0</v>
      </c>
      <c r="Q478" s="178">
        <f>ROUND(E478*P478,2)</f>
        <v>0</v>
      </c>
      <c r="R478" s="180"/>
      <c r="S478" s="180" t="s">
        <v>430</v>
      </c>
      <c r="T478" s="181" t="s">
        <v>739</v>
      </c>
      <c r="U478" s="158">
        <v>0</v>
      </c>
      <c r="V478" s="158">
        <f>ROUND(E478*U478,2)</f>
        <v>0</v>
      </c>
      <c r="W478" s="158"/>
      <c r="X478" s="158" t="s">
        <v>432</v>
      </c>
      <c r="Y478" s="158" t="s">
        <v>433</v>
      </c>
      <c r="Z478" s="148"/>
      <c r="AA478" s="148"/>
      <c r="AB478" s="148"/>
      <c r="AC478" s="148"/>
      <c r="AD478" s="148"/>
      <c r="AE478" s="148"/>
      <c r="AF478" s="148"/>
      <c r="AG478" s="148" t="s">
        <v>2330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2" x14ac:dyDescent="0.25">
      <c r="A479" s="155"/>
      <c r="B479" s="156"/>
      <c r="C479" s="192" t="s">
        <v>2345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2" t="s">
        <v>2593</v>
      </c>
      <c r="D480" s="159"/>
      <c r="E480" s="160"/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192" t="s">
        <v>217</v>
      </c>
      <c r="D481" s="159"/>
      <c r="E481" s="160">
        <v>2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436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ht="20.399999999999999" outlineLevel="1" x14ac:dyDescent="0.25">
      <c r="A482" s="175">
        <v>101</v>
      </c>
      <c r="B482" s="176" t="s">
        <v>2606</v>
      </c>
      <c r="C482" s="191" t="s">
        <v>2607</v>
      </c>
      <c r="D482" s="177" t="s">
        <v>779</v>
      </c>
      <c r="E482" s="178">
        <v>11</v>
      </c>
      <c r="F482" s="179"/>
      <c r="G482" s="180">
        <f>ROUND(E482*F482,2)</f>
        <v>0</v>
      </c>
      <c r="H482" s="179"/>
      <c r="I482" s="180">
        <f>ROUND(E482*H482,2)</f>
        <v>0</v>
      </c>
      <c r="J482" s="179"/>
      <c r="K482" s="180">
        <f>ROUND(E482*J482,2)</f>
        <v>0</v>
      </c>
      <c r="L482" s="180">
        <v>21</v>
      </c>
      <c r="M482" s="180">
        <f>G482*(1+L482/100)</f>
        <v>0</v>
      </c>
      <c r="N482" s="178">
        <v>0</v>
      </c>
      <c r="O482" s="178">
        <f>ROUND(E482*N482,2)</f>
        <v>0</v>
      </c>
      <c r="P482" s="178">
        <v>0</v>
      </c>
      <c r="Q482" s="178">
        <f>ROUND(E482*P482,2)</f>
        <v>0</v>
      </c>
      <c r="R482" s="180"/>
      <c r="S482" s="180" t="s">
        <v>430</v>
      </c>
      <c r="T482" s="181" t="s">
        <v>739</v>
      </c>
      <c r="U482" s="158">
        <v>0</v>
      </c>
      <c r="V482" s="158">
        <f>ROUND(E482*U482,2)</f>
        <v>0</v>
      </c>
      <c r="W482" s="158"/>
      <c r="X482" s="158" t="s">
        <v>432</v>
      </c>
      <c r="Y482" s="158" t="s">
        <v>433</v>
      </c>
      <c r="Z482" s="148"/>
      <c r="AA482" s="148"/>
      <c r="AB482" s="148"/>
      <c r="AC482" s="148"/>
      <c r="AD482" s="148"/>
      <c r="AE482" s="148"/>
      <c r="AF482" s="148"/>
      <c r="AG482" s="148" t="s">
        <v>2330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2" x14ac:dyDescent="0.25">
      <c r="A483" s="155"/>
      <c r="B483" s="156"/>
      <c r="C483" s="192" t="s">
        <v>2594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436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192" t="s">
        <v>2595</v>
      </c>
      <c r="D484" s="159"/>
      <c r="E484" s="160"/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436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3" x14ac:dyDescent="0.25">
      <c r="A485" s="155"/>
      <c r="B485" s="156"/>
      <c r="C485" s="192" t="s">
        <v>201</v>
      </c>
      <c r="D485" s="159"/>
      <c r="E485" s="160">
        <v>11</v>
      </c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8"/>
      <c r="AA485" s="148"/>
      <c r="AB485" s="148"/>
      <c r="AC485" s="148"/>
      <c r="AD485" s="148"/>
      <c r="AE485" s="148"/>
      <c r="AF485" s="148"/>
      <c r="AG485" s="148" t="s">
        <v>436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ht="20.399999999999999" outlineLevel="1" x14ac:dyDescent="0.25">
      <c r="A486" s="175">
        <v>102</v>
      </c>
      <c r="B486" s="176" t="s">
        <v>2608</v>
      </c>
      <c r="C486" s="191" t="s">
        <v>2609</v>
      </c>
      <c r="D486" s="177" t="s">
        <v>779</v>
      </c>
      <c r="E486" s="178">
        <v>3</v>
      </c>
      <c r="F486" s="179"/>
      <c r="G486" s="180">
        <f>ROUND(E486*F486,2)</f>
        <v>0</v>
      </c>
      <c r="H486" s="179"/>
      <c r="I486" s="180">
        <f>ROUND(E486*H486,2)</f>
        <v>0</v>
      </c>
      <c r="J486" s="179"/>
      <c r="K486" s="180">
        <f>ROUND(E486*J486,2)</f>
        <v>0</v>
      </c>
      <c r="L486" s="180">
        <v>21</v>
      </c>
      <c r="M486" s="180">
        <f>G486*(1+L486/100)</f>
        <v>0</v>
      </c>
      <c r="N486" s="178">
        <v>0</v>
      </c>
      <c r="O486" s="178">
        <f>ROUND(E486*N486,2)</f>
        <v>0</v>
      </c>
      <c r="P486" s="178">
        <v>0</v>
      </c>
      <c r="Q486" s="178">
        <f>ROUND(E486*P486,2)</f>
        <v>0</v>
      </c>
      <c r="R486" s="180"/>
      <c r="S486" s="180" t="s">
        <v>560</v>
      </c>
      <c r="T486" s="181" t="s">
        <v>739</v>
      </c>
      <c r="U486" s="158">
        <v>0</v>
      </c>
      <c r="V486" s="158">
        <f>ROUND(E486*U486,2)</f>
        <v>0</v>
      </c>
      <c r="W486" s="158"/>
      <c r="X486" s="158" t="s">
        <v>432</v>
      </c>
      <c r="Y486" s="158" t="s">
        <v>433</v>
      </c>
      <c r="Z486" s="148"/>
      <c r="AA486" s="148"/>
      <c r="AB486" s="148"/>
      <c r="AC486" s="148"/>
      <c r="AD486" s="148"/>
      <c r="AE486" s="148"/>
      <c r="AF486" s="148"/>
      <c r="AG486" s="148" t="s">
        <v>2330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2" x14ac:dyDescent="0.25">
      <c r="A487" s="155"/>
      <c r="B487" s="156"/>
      <c r="C487" s="192" t="s">
        <v>2567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436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2592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224</v>
      </c>
      <c r="D489" s="159"/>
      <c r="E489" s="160">
        <v>3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436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 x14ac:dyDescent="0.25">
      <c r="A490" s="175">
        <v>103</v>
      </c>
      <c r="B490" s="176" t="s">
        <v>2610</v>
      </c>
      <c r="C490" s="191" t="s">
        <v>2611</v>
      </c>
      <c r="D490" s="177" t="s">
        <v>779</v>
      </c>
      <c r="E490" s="178">
        <v>2</v>
      </c>
      <c r="F490" s="179"/>
      <c r="G490" s="180">
        <f>ROUND(E490*F490,2)</f>
        <v>0</v>
      </c>
      <c r="H490" s="179"/>
      <c r="I490" s="180">
        <f>ROUND(E490*H490,2)</f>
        <v>0</v>
      </c>
      <c r="J490" s="179"/>
      <c r="K490" s="180">
        <f>ROUND(E490*J490,2)</f>
        <v>0</v>
      </c>
      <c r="L490" s="180">
        <v>21</v>
      </c>
      <c r="M490" s="180">
        <f>G490*(1+L490/100)</f>
        <v>0</v>
      </c>
      <c r="N490" s="178">
        <v>0</v>
      </c>
      <c r="O490" s="178">
        <f>ROUND(E490*N490,2)</f>
        <v>0</v>
      </c>
      <c r="P490" s="178">
        <v>0</v>
      </c>
      <c r="Q490" s="178">
        <f>ROUND(E490*P490,2)</f>
        <v>0</v>
      </c>
      <c r="R490" s="180"/>
      <c r="S490" s="180" t="s">
        <v>430</v>
      </c>
      <c r="T490" s="181" t="s">
        <v>739</v>
      </c>
      <c r="U490" s="158">
        <v>0</v>
      </c>
      <c r="V490" s="158">
        <f>ROUND(E490*U490,2)</f>
        <v>0</v>
      </c>
      <c r="W490" s="158"/>
      <c r="X490" s="158" t="s">
        <v>432</v>
      </c>
      <c r="Y490" s="158" t="s">
        <v>433</v>
      </c>
      <c r="Z490" s="148"/>
      <c r="AA490" s="148"/>
      <c r="AB490" s="148"/>
      <c r="AC490" s="148"/>
      <c r="AD490" s="148"/>
      <c r="AE490" s="148"/>
      <c r="AF490" s="148"/>
      <c r="AG490" s="148" t="s">
        <v>2330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2" x14ac:dyDescent="0.25">
      <c r="A491" s="155"/>
      <c r="B491" s="156"/>
      <c r="C491" s="192" t="s">
        <v>2345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2598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217</v>
      </c>
      <c r="D493" s="159"/>
      <c r="E493" s="160">
        <v>2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ht="30.6" outlineLevel="1" x14ac:dyDescent="0.25">
      <c r="A494" s="175">
        <v>104</v>
      </c>
      <c r="B494" s="176" t="s">
        <v>2612</v>
      </c>
      <c r="C494" s="191" t="s">
        <v>2613</v>
      </c>
      <c r="D494" s="177" t="s">
        <v>2339</v>
      </c>
      <c r="E494" s="178">
        <v>18</v>
      </c>
      <c r="F494" s="179"/>
      <c r="G494" s="180">
        <f>ROUND(E494*F494,2)</f>
        <v>0</v>
      </c>
      <c r="H494" s="179"/>
      <c r="I494" s="180">
        <f>ROUND(E494*H494,2)</f>
        <v>0</v>
      </c>
      <c r="J494" s="179"/>
      <c r="K494" s="180">
        <f>ROUND(E494*J494,2)</f>
        <v>0</v>
      </c>
      <c r="L494" s="180">
        <v>21</v>
      </c>
      <c r="M494" s="180">
        <f>G494*(1+L494/100)</f>
        <v>0</v>
      </c>
      <c r="N494" s="178">
        <v>0</v>
      </c>
      <c r="O494" s="178">
        <f>ROUND(E494*N494,2)</f>
        <v>0</v>
      </c>
      <c r="P494" s="178">
        <v>0</v>
      </c>
      <c r="Q494" s="178">
        <f>ROUND(E494*P494,2)</f>
        <v>0</v>
      </c>
      <c r="R494" s="180"/>
      <c r="S494" s="180" t="s">
        <v>560</v>
      </c>
      <c r="T494" s="181" t="s">
        <v>739</v>
      </c>
      <c r="U494" s="158">
        <v>0</v>
      </c>
      <c r="V494" s="158">
        <f>ROUND(E494*U494,2)</f>
        <v>0</v>
      </c>
      <c r="W494" s="158"/>
      <c r="X494" s="158" t="s">
        <v>1131</v>
      </c>
      <c r="Y494" s="158" t="s">
        <v>433</v>
      </c>
      <c r="Z494" s="148"/>
      <c r="AA494" s="148"/>
      <c r="AB494" s="148"/>
      <c r="AC494" s="148"/>
      <c r="AD494" s="148"/>
      <c r="AE494" s="148"/>
      <c r="AF494" s="148"/>
      <c r="AG494" s="148" t="s">
        <v>2312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5">
      <c r="A495" s="155"/>
      <c r="B495" s="156"/>
      <c r="C495" s="192" t="s">
        <v>2345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2593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2594</v>
      </c>
      <c r="D497" s="159"/>
      <c r="E497" s="160"/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5">
      <c r="A498" s="155"/>
      <c r="B498" s="156"/>
      <c r="C498" s="192" t="s">
        <v>2595</v>
      </c>
      <c r="D498" s="159"/>
      <c r="E498" s="160"/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436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25">
      <c r="A499" s="155"/>
      <c r="B499" s="156"/>
      <c r="C499" s="192" t="s">
        <v>2567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436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5">
      <c r="A500" s="155"/>
      <c r="B500" s="156"/>
      <c r="C500" s="192" t="s">
        <v>2592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2345</v>
      </c>
      <c r="D501" s="159"/>
      <c r="E501" s="160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5">
      <c r="A502" s="155"/>
      <c r="B502" s="156"/>
      <c r="C502" s="192" t="s">
        <v>2598</v>
      </c>
      <c r="D502" s="159"/>
      <c r="E502" s="160"/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436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5">
      <c r="A503" s="155"/>
      <c r="B503" s="156"/>
      <c r="C503" s="192" t="s">
        <v>2530</v>
      </c>
      <c r="D503" s="159"/>
      <c r="E503" s="160">
        <v>18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30.6" outlineLevel="1" x14ac:dyDescent="0.25">
      <c r="A504" s="175">
        <v>105</v>
      </c>
      <c r="B504" s="176" t="s">
        <v>2614</v>
      </c>
      <c r="C504" s="191" t="s">
        <v>2615</v>
      </c>
      <c r="D504" s="177" t="s">
        <v>2339</v>
      </c>
      <c r="E504" s="178">
        <v>11</v>
      </c>
      <c r="F504" s="179"/>
      <c r="G504" s="180">
        <f>ROUND(E504*F504,2)</f>
        <v>0</v>
      </c>
      <c r="H504" s="179"/>
      <c r="I504" s="180">
        <f>ROUND(E504*H504,2)</f>
        <v>0</v>
      </c>
      <c r="J504" s="179"/>
      <c r="K504" s="180">
        <f>ROUND(E504*J504,2)</f>
        <v>0</v>
      </c>
      <c r="L504" s="180">
        <v>21</v>
      </c>
      <c r="M504" s="180">
        <f>G504*(1+L504/100)</f>
        <v>0</v>
      </c>
      <c r="N504" s="178">
        <v>0</v>
      </c>
      <c r="O504" s="178">
        <f>ROUND(E504*N504,2)</f>
        <v>0</v>
      </c>
      <c r="P504" s="178">
        <v>0</v>
      </c>
      <c r="Q504" s="178">
        <f>ROUND(E504*P504,2)</f>
        <v>0</v>
      </c>
      <c r="R504" s="180"/>
      <c r="S504" s="180" t="s">
        <v>560</v>
      </c>
      <c r="T504" s="181" t="s">
        <v>739</v>
      </c>
      <c r="U504" s="158">
        <v>0</v>
      </c>
      <c r="V504" s="158">
        <f>ROUND(E504*U504,2)</f>
        <v>0</v>
      </c>
      <c r="W504" s="158"/>
      <c r="X504" s="158" t="s">
        <v>1131</v>
      </c>
      <c r="Y504" s="158" t="s">
        <v>433</v>
      </c>
      <c r="Z504" s="148"/>
      <c r="AA504" s="148"/>
      <c r="AB504" s="148"/>
      <c r="AC504" s="148"/>
      <c r="AD504" s="148"/>
      <c r="AE504" s="148"/>
      <c r="AF504" s="148"/>
      <c r="AG504" s="148" t="s">
        <v>2312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2" x14ac:dyDescent="0.25">
      <c r="A505" s="155"/>
      <c r="B505" s="156"/>
      <c r="C505" s="192" t="s">
        <v>2582</v>
      </c>
      <c r="D505" s="159"/>
      <c r="E505" s="160"/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436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25">
      <c r="A506" s="155"/>
      <c r="B506" s="156"/>
      <c r="C506" s="192" t="s">
        <v>2616</v>
      </c>
      <c r="D506" s="159"/>
      <c r="E506" s="160"/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8"/>
      <c r="AA506" s="148"/>
      <c r="AB506" s="148"/>
      <c r="AC506" s="148"/>
      <c r="AD506" s="148"/>
      <c r="AE506" s="148"/>
      <c r="AF506" s="148"/>
      <c r="AG506" s="148" t="s">
        <v>436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5">
      <c r="A507" s="155"/>
      <c r="B507" s="156"/>
      <c r="C507" s="192" t="s">
        <v>2345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436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192" t="s">
        <v>2617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436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192" t="s">
        <v>201</v>
      </c>
      <c r="D509" s="159"/>
      <c r="E509" s="160">
        <v>11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ht="20.399999999999999" outlineLevel="1" x14ac:dyDescent="0.25">
      <c r="A510" s="175">
        <v>106</v>
      </c>
      <c r="B510" s="176" t="s">
        <v>2618</v>
      </c>
      <c r="C510" s="191" t="s">
        <v>2619</v>
      </c>
      <c r="D510" s="177" t="s">
        <v>779</v>
      </c>
      <c r="E510" s="178">
        <v>9</v>
      </c>
      <c r="F510" s="179"/>
      <c r="G510" s="180">
        <f>ROUND(E510*F510,2)</f>
        <v>0</v>
      </c>
      <c r="H510" s="179"/>
      <c r="I510" s="180">
        <f>ROUND(E510*H510,2)</f>
        <v>0</v>
      </c>
      <c r="J510" s="179"/>
      <c r="K510" s="180">
        <f>ROUND(E510*J510,2)</f>
        <v>0</v>
      </c>
      <c r="L510" s="180">
        <v>21</v>
      </c>
      <c r="M510" s="180">
        <f>G510*(1+L510/100)</f>
        <v>0</v>
      </c>
      <c r="N510" s="178">
        <v>0</v>
      </c>
      <c r="O510" s="178">
        <f>ROUND(E510*N510,2)</f>
        <v>0</v>
      </c>
      <c r="P510" s="178">
        <v>0</v>
      </c>
      <c r="Q510" s="178">
        <f>ROUND(E510*P510,2)</f>
        <v>0</v>
      </c>
      <c r="R510" s="180"/>
      <c r="S510" s="180" t="s">
        <v>430</v>
      </c>
      <c r="T510" s="181" t="s">
        <v>739</v>
      </c>
      <c r="U510" s="158">
        <v>0</v>
      </c>
      <c r="V510" s="158">
        <f>ROUND(E510*U510,2)</f>
        <v>0</v>
      </c>
      <c r="W510" s="158"/>
      <c r="X510" s="158" t="s">
        <v>432</v>
      </c>
      <c r="Y510" s="158" t="s">
        <v>433</v>
      </c>
      <c r="Z510" s="148"/>
      <c r="AA510" s="148"/>
      <c r="AB510" s="148"/>
      <c r="AC510" s="148"/>
      <c r="AD510" s="148"/>
      <c r="AE510" s="148"/>
      <c r="AF510" s="148"/>
      <c r="AG510" s="148" t="s">
        <v>2330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2" x14ac:dyDescent="0.25">
      <c r="A511" s="155"/>
      <c r="B511" s="156"/>
      <c r="C511" s="192" t="s">
        <v>2582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436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192" t="s">
        <v>2616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192" t="s">
        <v>269</v>
      </c>
      <c r="D513" s="159"/>
      <c r="E513" s="160">
        <v>9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ht="30.6" outlineLevel="1" x14ac:dyDescent="0.25">
      <c r="A514" s="175">
        <v>107</v>
      </c>
      <c r="B514" s="176" t="s">
        <v>2620</v>
      </c>
      <c r="C514" s="191" t="s">
        <v>2621</v>
      </c>
      <c r="D514" s="177" t="s">
        <v>779</v>
      </c>
      <c r="E514" s="178">
        <v>2</v>
      </c>
      <c r="F514" s="179"/>
      <c r="G514" s="180">
        <f>ROUND(E514*F514,2)</f>
        <v>0</v>
      </c>
      <c r="H514" s="179"/>
      <c r="I514" s="180">
        <f>ROUND(E514*H514,2)</f>
        <v>0</v>
      </c>
      <c r="J514" s="179"/>
      <c r="K514" s="180">
        <f>ROUND(E514*J514,2)</f>
        <v>0</v>
      </c>
      <c r="L514" s="180">
        <v>21</v>
      </c>
      <c r="M514" s="180">
        <f>G514*(1+L514/100)</f>
        <v>0</v>
      </c>
      <c r="N514" s="178">
        <v>0</v>
      </c>
      <c r="O514" s="178">
        <f>ROUND(E514*N514,2)</f>
        <v>0</v>
      </c>
      <c r="P514" s="178">
        <v>0</v>
      </c>
      <c r="Q514" s="178">
        <f>ROUND(E514*P514,2)</f>
        <v>0</v>
      </c>
      <c r="R514" s="180"/>
      <c r="S514" s="180" t="s">
        <v>430</v>
      </c>
      <c r="T514" s="181" t="s">
        <v>739</v>
      </c>
      <c r="U514" s="158">
        <v>0</v>
      </c>
      <c r="V514" s="158">
        <f>ROUND(E514*U514,2)</f>
        <v>0</v>
      </c>
      <c r="W514" s="158"/>
      <c r="X514" s="158" t="s">
        <v>432</v>
      </c>
      <c r="Y514" s="158" t="s">
        <v>433</v>
      </c>
      <c r="Z514" s="148"/>
      <c r="AA514" s="148"/>
      <c r="AB514" s="148"/>
      <c r="AC514" s="148"/>
      <c r="AD514" s="148"/>
      <c r="AE514" s="148"/>
      <c r="AF514" s="148"/>
      <c r="AG514" s="148" t="s">
        <v>2330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2" x14ac:dyDescent="0.25">
      <c r="A515" s="155"/>
      <c r="B515" s="156"/>
      <c r="C515" s="192" t="s">
        <v>2345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436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192" t="s">
        <v>2617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217</v>
      </c>
      <c r="D517" s="159"/>
      <c r="E517" s="160">
        <v>2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ht="30.6" outlineLevel="1" x14ac:dyDescent="0.25">
      <c r="A518" s="175">
        <v>108</v>
      </c>
      <c r="B518" s="176" t="s">
        <v>2622</v>
      </c>
      <c r="C518" s="191" t="s">
        <v>2623</v>
      </c>
      <c r="D518" s="177" t="s">
        <v>2339</v>
      </c>
      <c r="E518" s="178">
        <v>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0</v>
      </c>
      <c r="O518" s="178">
        <f>ROUND(E518*N518,2)</f>
        <v>0</v>
      </c>
      <c r="P518" s="178">
        <v>0</v>
      </c>
      <c r="Q518" s="178">
        <f>ROUND(E518*P518,2)</f>
        <v>0</v>
      </c>
      <c r="R518" s="180"/>
      <c r="S518" s="180" t="s">
        <v>560</v>
      </c>
      <c r="T518" s="181" t="s">
        <v>739</v>
      </c>
      <c r="U518" s="158">
        <v>0</v>
      </c>
      <c r="V518" s="158">
        <f>ROUND(E518*U518,2)</f>
        <v>0</v>
      </c>
      <c r="W518" s="158"/>
      <c r="X518" s="158" t="s">
        <v>1131</v>
      </c>
      <c r="Y518" s="158" t="s">
        <v>433</v>
      </c>
      <c r="Z518" s="148"/>
      <c r="AA518" s="148"/>
      <c r="AB518" s="148"/>
      <c r="AC518" s="148"/>
      <c r="AD518" s="148"/>
      <c r="AE518" s="148"/>
      <c r="AF518" s="148"/>
      <c r="AG518" s="148" t="s">
        <v>2312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ht="30.6" outlineLevel="2" x14ac:dyDescent="0.25">
      <c r="A519" s="155"/>
      <c r="B519" s="156"/>
      <c r="C519" s="192" t="s">
        <v>2624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192" t="s">
        <v>2419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2625</v>
      </c>
      <c r="D521" s="159"/>
      <c r="E521" s="160"/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192" t="s">
        <v>191</v>
      </c>
      <c r="D522" s="159"/>
      <c r="E522" s="160">
        <v>1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436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ht="20.399999999999999" outlineLevel="1" x14ac:dyDescent="0.25">
      <c r="A523" s="175">
        <v>109</v>
      </c>
      <c r="B523" s="176" t="s">
        <v>2626</v>
      </c>
      <c r="C523" s="191" t="s">
        <v>2627</v>
      </c>
      <c r="D523" s="177" t="s">
        <v>2339</v>
      </c>
      <c r="E523" s="178">
        <v>1</v>
      </c>
      <c r="F523" s="179"/>
      <c r="G523" s="180">
        <f>ROUND(E523*F523,2)</f>
        <v>0</v>
      </c>
      <c r="H523" s="179"/>
      <c r="I523" s="180">
        <f>ROUND(E523*H523,2)</f>
        <v>0</v>
      </c>
      <c r="J523" s="179"/>
      <c r="K523" s="180">
        <f>ROUND(E523*J523,2)</f>
        <v>0</v>
      </c>
      <c r="L523" s="180">
        <v>21</v>
      </c>
      <c r="M523" s="180">
        <f>G523*(1+L523/100)</f>
        <v>0</v>
      </c>
      <c r="N523" s="178">
        <v>0</v>
      </c>
      <c r="O523" s="178">
        <f>ROUND(E523*N523,2)</f>
        <v>0</v>
      </c>
      <c r="P523" s="178">
        <v>0</v>
      </c>
      <c r="Q523" s="178">
        <f>ROUND(E523*P523,2)</f>
        <v>0</v>
      </c>
      <c r="R523" s="180"/>
      <c r="S523" s="180" t="s">
        <v>560</v>
      </c>
      <c r="T523" s="181" t="s">
        <v>739</v>
      </c>
      <c r="U523" s="158">
        <v>0</v>
      </c>
      <c r="V523" s="158">
        <f>ROUND(E523*U523,2)</f>
        <v>0</v>
      </c>
      <c r="W523" s="158"/>
      <c r="X523" s="158" t="s">
        <v>432</v>
      </c>
      <c r="Y523" s="158" t="s">
        <v>433</v>
      </c>
      <c r="Z523" s="148"/>
      <c r="AA523" s="148"/>
      <c r="AB523" s="148"/>
      <c r="AC523" s="148"/>
      <c r="AD523" s="148"/>
      <c r="AE523" s="148"/>
      <c r="AF523" s="148"/>
      <c r="AG523" s="148" t="s">
        <v>2330</v>
      </c>
      <c r="AH523" s="148"/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2" x14ac:dyDescent="0.25">
      <c r="A524" s="155"/>
      <c r="B524" s="156"/>
      <c r="C524" s="192" t="s">
        <v>2419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2" t="s">
        <v>2625</v>
      </c>
      <c r="D525" s="159"/>
      <c r="E525" s="160"/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5">
      <c r="A526" s="155"/>
      <c r="B526" s="156"/>
      <c r="C526" s="192" t="s">
        <v>191</v>
      </c>
      <c r="D526" s="159"/>
      <c r="E526" s="160">
        <v>1</v>
      </c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8"/>
      <c r="AA526" s="148"/>
      <c r="AB526" s="148"/>
      <c r="AC526" s="148"/>
      <c r="AD526" s="148"/>
      <c r="AE526" s="148"/>
      <c r="AF526" s="148"/>
      <c r="AG526" s="148" t="s">
        <v>436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 x14ac:dyDescent="0.25">
      <c r="A527" s="175">
        <v>110</v>
      </c>
      <c r="B527" s="176" t="s">
        <v>2628</v>
      </c>
      <c r="C527" s="191" t="s">
        <v>2629</v>
      </c>
      <c r="D527" s="177" t="s">
        <v>2339</v>
      </c>
      <c r="E527" s="178">
        <v>1</v>
      </c>
      <c r="F527" s="179"/>
      <c r="G527" s="180">
        <f>ROUND(E527*F527,2)</f>
        <v>0</v>
      </c>
      <c r="H527" s="179"/>
      <c r="I527" s="180">
        <f>ROUND(E527*H527,2)</f>
        <v>0</v>
      </c>
      <c r="J527" s="179"/>
      <c r="K527" s="180">
        <f>ROUND(E527*J527,2)</f>
        <v>0</v>
      </c>
      <c r="L527" s="180">
        <v>21</v>
      </c>
      <c r="M527" s="180">
        <f>G527*(1+L527/100)</f>
        <v>0</v>
      </c>
      <c r="N527" s="178">
        <v>0</v>
      </c>
      <c r="O527" s="178">
        <f>ROUND(E527*N527,2)</f>
        <v>0</v>
      </c>
      <c r="P527" s="178">
        <v>0</v>
      </c>
      <c r="Q527" s="178">
        <f>ROUND(E527*P527,2)</f>
        <v>0</v>
      </c>
      <c r="R527" s="180"/>
      <c r="S527" s="180" t="s">
        <v>560</v>
      </c>
      <c r="T527" s="181" t="s">
        <v>739</v>
      </c>
      <c r="U527" s="158">
        <v>0</v>
      </c>
      <c r="V527" s="158">
        <f>ROUND(E527*U527,2)</f>
        <v>0</v>
      </c>
      <c r="W527" s="158"/>
      <c r="X527" s="158" t="s">
        <v>1131</v>
      </c>
      <c r="Y527" s="158" t="s">
        <v>433</v>
      </c>
      <c r="Z527" s="148"/>
      <c r="AA527" s="148"/>
      <c r="AB527" s="148"/>
      <c r="AC527" s="148"/>
      <c r="AD527" s="148"/>
      <c r="AE527" s="148"/>
      <c r="AF527" s="148"/>
      <c r="AG527" s="148" t="s">
        <v>2312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2" x14ac:dyDescent="0.25">
      <c r="A528" s="155"/>
      <c r="B528" s="156"/>
      <c r="C528" s="192" t="s">
        <v>2419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5">
      <c r="A529" s="155"/>
      <c r="B529" s="156"/>
      <c r="C529" s="192" t="s">
        <v>2625</v>
      </c>
      <c r="D529" s="159"/>
      <c r="E529" s="160"/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25">
      <c r="A530" s="155"/>
      <c r="B530" s="156"/>
      <c r="C530" s="192" t="s">
        <v>191</v>
      </c>
      <c r="D530" s="159"/>
      <c r="E530" s="160">
        <v>1</v>
      </c>
      <c r="F530" s="158"/>
      <c r="G530" s="158"/>
      <c r="H530" s="158"/>
      <c r="I530" s="158"/>
      <c r="J530" s="158"/>
      <c r="K530" s="158"/>
      <c r="L530" s="158"/>
      <c r="M530" s="158"/>
      <c r="N530" s="157"/>
      <c r="O530" s="157"/>
      <c r="P530" s="157"/>
      <c r="Q530" s="157"/>
      <c r="R530" s="158"/>
      <c r="S530" s="158"/>
      <c r="T530" s="158"/>
      <c r="U530" s="158"/>
      <c r="V530" s="158"/>
      <c r="W530" s="158"/>
      <c r="X530" s="158"/>
      <c r="Y530" s="158"/>
      <c r="Z530" s="148"/>
      <c r="AA530" s="148"/>
      <c r="AB530" s="148"/>
      <c r="AC530" s="148"/>
      <c r="AD530" s="148"/>
      <c r="AE530" s="148"/>
      <c r="AF530" s="148"/>
      <c r="AG530" s="148" t="s">
        <v>436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 x14ac:dyDescent="0.25">
      <c r="A531" s="182">
        <v>111</v>
      </c>
      <c r="B531" s="183" t="s">
        <v>2630</v>
      </c>
      <c r="C531" s="193" t="s">
        <v>2631</v>
      </c>
      <c r="D531" s="184" t="s">
        <v>496</v>
      </c>
      <c r="E531" s="185">
        <v>3.2</v>
      </c>
      <c r="F531" s="186"/>
      <c r="G531" s="187">
        <f>ROUND(E531*F531,2)</f>
        <v>0</v>
      </c>
      <c r="H531" s="186"/>
      <c r="I531" s="187">
        <f>ROUND(E531*H531,2)</f>
        <v>0</v>
      </c>
      <c r="J531" s="186"/>
      <c r="K531" s="187">
        <f>ROUND(E531*J531,2)</f>
        <v>0</v>
      </c>
      <c r="L531" s="187">
        <v>21</v>
      </c>
      <c r="M531" s="187">
        <f>G531*(1+L531/100)</f>
        <v>0</v>
      </c>
      <c r="N531" s="185">
        <v>0</v>
      </c>
      <c r="O531" s="185">
        <f>ROUND(E531*N531,2)</f>
        <v>0</v>
      </c>
      <c r="P531" s="185">
        <v>0</v>
      </c>
      <c r="Q531" s="185">
        <f>ROUND(E531*P531,2)</f>
        <v>0</v>
      </c>
      <c r="R531" s="187"/>
      <c r="S531" s="187" t="s">
        <v>430</v>
      </c>
      <c r="T531" s="188" t="s">
        <v>739</v>
      </c>
      <c r="U531" s="158">
        <v>0</v>
      </c>
      <c r="V531" s="158">
        <f>ROUND(E531*U531,2)</f>
        <v>0</v>
      </c>
      <c r="W531" s="158"/>
      <c r="X531" s="158" t="s">
        <v>432</v>
      </c>
      <c r="Y531" s="158" t="s">
        <v>433</v>
      </c>
      <c r="Z531" s="148"/>
      <c r="AA531" s="148"/>
      <c r="AB531" s="148"/>
      <c r="AC531" s="148"/>
      <c r="AD531" s="148"/>
      <c r="AE531" s="148"/>
      <c r="AF531" s="148"/>
      <c r="AG531" s="148" t="s">
        <v>2330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ht="26.4" x14ac:dyDescent="0.25">
      <c r="A532" s="168" t="s">
        <v>425</v>
      </c>
      <c r="B532" s="169" t="s">
        <v>330</v>
      </c>
      <c r="C532" s="190" t="s">
        <v>331</v>
      </c>
      <c r="D532" s="170"/>
      <c r="E532" s="171"/>
      <c r="F532" s="172"/>
      <c r="G532" s="172">
        <f>SUMIF(AG533:AG539,"&lt;&gt;NOR",G533:G539)</f>
        <v>0</v>
      </c>
      <c r="H532" s="172"/>
      <c r="I532" s="172">
        <f>SUM(I533:I539)</f>
        <v>0</v>
      </c>
      <c r="J532" s="172"/>
      <c r="K532" s="172">
        <f>SUM(K533:K539)</f>
        <v>0</v>
      </c>
      <c r="L532" s="172"/>
      <c r="M532" s="172">
        <f>SUM(M533:M539)</f>
        <v>0</v>
      </c>
      <c r="N532" s="171"/>
      <c r="O532" s="171">
        <f>SUM(O533:O539)</f>
        <v>0</v>
      </c>
      <c r="P532" s="171"/>
      <c r="Q532" s="171">
        <f>SUM(Q533:Q539)</f>
        <v>0</v>
      </c>
      <c r="R532" s="172"/>
      <c r="S532" s="172"/>
      <c r="T532" s="173"/>
      <c r="U532" s="167"/>
      <c r="V532" s="167">
        <f>SUM(V533:V539)</f>
        <v>0</v>
      </c>
      <c r="W532" s="167"/>
      <c r="X532" s="167"/>
      <c r="Y532" s="167"/>
      <c r="AG532" t="s">
        <v>426</v>
      </c>
    </row>
    <row r="533" spans="1:60" ht="20.399999999999999" outlineLevel="1" x14ac:dyDescent="0.25">
      <c r="A533" s="175">
        <v>112</v>
      </c>
      <c r="B533" s="176" t="s">
        <v>2632</v>
      </c>
      <c r="C533" s="191" t="s">
        <v>2633</v>
      </c>
      <c r="D533" s="177" t="s">
        <v>770</v>
      </c>
      <c r="E533" s="178">
        <v>2061</v>
      </c>
      <c r="F533" s="179"/>
      <c r="G533" s="180">
        <f>ROUND(E533*F533,2)</f>
        <v>0</v>
      </c>
      <c r="H533" s="179"/>
      <c r="I533" s="180">
        <f>ROUND(E533*H533,2)</f>
        <v>0</v>
      </c>
      <c r="J533" s="179"/>
      <c r="K533" s="180">
        <f>ROUND(E533*J533,2)</f>
        <v>0</v>
      </c>
      <c r="L533" s="180">
        <v>21</v>
      </c>
      <c r="M533" s="180">
        <f>G533*(1+L533/100)</f>
        <v>0</v>
      </c>
      <c r="N533" s="178">
        <v>0</v>
      </c>
      <c r="O533" s="178">
        <f>ROUND(E533*N533,2)</f>
        <v>0</v>
      </c>
      <c r="P533" s="178">
        <v>0</v>
      </c>
      <c r="Q533" s="178">
        <f>ROUND(E533*P533,2)</f>
        <v>0</v>
      </c>
      <c r="R533" s="180"/>
      <c r="S533" s="180" t="s">
        <v>430</v>
      </c>
      <c r="T533" s="181" t="s">
        <v>739</v>
      </c>
      <c r="U533" s="158">
        <v>0</v>
      </c>
      <c r="V533" s="158">
        <f>ROUND(E533*U533,2)</f>
        <v>0</v>
      </c>
      <c r="W533" s="158"/>
      <c r="X533" s="158" t="s">
        <v>432</v>
      </c>
      <c r="Y533" s="158" t="s">
        <v>433</v>
      </c>
      <c r="Z533" s="148"/>
      <c r="AA533" s="148"/>
      <c r="AB533" s="148"/>
      <c r="AC533" s="148"/>
      <c r="AD533" s="148"/>
      <c r="AE533" s="148"/>
      <c r="AF533" s="148"/>
      <c r="AG533" s="148" t="s">
        <v>2330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ht="30.6" outlineLevel="2" x14ac:dyDescent="0.25">
      <c r="A534" s="155"/>
      <c r="B534" s="156"/>
      <c r="C534" s="192" t="s">
        <v>2634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436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25">
      <c r="A535" s="155"/>
      <c r="B535" s="156"/>
      <c r="C535" s="192" t="s">
        <v>2635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436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2636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436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25">
      <c r="A537" s="155"/>
      <c r="B537" s="156"/>
      <c r="C537" s="192" t="s">
        <v>2637</v>
      </c>
      <c r="D537" s="159"/>
      <c r="E537" s="160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436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3" x14ac:dyDescent="0.25">
      <c r="A538" s="155"/>
      <c r="B538" s="156"/>
      <c r="C538" s="192" t="s">
        <v>2638</v>
      </c>
      <c r="D538" s="159"/>
      <c r="E538" s="160"/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8"/>
      <c r="AA538" s="148"/>
      <c r="AB538" s="148"/>
      <c r="AC538" s="148"/>
      <c r="AD538" s="148"/>
      <c r="AE538" s="148"/>
      <c r="AF538" s="148"/>
      <c r="AG538" s="148" t="s">
        <v>436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25">
      <c r="A539" s="155"/>
      <c r="B539" s="156"/>
      <c r="C539" s="192" t="s">
        <v>2639</v>
      </c>
      <c r="D539" s="159"/>
      <c r="E539" s="160">
        <v>2061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x14ac:dyDescent="0.25">
      <c r="A540" s="168" t="s">
        <v>425</v>
      </c>
      <c r="B540" s="169" t="s">
        <v>277</v>
      </c>
      <c r="C540" s="190" t="s">
        <v>278</v>
      </c>
      <c r="D540" s="170"/>
      <c r="E540" s="171"/>
      <c r="F540" s="172"/>
      <c r="G540" s="172">
        <f>SUMIF(AG541:AG552,"&lt;&gt;NOR",G541:G552)</f>
        <v>0</v>
      </c>
      <c r="H540" s="172"/>
      <c r="I540" s="172">
        <f>SUM(I541:I552)</f>
        <v>0</v>
      </c>
      <c r="J540" s="172"/>
      <c r="K540" s="172">
        <f>SUM(K541:K552)</f>
        <v>0</v>
      </c>
      <c r="L540" s="172"/>
      <c r="M540" s="172">
        <f>SUM(M541:M552)</f>
        <v>0</v>
      </c>
      <c r="N540" s="171"/>
      <c r="O540" s="171">
        <f>SUM(O541:O552)</f>
        <v>0</v>
      </c>
      <c r="P540" s="171"/>
      <c r="Q540" s="171">
        <f>SUM(Q541:Q552)</f>
        <v>0</v>
      </c>
      <c r="R540" s="172"/>
      <c r="S540" s="172"/>
      <c r="T540" s="173"/>
      <c r="U540" s="167"/>
      <c r="V540" s="167">
        <f>SUM(V541:V552)</f>
        <v>0</v>
      </c>
      <c r="W540" s="167"/>
      <c r="X540" s="167"/>
      <c r="Y540" s="167"/>
      <c r="AG540" t="s">
        <v>426</v>
      </c>
    </row>
    <row r="541" spans="1:60" outlineLevel="1" x14ac:dyDescent="0.25">
      <c r="A541" s="175">
        <v>113</v>
      </c>
      <c r="B541" s="176" t="s">
        <v>2640</v>
      </c>
      <c r="C541" s="191" t="s">
        <v>2641</v>
      </c>
      <c r="D541" s="177" t="s">
        <v>2642</v>
      </c>
      <c r="E541" s="178">
        <v>2</v>
      </c>
      <c r="F541" s="179"/>
      <c r="G541" s="180">
        <f>ROUND(E541*F541,2)</f>
        <v>0</v>
      </c>
      <c r="H541" s="179"/>
      <c r="I541" s="180">
        <f>ROUND(E541*H541,2)</f>
        <v>0</v>
      </c>
      <c r="J541" s="179"/>
      <c r="K541" s="180">
        <f>ROUND(E541*J541,2)</f>
        <v>0</v>
      </c>
      <c r="L541" s="180">
        <v>21</v>
      </c>
      <c r="M541" s="180">
        <f>G541*(1+L541/100)</f>
        <v>0</v>
      </c>
      <c r="N541" s="178">
        <v>0</v>
      </c>
      <c r="O541" s="178">
        <f>ROUND(E541*N541,2)</f>
        <v>0</v>
      </c>
      <c r="P541" s="178">
        <v>0</v>
      </c>
      <c r="Q541" s="178">
        <f>ROUND(E541*P541,2)</f>
        <v>0</v>
      </c>
      <c r="R541" s="180"/>
      <c r="S541" s="180" t="s">
        <v>430</v>
      </c>
      <c r="T541" s="181" t="s">
        <v>739</v>
      </c>
      <c r="U541" s="158">
        <v>0</v>
      </c>
      <c r="V541" s="158">
        <f>ROUND(E541*U541,2)</f>
        <v>0</v>
      </c>
      <c r="W541" s="158"/>
      <c r="X541" s="158" t="s">
        <v>432</v>
      </c>
      <c r="Y541" s="158" t="s">
        <v>433</v>
      </c>
      <c r="Z541" s="148"/>
      <c r="AA541" s="148"/>
      <c r="AB541" s="148"/>
      <c r="AC541" s="148"/>
      <c r="AD541" s="148"/>
      <c r="AE541" s="148"/>
      <c r="AF541" s="148"/>
      <c r="AG541" s="148" t="s">
        <v>740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2" x14ac:dyDescent="0.25">
      <c r="A542" s="155"/>
      <c r="B542" s="156"/>
      <c r="C542" s="192" t="s">
        <v>2345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436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5">
      <c r="A543" s="155"/>
      <c r="B543" s="156"/>
      <c r="C543" s="192" t="s">
        <v>2643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5">
      <c r="A544" s="155"/>
      <c r="B544" s="156"/>
      <c r="C544" s="192" t="s">
        <v>217</v>
      </c>
      <c r="D544" s="159"/>
      <c r="E544" s="160">
        <v>2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436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 x14ac:dyDescent="0.25">
      <c r="A545" s="175">
        <v>114</v>
      </c>
      <c r="B545" s="176" t="s">
        <v>2644</v>
      </c>
      <c r="C545" s="191" t="s">
        <v>2645</v>
      </c>
      <c r="D545" s="177" t="s">
        <v>2249</v>
      </c>
      <c r="E545" s="178">
        <v>60</v>
      </c>
      <c r="F545" s="179"/>
      <c r="G545" s="180">
        <f>ROUND(E545*F545,2)</f>
        <v>0</v>
      </c>
      <c r="H545" s="179"/>
      <c r="I545" s="180">
        <f>ROUND(E545*H545,2)</f>
        <v>0</v>
      </c>
      <c r="J545" s="179"/>
      <c r="K545" s="180">
        <f>ROUND(E545*J545,2)</f>
        <v>0</v>
      </c>
      <c r="L545" s="180">
        <v>21</v>
      </c>
      <c r="M545" s="180">
        <f>G545*(1+L545/100)</f>
        <v>0</v>
      </c>
      <c r="N545" s="178">
        <v>0</v>
      </c>
      <c r="O545" s="178">
        <f>ROUND(E545*N545,2)</f>
        <v>0</v>
      </c>
      <c r="P545" s="178">
        <v>0</v>
      </c>
      <c r="Q545" s="178">
        <f>ROUND(E545*P545,2)</f>
        <v>0</v>
      </c>
      <c r="R545" s="180"/>
      <c r="S545" s="180" t="s">
        <v>430</v>
      </c>
      <c r="T545" s="181" t="s">
        <v>739</v>
      </c>
      <c r="U545" s="158">
        <v>0</v>
      </c>
      <c r="V545" s="158">
        <f>ROUND(E545*U545,2)</f>
        <v>0</v>
      </c>
      <c r="W545" s="158"/>
      <c r="X545" s="158" t="s">
        <v>432</v>
      </c>
      <c r="Y545" s="158" t="s">
        <v>433</v>
      </c>
      <c r="Z545" s="148"/>
      <c r="AA545" s="148"/>
      <c r="AB545" s="148"/>
      <c r="AC545" s="148"/>
      <c r="AD545" s="148"/>
      <c r="AE545" s="148"/>
      <c r="AF545" s="148"/>
      <c r="AG545" s="148" t="s">
        <v>740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2" x14ac:dyDescent="0.25">
      <c r="A546" s="155"/>
      <c r="B546" s="156"/>
      <c r="C546" s="192" t="s">
        <v>2646</v>
      </c>
      <c r="D546" s="159"/>
      <c r="E546" s="160"/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436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25">
      <c r="A547" s="155"/>
      <c r="B547" s="156"/>
      <c r="C547" s="192" t="s">
        <v>2647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436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5">
      <c r="A548" s="155"/>
      <c r="B548" s="156"/>
      <c r="C548" s="192" t="s">
        <v>2503</v>
      </c>
      <c r="D548" s="159"/>
      <c r="E548" s="160">
        <v>60</v>
      </c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 x14ac:dyDescent="0.25">
      <c r="A549" s="175">
        <v>115</v>
      </c>
      <c r="B549" s="176" t="s">
        <v>2648</v>
      </c>
      <c r="C549" s="191" t="s">
        <v>2649</v>
      </c>
      <c r="D549" s="177" t="s">
        <v>2642</v>
      </c>
      <c r="E549" s="178">
        <v>2</v>
      </c>
      <c r="F549" s="179"/>
      <c r="G549" s="180">
        <f>ROUND(E549*F549,2)</f>
        <v>0</v>
      </c>
      <c r="H549" s="179"/>
      <c r="I549" s="180">
        <f>ROUND(E549*H549,2)</f>
        <v>0</v>
      </c>
      <c r="J549" s="179"/>
      <c r="K549" s="180">
        <f>ROUND(E549*J549,2)</f>
        <v>0</v>
      </c>
      <c r="L549" s="180">
        <v>21</v>
      </c>
      <c r="M549" s="180">
        <f>G549*(1+L549/100)</f>
        <v>0</v>
      </c>
      <c r="N549" s="178">
        <v>0</v>
      </c>
      <c r="O549" s="178">
        <f>ROUND(E549*N549,2)</f>
        <v>0</v>
      </c>
      <c r="P549" s="178">
        <v>0</v>
      </c>
      <c r="Q549" s="178">
        <f>ROUND(E549*P549,2)</f>
        <v>0</v>
      </c>
      <c r="R549" s="180"/>
      <c r="S549" s="180" t="s">
        <v>430</v>
      </c>
      <c r="T549" s="181" t="s">
        <v>739</v>
      </c>
      <c r="U549" s="158">
        <v>0</v>
      </c>
      <c r="V549" s="158">
        <f>ROUND(E549*U549,2)</f>
        <v>0</v>
      </c>
      <c r="W549" s="158"/>
      <c r="X549" s="158" t="s">
        <v>432</v>
      </c>
      <c r="Y549" s="158" t="s">
        <v>433</v>
      </c>
      <c r="Z549" s="148"/>
      <c r="AA549" s="148"/>
      <c r="AB549" s="148"/>
      <c r="AC549" s="148"/>
      <c r="AD549" s="148"/>
      <c r="AE549" s="148"/>
      <c r="AF549" s="148"/>
      <c r="AG549" s="148" t="s">
        <v>740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2" x14ac:dyDescent="0.25">
      <c r="A550" s="155"/>
      <c r="B550" s="156"/>
      <c r="C550" s="192" t="s">
        <v>2345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436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5">
      <c r="A551" s="155"/>
      <c r="B551" s="156"/>
      <c r="C551" s="192" t="s">
        <v>2643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217</v>
      </c>
      <c r="D552" s="159"/>
      <c r="E552" s="160">
        <v>2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x14ac:dyDescent="0.25">
      <c r="A553" s="168" t="s">
        <v>425</v>
      </c>
      <c r="B553" s="169" t="s">
        <v>283</v>
      </c>
      <c r="C553" s="190" t="s">
        <v>284</v>
      </c>
      <c r="D553" s="170"/>
      <c r="E553" s="171"/>
      <c r="F553" s="172"/>
      <c r="G553" s="172">
        <f>SUMIF(AG554:AG565,"&lt;&gt;NOR",G554:G565)</f>
        <v>0</v>
      </c>
      <c r="H553" s="172"/>
      <c r="I553" s="172">
        <f>SUM(I554:I565)</f>
        <v>0</v>
      </c>
      <c r="J553" s="172"/>
      <c r="K553" s="172">
        <f>SUM(K554:K565)</f>
        <v>0</v>
      </c>
      <c r="L553" s="172"/>
      <c r="M553" s="172">
        <f>SUM(M554:M565)</f>
        <v>0</v>
      </c>
      <c r="N553" s="171"/>
      <c r="O553" s="171">
        <f>SUM(O554:O565)</f>
        <v>0</v>
      </c>
      <c r="P553" s="171"/>
      <c r="Q553" s="171">
        <f>SUM(Q554:Q565)</f>
        <v>0</v>
      </c>
      <c r="R553" s="172"/>
      <c r="S553" s="172"/>
      <c r="T553" s="173"/>
      <c r="U553" s="167"/>
      <c r="V553" s="167">
        <f>SUM(V554:V565)</f>
        <v>0</v>
      </c>
      <c r="W553" s="167"/>
      <c r="X553" s="167"/>
      <c r="Y553" s="167"/>
      <c r="AG553" t="s">
        <v>426</v>
      </c>
    </row>
    <row r="554" spans="1:60" ht="30.6" outlineLevel="1" x14ac:dyDescent="0.25">
      <c r="A554" s="175">
        <v>116</v>
      </c>
      <c r="B554" s="176" t="s">
        <v>2650</v>
      </c>
      <c r="C554" s="191" t="s">
        <v>2651</v>
      </c>
      <c r="D554" s="177" t="s">
        <v>738</v>
      </c>
      <c r="E554" s="178">
        <v>884</v>
      </c>
      <c r="F554" s="179"/>
      <c r="G554" s="180">
        <f>ROUND(E554*F554,2)</f>
        <v>0</v>
      </c>
      <c r="H554" s="179"/>
      <c r="I554" s="180">
        <f>ROUND(E554*H554,2)</f>
        <v>0</v>
      </c>
      <c r="J554" s="179"/>
      <c r="K554" s="180">
        <f>ROUND(E554*J554,2)</f>
        <v>0</v>
      </c>
      <c r="L554" s="180">
        <v>21</v>
      </c>
      <c r="M554" s="180">
        <f>G554*(1+L554/100)</f>
        <v>0</v>
      </c>
      <c r="N554" s="178">
        <v>0</v>
      </c>
      <c r="O554" s="178">
        <f>ROUND(E554*N554,2)</f>
        <v>0</v>
      </c>
      <c r="P554" s="178">
        <v>0</v>
      </c>
      <c r="Q554" s="178">
        <f>ROUND(E554*P554,2)</f>
        <v>0</v>
      </c>
      <c r="R554" s="180"/>
      <c r="S554" s="180" t="s">
        <v>430</v>
      </c>
      <c r="T554" s="181" t="s">
        <v>739</v>
      </c>
      <c r="U554" s="158">
        <v>0</v>
      </c>
      <c r="V554" s="158">
        <f>ROUND(E554*U554,2)</f>
        <v>0</v>
      </c>
      <c r="W554" s="158"/>
      <c r="X554" s="158" t="s">
        <v>432</v>
      </c>
      <c r="Y554" s="158" t="s">
        <v>433</v>
      </c>
      <c r="Z554" s="148"/>
      <c r="AA554" s="148"/>
      <c r="AB554" s="148"/>
      <c r="AC554" s="148"/>
      <c r="AD554" s="148"/>
      <c r="AE554" s="148"/>
      <c r="AF554" s="148"/>
      <c r="AG554" s="148" t="s">
        <v>740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ht="30.6" outlineLevel="2" x14ac:dyDescent="0.25">
      <c r="A555" s="155"/>
      <c r="B555" s="156"/>
      <c r="C555" s="192" t="s">
        <v>2652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436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5">
      <c r="A556" s="155"/>
      <c r="B556" s="156"/>
      <c r="C556" s="192" t="s">
        <v>2653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5">
      <c r="A557" s="155"/>
      <c r="B557" s="156"/>
      <c r="C557" s="192" t="s">
        <v>2654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5">
      <c r="A558" s="155"/>
      <c r="B558" s="156"/>
      <c r="C558" s="192" t="s">
        <v>2655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25">
      <c r="A559" s="155"/>
      <c r="B559" s="156"/>
      <c r="C559" s="192" t="s">
        <v>2656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436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25">
      <c r="A560" s="155"/>
      <c r="B560" s="156"/>
      <c r="C560" s="192" t="s">
        <v>2657</v>
      </c>
      <c r="D560" s="159"/>
      <c r="E560" s="160">
        <v>884</v>
      </c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ht="20.399999999999999" outlineLevel="1" x14ac:dyDescent="0.25">
      <c r="A561" s="175">
        <v>117</v>
      </c>
      <c r="B561" s="176" t="s">
        <v>2658</v>
      </c>
      <c r="C561" s="191" t="s">
        <v>2659</v>
      </c>
      <c r="D561" s="177" t="s">
        <v>738</v>
      </c>
      <c r="E561" s="178">
        <v>11.7</v>
      </c>
      <c r="F561" s="179"/>
      <c r="G561" s="180">
        <f>ROUND(E561*F561,2)</f>
        <v>0</v>
      </c>
      <c r="H561" s="179"/>
      <c r="I561" s="180">
        <f>ROUND(E561*H561,2)</f>
        <v>0</v>
      </c>
      <c r="J561" s="179"/>
      <c r="K561" s="180">
        <f>ROUND(E561*J561,2)</f>
        <v>0</v>
      </c>
      <c r="L561" s="180">
        <v>21</v>
      </c>
      <c r="M561" s="180">
        <f>G561*(1+L561/100)</f>
        <v>0</v>
      </c>
      <c r="N561" s="178">
        <v>0</v>
      </c>
      <c r="O561" s="178">
        <f>ROUND(E561*N561,2)</f>
        <v>0</v>
      </c>
      <c r="P561" s="178">
        <v>0</v>
      </c>
      <c r="Q561" s="178">
        <f>ROUND(E561*P561,2)</f>
        <v>0</v>
      </c>
      <c r="R561" s="180"/>
      <c r="S561" s="180" t="s">
        <v>430</v>
      </c>
      <c r="T561" s="181" t="s">
        <v>739</v>
      </c>
      <c r="U561" s="158">
        <v>0</v>
      </c>
      <c r="V561" s="158">
        <f>ROUND(E561*U561,2)</f>
        <v>0</v>
      </c>
      <c r="W561" s="158"/>
      <c r="X561" s="158" t="s">
        <v>432</v>
      </c>
      <c r="Y561" s="158" t="s">
        <v>433</v>
      </c>
      <c r="Z561" s="148"/>
      <c r="AA561" s="148"/>
      <c r="AB561" s="148"/>
      <c r="AC561" s="148"/>
      <c r="AD561" s="148"/>
      <c r="AE561" s="148"/>
      <c r="AF561" s="148"/>
      <c r="AG561" s="148" t="s">
        <v>740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ht="40.799999999999997" outlineLevel="2" x14ac:dyDescent="0.25">
      <c r="A562" s="155"/>
      <c r="B562" s="156"/>
      <c r="C562" s="192" t="s">
        <v>2660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92" t="s">
        <v>2661</v>
      </c>
      <c r="D563" s="159"/>
      <c r="E563" s="160"/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436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92" t="s">
        <v>2662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2663</v>
      </c>
      <c r="D565" s="159"/>
      <c r="E565" s="160">
        <v>11.7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x14ac:dyDescent="0.25">
      <c r="A566" s="3"/>
      <c r="B566" s="4"/>
      <c r="C566" s="198"/>
      <c r="D566" s="6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AE566">
        <v>15</v>
      </c>
      <c r="AF566">
        <v>21</v>
      </c>
      <c r="AG566" t="s">
        <v>411</v>
      </c>
    </row>
    <row r="567" spans="1:60" x14ac:dyDescent="0.25">
      <c r="A567" s="151"/>
      <c r="B567" s="152" t="s">
        <v>31</v>
      </c>
      <c r="C567" s="199"/>
      <c r="D567" s="153"/>
      <c r="E567" s="154"/>
      <c r="F567" s="154"/>
      <c r="G567" s="174">
        <f>G8+G17+G36+G57+G100+G117+G122+G259+G392+G532+G540+G553</f>
        <v>0</v>
      </c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AE567">
        <f>SUMIF(L7:L565,AE566,G7:G565)</f>
        <v>0</v>
      </c>
      <c r="AF567">
        <f>SUMIF(L7:L565,AF566,G7:G565)</f>
        <v>0</v>
      </c>
      <c r="AG567" t="s">
        <v>2122</v>
      </c>
    </row>
    <row r="568" spans="1:60" x14ac:dyDescent="0.25">
      <c r="A568" s="3"/>
      <c r="B568" s="4"/>
      <c r="C568" s="198"/>
      <c r="D568" s="6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60" x14ac:dyDescent="0.25">
      <c r="A569" s="3"/>
      <c r="B569" s="4"/>
      <c r="C569" s="198"/>
      <c r="D569" s="6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60" x14ac:dyDescent="0.25">
      <c r="A570" s="282" t="s">
        <v>2123</v>
      </c>
      <c r="B570" s="282"/>
      <c r="C570" s="283"/>
      <c r="D570" s="6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60" x14ac:dyDescent="0.25">
      <c r="A571" s="261"/>
      <c r="B571" s="262"/>
      <c r="C571" s="263"/>
      <c r="D571" s="262"/>
      <c r="E571" s="262"/>
      <c r="F571" s="262"/>
      <c r="G571" s="264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AG571" t="s">
        <v>2124</v>
      </c>
    </row>
    <row r="572" spans="1:60" x14ac:dyDescent="0.25">
      <c r="A572" s="265"/>
      <c r="B572" s="266"/>
      <c r="C572" s="267"/>
      <c r="D572" s="266"/>
      <c r="E572" s="266"/>
      <c r="F572" s="266"/>
      <c r="G572" s="268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60" x14ac:dyDescent="0.25">
      <c r="A573" s="265"/>
      <c r="B573" s="266"/>
      <c r="C573" s="267"/>
      <c r="D573" s="266"/>
      <c r="E573" s="266"/>
      <c r="F573" s="266"/>
      <c r="G573" s="268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60" x14ac:dyDescent="0.25">
      <c r="A574" s="265"/>
      <c r="B574" s="266"/>
      <c r="C574" s="267"/>
      <c r="D574" s="266"/>
      <c r="E574" s="266"/>
      <c r="F574" s="266"/>
      <c r="G574" s="268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60" x14ac:dyDescent="0.25">
      <c r="A575" s="269"/>
      <c r="B575" s="270"/>
      <c r="C575" s="271"/>
      <c r="D575" s="270"/>
      <c r="E575" s="270"/>
      <c r="F575" s="270"/>
      <c r="G575" s="272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60" x14ac:dyDescent="0.25">
      <c r="A576" s="3"/>
      <c r="B576" s="4"/>
      <c r="C576" s="198"/>
      <c r="D576" s="6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3:33" x14ac:dyDescent="0.25">
      <c r="C577" s="200"/>
      <c r="D577" s="10"/>
      <c r="AG577" t="s">
        <v>2125</v>
      </c>
    </row>
    <row r="578" spans="3:33" x14ac:dyDescent="0.25">
      <c r="D578" s="10"/>
    </row>
    <row r="579" spans="3:33" x14ac:dyDescent="0.25">
      <c r="D579" s="10"/>
    </row>
    <row r="580" spans="3:33" x14ac:dyDescent="0.25">
      <c r="D580" s="10"/>
    </row>
    <row r="581" spans="3:33" x14ac:dyDescent="0.25">
      <c r="D581" s="10"/>
    </row>
    <row r="582" spans="3:33" x14ac:dyDescent="0.25">
      <c r="D582" s="10"/>
    </row>
    <row r="583" spans="3:33" x14ac:dyDescent="0.25">
      <c r="D583" s="10"/>
    </row>
    <row r="584" spans="3:33" x14ac:dyDescent="0.25">
      <c r="D584" s="10"/>
    </row>
    <row r="585" spans="3:33" x14ac:dyDescent="0.25">
      <c r="D585" s="10"/>
    </row>
    <row r="586" spans="3:33" x14ac:dyDescent="0.25">
      <c r="D586" s="10"/>
    </row>
    <row r="587" spans="3:33" x14ac:dyDescent="0.25">
      <c r="D587" s="10"/>
    </row>
    <row r="588" spans="3:33" x14ac:dyDescent="0.25">
      <c r="D588" s="10"/>
    </row>
    <row r="589" spans="3:33" x14ac:dyDescent="0.25">
      <c r="D589" s="10"/>
    </row>
    <row r="590" spans="3:33" x14ac:dyDescent="0.25">
      <c r="D590" s="10"/>
    </row>
    <row r="591" spans="3:33" x14ac:dyDescent="0.25">
      <c r="D591" s="10"/>
    </row>
    <row r="592" spans="3:33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571:G575"/>
    <mergeCell ref="A1:G1"/>
    <mergeCell ref="C2:G2"/>
    <mergeCell ref="C3:G3"/>
    <mergeCell ref="C4:G4"/>
    <mergeCell ref="A570:C5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2ABC1-EEEC-4FE6-A7B9-B132FE1491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54</v>
      </c>
      <c r="C4" s="279" t="s">
        <v>55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301</v>
      </c>
      <c r="C8" s="190" t="s">
        <v>302</v>
      </c>
      <c r="D8" s="170"/>
      <c r="E8" s="171"/>
      <c r="F8" s="172"/>
      <c r="G8" s="172">
        <f>SUMIF(AG9:AG54,"&lt;&gt;NOR",G9:G54)</f>
        <v>0</v>
      </c>
      <c r="H8" s="172"/>
      <c r="I8" s="172">
        <f>SUM(I9:I54)</f>
        <v>0</v>
      </c>
      <c r="J8" s="172"/>
      <c r="K8" s="172">
        <f>SUM(K9:K54)</f>
        <v>0</v>
      </c>
      <c r="L8" s="172"/>
      <c r="M8" s="172">
        <f>SUM(M9:M54)</f>
        <v>0</v>
      </c>
      <c r="N8" s="171"/>
      <c r="O8" s="171">
        <f>SUM(O9:O54)</f>
        <v>0</v>
      </c>
      <c r="P8" s="171"/>
      <c r="Q8" s="171">
        <f>SUM(Q9:Q54)</f>
        <v>0</v>
      </c>
      <c r="R8" s="172"/>
      <c r="S8" s="172"/>
      <c r="T8" s="173"/>
      <c r="U8" s="167"/>
      <c r="V8" s="167">
        <f>SUM(V9:V54)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2664</v>
      </c>
      <c r="C9" s="191" t="s">
        <v>2665</v>
      </c>
      <c r="D9" s="177" t="s">
        <v>738</v>
      </c>
      <c r="E9" s="178">
        <v>269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1131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2312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2666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2667</v>
      </c>
      <c r="D11" s="159"/>
      <c r="E11" s="160">
        <v>269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75">
        <v>2</v>
      </c>
      <c r="B12" s="176" t="s">
        <v>2668</v>
      </c>
      <c r="C12" s="191" t="s">
        <v>2669</v>
      </c>
      <c r="D12" s="177" t="s">
        <v>738</v>
      </c>
      <c r="E12" s="178">
        <v>78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</v>
      </c>
      <c r="V12" s="158">
        <f>ROUND(E12*U12,2)</f>
        <v>0</v>
      </c>
      <c r="W12" s="158"/>
      <c r="X12" s="158" t="s">
        <v>1131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2312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2670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2671</v>
      </c>
      <c r="D14" s="159"/>
      <c r="E14" s="160">
        <v>78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3</v>
      </c>
      <c r="B15" s="176" t="s">
        <v>2672</v>
      </c>
      <c r="C15" s="191" t="s">
        <v>2673</v>
      </c>
      <c r="D15" s="177" t="s">
        <v>738</v>
      </c>
      <c r="E15" s="178">
        <v>76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1131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2312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2674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2675</v>
      </c>
      <c r="D17" s="159"/>
      <c r="E17" s="160">
        <v>76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399999999999999" outlineLevel="1" x14ac:dyDescent="0.25">
      <c r="A18" s="175">
        <v>4</v>
      </c>
      <c r="B18" s="176" t="s">
        <v>2676</v>
      </c>
      <c r="C18" s="191" t="s">
        <v>2677</v>
      </c>
      <c r="D18" s="177" t="s">
        <v>738</v>
      </c>
      <c r="E18" s="178">
        <v>115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1131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2312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2678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2679</v>
      </c>
      <c r="D20" s="159"/>
      <c r="E20" s="160">
        <v>115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5</v>
      </c>
      <c r="B21" s="176" t="s">
        <v>2680</v>
      </c>
      <c r="C21" s="191" t="s">
        <v>2681</v>
      </c>
      <c r="D21" s="177" t="s">
        <v>738</v>
      </c>
      <c r="E21" s="178">
        <v>59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1131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2312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2682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2683</v>
      </c>
      <c r="D23" s="159"/>
      <c r="E23" s="160">
        <v>59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75">
        <v>6</v>
      </c>
      <c r="B24" s="176" t="s">
        <v>2684</v>
      </c>
      <c r="C24" s="191" t="s">
        <v>2685</v>
      </c>
      <c r="D24" s="177" t="s">
        <v>738</v>
      </c>
      <c r="E24" s="178">
        <v>133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1131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2312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2686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2687</v>
      </c>
      <c r="D26" s="159"/>
      <c r="E26" s="160">
        <v>133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2688</v>
      </c>
      <c r="C27" s="191" t="s">
        <v>2689</v>
      </c>
      <c r="D27" s="177" t="s">
        <v>738</v>
      </c>
      <c r="E27" s="178">
        <v>57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1131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2312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2690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2691</v>
      </c>
      <c r="D29" s="159"/>
      <c r="E29" s="160">
        <v>57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399999999999999" outlineLevel="1" x14ac:dyDescent="0.25">
      <c r="A30" s="175">
        <v>8</v>
      </c>
      <c r="B30" s="176" t="s">
        <v>2692</v>
      </c>
      <c r="C30" s="191" t="s">
        <v>2693</v>
      </c>
      <c r="D30" s="177" t="s">
        <v>738</v>
      </c>
      <c r="E30" s="178">
        <v>5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560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1131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2312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2694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246</v>
      </c>
      <c r="D32" s="159"/>
      <c r="E32" s="160">
        <v>5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9</v>
      </c>
      <c r="B33" s="176" t="s">
        <v>2695</v>
      </c>
      <c r="C33" s="191" t="s">
        <v>2696</v>
      </c>
      <c r="D33" s="177" t="s">
        <v>738</v>
      </c>
      <c r="E33" s="178">
        <v>36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1131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2312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2697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2698</v>
      </c>
      <c r="D35" s="159"/>
      <c r="E35" s="160">
        <v>36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75">
        <v>10</v>
      </c>
      <c r="B36" s="176" t="s">
        <v>2699</v>
      </c>
      <c r="C36" s="191" t="s">
        <v>2700</v>
      </c>
      <c r="D36" s="177" t="s">
        <v>485</v>
      </c>
      <c r="E36" s="178">
        <v>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1131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2312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2701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224</v>
      </c>
      <c r="D38" s="159"/>
      <c r="E38" s="160">
        <v>3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2702</v>
      </c>
      <c r="C39" s="191" t="s">
        <v>2703</v>
      </c>
      <c r="D39" s="177" t="s">
        <v>738</v>
      </c>
      <c r="E39" s="178">
        <v>229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1131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2312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2704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2705</v>
      </c>
      <c r="D41" s="159"/>
      <c r="E41" s="160">
        <v>229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75">
        <v>12</v>
      </c>
      <c r="B42" s="176" t="s">
        <v>2706</v>
      </c>
      <c r="C42" s="191" t="s">
        <v>2707</v>
      </c>
      <c r="D42" s="177" t="s">
        <v>738</v>
      </c>
      <c r="E42" s="178">
        <v>20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560</v>
      </c>
      <c r="T42" s="181" t="s">
        <v>739</v>
      </c>
      <c r="U42" s="158">
        <v>0</v>
      </c>
      <c r="V42" s="158">
        <f>ROUND(E42*U42,2)</f>
        <v>0</v>
      </c>
      <c r="W42" s="158"/>
      <c r="X42" s="158" t="s">
        <v>1131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2312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2708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2252</v>
      </c>
      <c r="D44" s="159"/>
      <c r="E44" s="160">
        <v>20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13</v>
      </c>
      <c r="B45" s="176" t="s">
        <v>2709</v>
      </c>
      <c r="C45" s="191" t="s">
        <v>2710</v>
      </c>
      <c r="D45" s="177" t="s">
        <v>738</v>
      </c>
      <c r="E45" s="178">
        <v>828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2330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2711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2712</v>
      </c>
      <c r="D47" s="159"/>
      <c r="E47" s="160">
        <v>828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14</v>
      </c>
      <c r="B48" s="176" t="s">
        <v>2713</v>
      </c>
      <c r="C48" s="191" t="s">
        <v>2714</v>
      </c>
      <c r="D48" s="177" t="s">
        <v>738</v>
      </c>
      <c r="E48" s="178">
        <v>249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2330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2715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2716</v>
      </c>
      <c r="D50" s="159"/>
      <c r="E50" s="160">
        <v>249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15</v>
      </c>
      <c r="B51" s="176" t="s">
        <v>2717</v>
      </c>
      <c r="C51" s="191" t="s">
        <v>2718</v>
      </c>
      <c r="D51" s="177" t="s">
        <v>485</v>
      </c>
      <c r="E51" s="178">
        <v>3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2330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2701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224</v>
      </c>
      <c r="D53" s="159"/>
      <c r="E53" s="160">
        <v>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0.399999999999999" outlineLevel="1" x14ac:dyDescent="0.25">
      <c r="A54" s="182">
        <v>16</v>
      </c>
      <c r="B54" s="183" t="s">
        <v>2719</v>
      </c>
      <c r="C54" s="193" t="s">
        <v>2720</v>
      </c>
      <c r="D54" s="184" t="s">
        <v>0</v>
      </c>
      <c r="E54" s="185">
        <v>3381.0740000000001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560</v>
      </c>
      <c r="T54" s="188" t="s">
        <v>739</v>
      </c>
      <c r="U54" s="158">
        <v>0</v>
      </c>
      <c r="V54" s="158">
        <f>ROUND(E54*U54,2)</f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2330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425</v>
      </c>
      <c r="B55" s="169" t="s">
        <v>309</v>
      </c>
      <c r="C55" s="190" t="s">
        <v>310</v>
      </c>
      <c r="D55" s="170"/>
      <c r="E55" s="171"/>
      <c r="F55" s="172"/>
      <c r="G55" s="172">
        <f>SUMIF(AG56:AG74,"&lt;&gt;NOR",G56:G74)</f>
        <v>0</v>
      </c>
      <c r="H55" s="172"/>
      <c r="I55" s="172">
        <f>SUM(I56:I74)</f>
        <v>0</v>
      </c>
      <c r="J55" s="172"/>
      <c r="K55" s="172">
        <f>SUM(K56:K74)</f>
        <v>0</v>
      </c>
      <c r="L55" s="172"/>
      <c r="M55" s="172">
        <f>SUM(M56:M74)</f>
        <v>0</v>
      </c>
      <c r="N55" s="171"/>
      <c r="O55" s="171">
        <f>SUM(O56:O74)</f>
        <v>0</v>
      </c>
      <c r="P55" s="171"/>
      <c r="Q55" s="171">
        <f>SUM(Q56:Q74)</f>
        <v>0</v>
      </c>
      <c r="R55" s="172"/>
      <c r="S55" s="172"/>
      <c r="T55" s="173"/>
      <c r="U55" s="167"/>
      <c r="V55" s="167">
        <f>SUM(V56:V74)</f>
        <v>0</v>
      </c>
      <c r="W55" s="167"/>
      <c r="X55" s="167"/>
      <c r="Y55" s="167"/>
      <c r="AG55" t="s">
        <v>426</v>
      </c>
    </row>
    <row r="56" spans="1:60" ht="20.399999999999999" outlineLevel="1" x14ac:dyDescent="0.25">
      <c r="A56" s="175">
        <v>17</v>
      </c>
      <c r="B56" s="176" t="s">
        <v>2721</v>
      </c>
      <c r="C56" s="191" t="s">
        <v>2722</v>
      </c>
      <c r="D56" s="177" t="s">
        <v>572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1131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2312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2723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191</v>
      </c>
      <c r="D58" s="159"/>
      <c r="E58" s="160">
        <v>1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75">
        <v>18</v>
      </c>
      <c r="B59" s="176" t="s">
        <v>2724</v>
      </c>
      <c r="C59" s="191" t="s">
        <v>2725</v>
      </c>
      <c r="D59" s="177" t="s">
        <v>572</v>
      </c>
      <c r="E59" s="178">
        <v>1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560</v>
      </c>
      <c r="T59" s="181" t="s">
        <v>739</v>
      </c>
      <c r="U59" s="158">
        <v>0</v>
      </c>
      <c r="V59" s="158">
        <f>ROUND(E59*U59,2)</f>
        <v>0</v>
      </c>
      <c r="W59" s="158"/>
      <c r="X59" s="158" t="s">
        <v>1131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2312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92" t="s">
        <v>2723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191</v>
      </c>
      <c r="D61" s="159"/>
      <c r="E61" s="160">
        <v>1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399999999999999" outlineLevel="1" x14ac:dyDescent="0.25">
      <c r="A62" s="175">
        <v>19</v>
      </c>
      <c r="B62" s="176" t="s">
        <v>2726</v>
      </c>
      <c r="C62" s="191" t="s">
        <v>2727</v>
      </c>
      <c r="D62" s="177" t="s">
        <v>572</v>
      </c>
      <c r="E62" s="178">
        <v>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1131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2312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2723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191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399999999999999" outlineLevel="1" x14ac:dyDescent="0.25">
      <c r="A65" s="175">
        <v>20</v>
      </c>
      <c r="B65" s="176" t="s">
        <v>2728</v>
      </c>
      <c r="C65" s="191" t="s">
        <v>2729</v>
      </c>
      <c r="D65" s="177" t="s">
        <v>572</v>
      </c>
      <c r="E65" s="178">
        <v>1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1131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2312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2723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191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0.399999999999999" outlineLevel="1" x14ac:dyDescent="0.25">
      <c r="A68" s="175">
        <v>21</v>
      </c>
      <c r="B68" s="176" t="s">
        <v>2730</v>
      </c>
      <c r="C68" s="191" t="s">
        <v>2731</v>
      </c>
      <c r="D68" s="177" t="s">
        <v>779</v>
      </c>
      <c r="E68" s="178">
        <v>3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6.8000000000000005E-4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560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2330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2732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224</v>
      </c>
      <c r="D70" s="159"/>
      <c r="E70" s="160">
        <v>3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75">
        <v>22</v>
      </c>
      <c r="B71" s="176" t="s">
        <v>2733</v>
      </c>
      <c r="C71" s="191" t="s">
        <v>2734</v>
      </c>
      <c r="D71" s="177" t="s">
        <v>779</v>
      </c>
      <c r="E71" s="178">
        <v>1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1.1900000000000001E-3</v>
      </c>
      <c r="O71" s="178">
        <f>ROUND(E71*N71,2)</f>
        <v>0</v>
      </c>
      <c r="P71" s="178">
        <v>0</v>
      </c>
      <c r="Q71" s="178">
        <f>ROUND(E71*P71,2)</f>
        <v>0</v>
      </c>
      <c r="R71" s="180"/>
      <c r="S71" s="180" t="s">
        <v>560</v>
      </c>
      <c r="T71" s="181" t="s">
        <v>739</v>
      </c>
      <c r="U71" s="158">
        <v>0</v>
      </c>
      <c r="V71" s="158">
        <f>ROUND(E71*U71,2)</f>
        <v>0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2330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2723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191</v>
      </c>
      <c r="D73" s="159"/>
      <c r="E73" s="160">
        <v>1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2">
        <v>23</v>
      </c>
      <c r="B74" s="183" t="s">
        <v>2735</v>
      </c>
      <c r="C74" s="193" t="s">
        <v>2736</v>
      </c>
      <c r="D74" s="184" t="s">
        <v>0</v>
      </c>
      <c r="E74" s="185">
        <v>642.51</v>
      </c>
      <c r="F74" s="186"/>
      <c r="G74" s="187">
        <f>ROUND(E74*F74,2)</f>
        <v>0</v>
      </c>
      <c r="H74" s="186"/>
      <c r="I74" s="187">
        <f>ROUND(E74*H74,2)</f>
        <v>0</v>
      </c>
      <c r="J74" s="186"/>
      <c r="K74" s="187">
        <f>ROUND(E74*J74,2)</f>
        <v>0</v>
      </c>
      <c r="L74" s="187">
        <v>21</v>
      </c>
      <c r="M74" s="187">
        <f>G74*(1+L74/100)</f>
        <v>0</v>
      </c>
      <c r="N74" s="185">
        <v>0</v>
      </c>
      <c r="O74" s="185">
        <f>ROUND(E74*N74,2)</f>
        <v>0</v>
      </c>
      <c r="P74" s="185">
        <v>0</v>
      </c>
      <c r="Q74" s="185">
        <f>ROUND(E74*P74,2)</f>
        <v>0</v>
      </c>
      <c r="R74" s="187"/>
      <c r="S74" s="187" t="s">
        <v>560</v>
      </c>
      <c r="T74" s="188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2330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x14ac:dyDescent="0.25">
      <c r="A75" s="168" t="s">
        <v>425</v>
      </c>
      <c r="B75" s="169" t="s">
        <v>311</v>
      </c>
      <c r="C75" s="190" t="s">
        <v>312</v>
      </c>
      <c r="D75" s="170"/>
      <c r="E75" s="171"/>
      <c r="F75" s="172"/>
      <c r="G75" s="172">
        <f>SUMIF(AG76:AG117,"&lt;&gt;NOR",G76:G117)</f>
        <v>0</v>
      </c>
      <c r="H75" s="172"/>
      <c r="I75" s="172">
        <f>SUM(I76:I117)</f>
        <v>0</v>
      </c>
      <c r="J75" s="172"/>
      <c r="K75" s="172">
        <f>SUM(K76:K117)</f>
        <v>0</v>
      </c>
      <c r="L75" s="172"/>
      <c r="M75" s="172">
        <f>SUM(M76:M117)</f>
        <v>0</v>
      </c>
      <c r="N75" s="171"/>
      <c r="O75" s="171">
        <f>SUM(O76:O117)</f>
        <v>1.4400000000000002</v>
      </c>
      <c r="P75" s="171"/>
      <c r="Q75" s="171">
        <f>SUM(Q76:Q117)</f>
        <v>0</v>
      </c>
      <c r="R75" s="172"/>
      <c r="S75" s="172"/>
      <c r="T75" s="173"/>
      <c r="U75" s="167"/>
      <c r="V75" s="167">
        <f>SUM(V76:V117)</f>
        <v>0</v>
      </c>
      <c r="W75" s="167"/>
      <c r="X75" s="167"/>
      <c r="Y75" s="167"/>
      <c r="AG75" t="s">
        <v>426</v>
      </c>
    </row>
    <row r="76" spans="1:60" ht="20.399999999999999" outlineLevel="1" x14ac:dyDescent="0.25">
      <c r="A76" s="175">
        <v>24</v>
      </c>
      <c r="B76" s="176" t="s">
        <v>2737</v>
      </c>
      <c r="C76" s="191" t="s">
        <v>2738</v>
      </c>
      <c r="D76" s="177" t="s">
        <v>738</v>
      </c>
      <c r="E76" s="178">
        <v>133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2.8400000000000001E-3</v>
      </c>
      <c r="O76" s="178">
        <f>ROUND(E76*N76,2)</f>
        <v>0.38</v>
      </c>
      <c r="P76" s="178">
        <v>0</v>
      </c>
      <c r="Q76" s="178">
        <f>ROUND(E76*P76,2)</f>
        <v>0</v>
      </c>
      <c r="R76" s="180"/>
      <c r="S76" s="180" t="s">
        <v>560</v>
      </c>
      <c r="T76" s="181" t="s">
        <v>739</v>
      </c>
      <c r="U76" s="158">
        <v>0</v>
      </c>
      <c r="V76" s="158">
        <f>ROUND(E76*U76,2)</f>
        <v>0</v>
      </c>
      <c r="W76" s="158"/>
      <c r="X76" s="158" t="s">
        <v>432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2330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2739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2687</v>
      </c>
      <c r="D78" s="159"/>
      <c r="E78" s="160">
        <v>133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399999999999999" outlineLevel="1" x14ac:dyDescent="0.25">
      <c r="A79" s="175">
        <v>25</v>
      </c>
      <c r="B79" s="176" t="s">
        <v>2740</v>
      </c>
      <c r="C79" s="191" t="s">
        <v>2741</v>
      </c>
      <c r="D79" s="177" t="s">
        <v>738</v>
      </c>
      <c r="E79" s="178">
        <v>51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3.6700000000000001E-3</v>
      </c>
      <c r="O79" s="178">
        <f>ROUND(E79*N79,2)</f>
        <v>0.19</v>
      </c>
      <c r="P79" s="178">
        <v>0</v>
      </c>
      <c r="Q79" s="178">
        <f>ROUND(E79*P79,2)</f>
        <v>0</v>
      </c>
      <c r="R79" s="180"/>
      <c r="S79" s="180" t="s">
        <v>560</v>
      </c>
      <c r="T79" s="181" t="s">
        <v>739</v>
      </c>
      <c r="U79" s="158">
        <v>0</v>
      </c>
      <c r="V79" s="158">
        <f>ROUND(E79*U79,2)</f>
        <v>0</v>
      </c>
      <c r="W79" s="158"/>
      <c r="X79" s="158" t="s">
        <v>432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2330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92" t="s">
        <v>2742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2743</v>
      </c>
      <c r="D81" s="159"/>
      <c r="E81" s="160">
        <v>51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0.399999999999999" outlineLevel="1" x14ac:dyDescent="0.25">
      <c r="A82" s="175">
        <v>26</v>
      </c>
      <c r="B82" s="176" t="s">
        <v>2744</v>
      </c>
      <c r="C82" s="191" t="s">
        <v>2745</v>
      </c>
      <c r="D82" s="177" t="s">
        <v>738</v>
      </c>
      <c r="E82" s="178">
        <v>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4.28E-3</v>
      </c>
      <c r="O82" s="178">
        <f>ROUND(E82*N82,2)</f>
        <v>0.02</v>
      </c>
      <c r="P82" s="178">
        <v>0</v>
      </c>
      <c r="Q82" s="178">
        <f>ROUND(E82*P82,2)</f>
        <v>0</v>
      </c>
      <c r="R82" s="180"/>
      <c r="S82" s="180" t="s">
        <v>560</v>
      </c>
      <c r="T82" s="181" t="s">
        <v>739</v>
      </c>
      <c r="U82" s="158">
        <v>0</v>
      </c>
      <c r="V82" s="158">
        <f>ROUND(E82*U82,2)</f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2330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2746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246</v>
      </c>
      <c r="D84" s="159"/>
      <c r="E84" s="160">
        <v>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399999999999999" outlineLevel="1" x14ac:dyDescent="0.25">
      <c r="A85" s="175">
        <v>27</v>
      </c>
      <c r="B85" s="176" t="s">
        <v>2747</v>
      </c>
      <c r="C85" s="191" t="s">
        <v>2748</v>
      </c>
      <c r="D85" s="177" t="s">
        <v>738</v>
      </c>
      <c r="E85" s="178">
        <v>30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5.94E-3</v>
      </c>
      <c r="O85" s="178">
        <f>ROUND(E85*N85,2)</f>
        <v>0.18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2330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2749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2750</v>
      </c>
      <c r="D87" s="159"/>
      <c r="E87" s="160">
        <v>30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399999999999999" outlineLevel="1" x14ac:dyDescent="0.25">
      <c r="A88" s="175">
        <v>28</v>
      </c>
      <c r="B88" s="176" t="s">
        <v>2751</v>
      </c>
      <c r="C88" s="191" t="s">
        <v>2752</v>
      </c>
      <c r="D88" s="177" t="s">
        <v>738</v>
      </c>
      <c r="E88" s="178">
        <v>6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3.7599999999999999E-3</v>
      </c>
      <c r="O88" s="178">
        <f>ROUND(E88*N88,2)</f>
        <v>0.02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2330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2753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251</v>
      </c>
      <c r="D90" s="159"/>
      <c r="E90" s="160">
        <v>6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399999999999999" outlineLevel="1" x14ac:dyDescent="0.25">
      <c r="A91" s="175">
        <v>29</v>
      </c>
      <c r="B91" s="176" t="s">
        <v>2754</v>
      </c>
      <c r="C91" s="191" t="s">
        <v>2755</v>
      </c>
      <c r="D91" s="177" t="s">
        <v>738</v>
      </c>
      <c r="E91" s="178">
        <v>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6.2899999999999996E-3</v>
      </c>
      <c r="O91" s="178">
        <f>ROUND(E91*N91,2)</f>
        <v>0.04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2330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2753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251</v>
      </c>
      <c r="D93" s="159"/>
      <c r="E93" s="160">
        <v>6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399999999999999" outlineLevel="1" x14ac:dyDescent="0.25">
      <c r="A94" s="175">
        <v>30</v>
      </c>
      <c r="B94" s="176" t="s">
        <v>2756</v>
      </c>
      <c r="C94" s="191" t="s">
        <v>2757</v>
      </c>
      <c r="D94" s="177" t="s">
        <v>738</v>
      </c>
      <c r="E94" s="178">
        <v>498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5.1000000000000004E-4</v>
      </c>
      <c r="O94" s="178">
        <f>ROUND(E94*N94,2)</f>
        <v>0.25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2330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2758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2759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2760</v>
      </c>
      <c r="D97" s="159"/>
      <c r="E97" s="160">
        <v>498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31</v>
      </c>
      <c r="B98" s="176" t="s">
        <v>2761</v>
      </c>
      <c r="C98" s="191" t="s">
        <v>2762</v>
      </c>
      <c r="D98" s="177" t="s">
        <v>738</v>
      </c>
      <c r="E98" s="178">
        <v>98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6.2E-4</v>
      </c>
      <c r="O98" s="178">
        <f>ROUND(E98*N98,2)</f>
        <v>0.06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2330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2763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2764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2381</v>
      </c>
      <c r="D101" s="159"/>
      <c r="E101" s="160">
        <v>98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399999999999999" outlineLevel="1" x14ac:dyDescent="0.25">
      <c r="A102" s="175">
        <v>32</v>
      </c>
      <c r="B102" s="176" t="s">
        <v>2765</v>
      </c>
      <c r="C102" s="191" t="s">
        <v>2766</v>
      </c>
      <c r="D102" s="177" t="s">
        <v>738</v>
      </c>
      <c r="E102" s="178">
        <v>76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9.5E-4</v>
      </c>
      <c r="O102" s="178">
        <f>ROUND(E102*N102,2)</f>
        <v>7.0000000000000007E-2</v>
      </c>
      <c r="P102" s="178">
        <v>0</v>
      </c>
      <c r="Q102" s="178">
        <f>ROUND(E102*P102,2)</f>
        <v>0</v>
      </c>
      <c r="R102" s="180"/>
      <c r="S102" s="180" t="s">
        <v>560</v>
      </c>
      <c r="T102" s="181" t="s">
        <v>739</v>
      </c>
      <c r="U102" s="158">
        <v>0</v>
      </c>
      <c r="V102" s="158">
        <f>ROUND(E102*U102,2)</f>
        <v>0</v>
      </c>
      <c r="W102" s="158"/>
      <c r="X102" s="158" t="s">
        <v>432</v>
      </c>
      <c r="Y102" s="158" t="s">
        <v>433</v>
      </c>
      <c r="Z102" s="148"/>
      <c r="AA102" s="148"/>
      <c r="AB102" s="148"/>
      <c r="AC102" s="148"/>
      <c r="AD102" s="148"/>
      <c r="AE102" s="148"/>
      <c r="AF102" s="148"/>
      <c r="AG102" s="148" t="s">
        <v>2330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92" t="s">
        <v>2767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2675</v>
      </c>
      <c r="D104" s="159"/>
      <c r="E104" s="160">
        <v>76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399999999999999" outlineLevel="1" x14ac:dyDescent="0.25">
      <c r="A105" s="175">
        <v>33</v>
      </c>
      <c r="B105" s="176" t="s">
        <v>2768</v>
      </c>
      <c r="C105" s="191" t="s">
        <v>2769</v>
      </c>
      <c r="D105" s="177" t="s">
        <v>738</v>
      </c>
      <c r="E105" s="178">
        <v>115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1.1900000000000001E-3</v>
      </c>
      <c r="O105" s="178">
        <f>ROUND(E105*N105,2)</f>
        <v>0.14000000000000001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2330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2770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2679</v>
      </c>
      <c r="D107" s="159"/>
      <c r="E107" s="160">
        <v>115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0.399999999999999" outlineLevel="1" x14ac:dyDescent="0.25">
      <c r="A108" s="175">
        <v>34</v>
      </c>
      <c r="B108" s="176" t="s">
        <v>2771</v>
      </c>
      <c r="C108" s="191" t="s">
        <v>2772</v>
      </c>
      <c r="D108" s="177" t="s">
        <v>738</v>
      </c>
      <c r="E108" s="178">
        <v>59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1.5E-3</v>
      </c>
      <c r="O108" s="178">
        <f>ROUND(E108*N108,2)</f>
        <v>0.09</v>
      </c>
      <c r="P108" s="178">
        <v>0</v>
      </c>
      <c r="Q108" s="178">
        <f>ROUND(E108*P108,2)</f>
        <v>0</v>
      </c>
      <c r="R108" s="180"/>
      <c r="S108" s="180" t="s">
        <v>560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2330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2773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2683</v>
      </c>
      <c r="D110" s="159"/>
      <c r="E110" s="160">
        <v>59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35</v>
      </c>
      <c r="B111" s="176" t="s">
        <v>2774</v>
      </c>
      <c r="C111" s="191" t="s">
        <v>2775</v>
      </c>
      <c r="D111" s="177" t="s">
        <v>738</v>
      </c>
      <c r="E111" s="178">
        <v>1041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2330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2776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2777</v>
      </c>
      <c r="D113" s="159"/>
      <c r="E113" s="160">
        <v>1041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36</v>
      </c>
      <c r="B114" s="176" t="s">
        <v>2778</v>
      </c>
      <c r="C114" s="191" t="s">
        <v>2779</v>
      </c>
      <c r="D114" s="177" t="s">
        <v>738</v>
      </c>
      <c r="E114" s="178">
        <v>36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2330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2697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2698</v>
      </c>
      <c r="D116" s="159"/>
      <c r="E116" s="160">
        <v>36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82">
        <v>37</v>
      </c>
      <c r="B117" s="183" t="s">
        <v>2780</v>
      </c>
      <c r="C117" s="193" t="s">
        <v>2781</v>
      </c>
      <c r="D117" s="184" t="s">
        <v>0</v>
      </c>
      <c r="E117" s="185">
        <v>4252.2950000000001</v>
      </c>
      <c r="F117" s="186"/>
      <c r="G117" s="187">
        <f>ROUND(E117*F117,2)</f>
        <v>0</v>
      </c>
      <c r="H117" s="186"/>
      <c r="I117" s="187">
        <f>ROUND(E117*H117,2)</f>
        <v>0</v>
      </c>
      <c r="J117" s="186"/>
      <c r="K117" s="187">
        <f>ROUND(E117*J117,2)</f>
        <v>0</v>
      </c>
      <c r="L117" s="187">
        <v>21</v>
      </c>
      <c r="M117" s="187">
        <f>G117*(1+L117/100)</f>
        <v>0</v>
      </c>
      <c r="N117" s="185">
        <v>0</v>
      </c>
      <c r="O117" s="185">
        <f>ROUND(E117*N117,2)</f>
        <v>0</v>
      </c>
      <c r="P117" s="185">
        <v>0</v>
      </c>
      <c r="Q117" s="185">
        <f>ROUND(E117*P117,2)</f>
        <v>0</v>
      </c>
      <c r="R117" s="187"/>
      <c r="S117" s="187" t="s">
        <v>560</v>
      </c>
      <c r="T117" s="188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2330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x14ac:dyDescent="0.25">
      <c r="A118" s="168" t="s">
        <v>425</v>
      </c>
      <c r="B118" s="169" t="s">
        <v>313</v>
      </c>
      <c r="C118" s="190" t="s">
        <v>315</v>
      </c>
      <c r="D118" s="170"/>
      <c r="E118" s="171"/>
      <c r="F118" s="172"/>
      <c r="G118" s="172">
        <f>SUMIF(AG119:AG248,"&lt;&gt;NOR",G119:G248)</f>
        <v>0</v>
      </c>
      <c r="H118" s="172"/>
      <c r="I118" s="172">
        <f>SUM(I119:I248)</f>
        <v>0</v>
      </c>
      <c r="J118" s="172"/>
      <c r="K118" s="172">
        <f>SUM(K119:K248)</f>
        <v>0</v>
      </c>
      <c r="L118" s="172"/>
      <c r="M118" s="172">
        <f>SUM(M119:M248)</f>
        <v>0</v>
      </c>
      <c r="N118" s="171"/>
      <c r="O118" s="171">
        <f>SUM(O119:O248)</f>
        <v>0.02</v>
      </c>
      <c r="P118" s="171"/>
      <c r="Q118" s="171">
        <f>SUM(Q119:Q248)</f>
        <v>0</v>
      </c>
      <c r="R118" s="172"/>
      <c r="S118" s="172"/>
      <c r="T118" s="173"/>
      <c r="U118" s="167"/>
      <c r="V118" s="167">
        <f>SUM(V119:V248)</f>
        <v>0</v>
      </c>
      <c r="W118" s="167"/>
      <c r="X118" s="167"/>
      <c r="Y118" s="167"/>
      <c r="AG118" t="s">
        <v>426</v>
      </c>
    </row>
    <row r="119" spans="1:60" ht="20.399999999999999" outlineLevel="1" x14ac:dyDescent="0.25">
      <c r="A119" s="175">
        <v>38</v>
      </c>
      <c r="B119" s="176" t="s">
        <v>2782</v>
      </c>
      <c r="C119" s="191" t="s">
        <v>2783</v>
      </c>
      <c r="D119" s="177" t="s">
        <v>572</v>
      </c>
      <c r="E119" s="178">
        <v>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739</v>
      </c>
      <c r="U119" s="158">
        <v>0</v>
      </c>
      <c r="V119" s="158">
        <f>ROUND(E119*U119,2)</f>
        <v>0</v>
      </c>
      <c r="W119" s="158"/>
      <c r="X119" s="158" t="s">
        <v>1131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2312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2784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238</v>
      </c>
      <c r="D121" s="159"/>
      <c r="E121" s="160">
        <v>4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39</v>
      </c>
      <c r="B122" s="176" t="s">
        <v>2785</v>
      </c>
      <c r="C122" s="191" t="s">
        <v>2786</v>
      </c>
      <c r="D122" s="177" t="s">
        <v>572</v>
      </c>
      <c r="E122" s="178">
        <v>18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80"/>
      <c r="S122" s="180" t="s">
        <v>560</v>
      </c>
      <c r="T122" s="181" t="s">
        <v>739</v>
      </c>
      <c r="U122" s="158">
        <v>0</v>
      </c>
      <c r="V122" s="158">
        <f>ROUND(E122*U122,2)</f>
        <v>0</v>
      </c>
      <c r="W122" s="158"/>
      <c r="X122" s="158" t="s">
        <v>1131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2312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2787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2530</v>
      </c>
      <c r="D124" s="159"/>
      <c r="E124" s="160">
        <v>18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75">
        <v>40</v>
      </c>
      <c r="B125" s="176" t="s">
        <v>2788</v>
      </c>
      <c r="C125" s="191" t="s">
        <v>2789</v>
      </c>
      <c r="D125" s="177" t="s">
        <v>572</v>
      </c>
      <c r="E125" s="178">
        <v>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1131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2312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2784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238</v>
      </c>
      <c r="D127" s="159"/>
      <c r="E127" s="160">
        <v>4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75">
        <v>41</v>
      </c>
      <c r="B128" s="176" t="s">
        <v>2790</v>
      </c>
      <c r="C128" s="191" t="s">
        <v>2791</v>
      </c>
      <c r="D128" s="177" t="s">
        <v>572</v>
      </c>
      <c r="E128" s="178">
        <v>18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560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1131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2312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2787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2530</v>
      </c>
      <c r="D130" s="159"/>
      <c r="E130" s="160">
        <v>18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42</v>
      </c>
      <c r="B131" s="176" t="s">
        <v>2792</v>
      </c>
      <c r="C131" s="191" t="s">
        <v>2793</v>
      </c>
      <c r="D131" s="177" t="s">
        <v>572</v>
      </c>
      <c r="E131" s="178">
        <v>6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2794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251</v>
      </c>
      <c r="D133" s="159"/>
      <c r="E133" s="160">
        <v>6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43</v>
      </c>
      <c r="B134" s="176" t="s">
        <v>2795</v>
      </c>
      <c r="C134" s="191" t="s">
        <v>2796</v>
      </c>
      <c r="D134" s="177" t="s">
        <v>572</v>
      </c>
      <c r="E134" s="178">
        <v>3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560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1131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2312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2797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224</v>
      </c>
      <c r="D136" s="159"/>
      <c r="E136" s="160">
        <v>3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5">
        <v>44</v>
      </c>
      <c r="B137" s="176" t="s">
        <v>2798</v>
      </c>
      <c r="C137" s="191" t="s">
        <v>2799</v>
      </c>
      <c r="D137" s="177" t="s">
        <v>572</v>
      </c>
      <c r="E137" s="178">
        <v>1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560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1131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2312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2723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191</v>
      </c>
      <c r="D139" s="159"/>
      <c r="E139" s="160">
        <v>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5">
      <c r="A140" s="175">
        <v>45</v>
      </c>
      <c r="B140" s="176" t="s">
        <v>2800</v>
      </c>
      <c r="C140" s="191" t="s">
        <v>2801</v>
      </c>
      <c r="D140" s="177" t="s">
        <v>572</v>
      </c>
      <c r="E140" s="178">
        <v>6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78">
        <v>0</v>
      </c>
      <c r="Q140" s="178">
        <f>ROUND(E140*P140,2)</f>
        <v>0</v>
      </c>
      <c r="R140" s="180"/>
      <c r="S140" s="180" t="s">
        <v>560</v>
      </c>
      <c r="T140" s="181" t="s">
        <v>739</v>
      </c>
      <c r="U140" s="158">
        <v>0</v>
      </c>
      <c r="V140" s="158">
        <f>ROUND(E140*U140,2)</f>
        <v>0</v>
      </c>
      <c r="W140" s="158"/>
      <c r="X140" s="158" t="s">
        <v>1131</v>
      </c>
      <c r="Y140" s="158" t="s">
        <v>433</v>
      </c>
      <c r="Z140" s="148"/>
      <c r="AA140" s="148"/>
      <c r="AB140" s="148"/>
      <c r="AC140" s="148"/>
      <c r="AD140" s="148"/>
      <c r="AE140" s="148"/>
      <c r="AF140" s="148"/>
      <c r="AG140" s="148" t="s">
        <v>2312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5">
      <c r="A141" s="155"/>
      <c r="B141" s="156"/>
      <c r="C141" s="192" t="s">
        <v>2802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251</v>
      </c>
      <c r="D142" s="159"/>
      <c r="E142" s="160">
        <v>6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46</v>
      </c>
      <c r="B143" s="176" t="s">
        <v>2803</v>
      </c>
      <c r="C143" s="191" t="s">
        <v>2804</v>
      </c>
      <c r="D143" s="177" t="s">
        <v>572</v>
      </c>
      <c r="E143" s="178">
        <v>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560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1131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2312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2805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224</v>
      </c>
      <c r="D145" s="159"/>
      <c r="E145" s="160">
        <v>3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47</v>
      </c>
      <c r="B146" s="176" t="s">
        <v>2806</v>
      </c>
      <c r="C146" s="191" t="s">
        <v>2807</v>
      </c>
      <c r="D146" s="177" t="s">
        <v>572</v>
      </c>
      <c r="E146" s="178">
        <v>2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1131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2312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2808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217</v>
      </c>
      <c r="D148" s="159"/>
      <c r="E148" s="160">
        <v>2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48</v>
      </c>
      <c r="B149" s="176" t="s">
        <v>2809</v>
      </c>
      <c r="C149" s="191" t="s">
        <v>2810</v>
      </c>
      <c r="D149" s="177" t="s">
        <v>572</v>
      </c>
      <c r="E149" s="178">
        <v>1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80"/>
      <c r="S149" s="180" t="s">
        <v>560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1131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2312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2723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191</v>
      </c>
      <c r="D151" s="159"/>
      <c r="E151" s="160">
        <v>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5">
      <c r="A152" s="175">
        <v>49</v>
      </c>
      <c r="B152" s="176" t="s">
        <v>2811</v>
      </c>
      <c r="C152" s="191" t="s">
        <v>2812</v>
      </c>
      <c r="D152" s="177" t="s">
        <v>572</v>
      </c>
      <c r="E152" s="178">
        <v>1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78">
        <v>0</v>
      </c>
      <c r="Q152" s="178">
        <f>ROUND(E152*P152,2)</f>
        <v>0</v>
      </c>
      <c r="R152" s="180"/>
      <c r="S152" s="180" t="s">
        <v>560</v>
      </c>
      <c r="T152" s="181" t="s">
        <v>739</v>
      </c>
      <c r="U152" s="158">
        <v>0</v>
      </c>
      <c r="V152" s="158">
        <f>ROUND(E152*U152,2)</f>
        <v>0</v>
      </c>
      <c r="W152" s="158"/>
      <c r="X152" s="158" t="s">
        <v>1131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2312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2723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5">
      <c r="A155" s="175">
        <v>50</v>
      </c>
      <c r="B155" s="176" t="s">
        <v>2813</v>
      </c>
      <c r="C155" s="191" t="s">
        <v>2814</v>
      </c>
      <c r="D155" s="177" t="s">
        <v>572</v>
      </c>
      <c r="E155" s="178">
        <v>1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1131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2312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2723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191</v>
      </c>
      <c r="D157" s="159"/>
      <c r="E157" s="160">
        <v>1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75">
        <v>51</v>
      </c>
      <c r="B158" s="176" t="s">
        <v>2815</v>
      </c>
      <c r="C158" s="191" t="s">
        <v>2816</v>
      </c>
      <c r="D158" s="177" t="s">
        <v>572</v>
      </c>
      <c r="E158" s="178">
        <v>1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80"/>
      <c r="S158" s="180" t="s">
        <v>560</v>
      </c>
      <c r="T158" s="181" t="s">
        <v>739</v>
      </c>
      <c r="U158" s="158">
        <v>0</v>
      </c>
      <c r="V158" s="158">
        <f>ROUND(E158*U158,2)</f>
        <v>0</v>
      </c>
      <c r="W158" s="158"/>
      <c r="X158" s="158" t="s">
        <v>1131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2312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2723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191</v>
      </c>
      <c r="D160" s="159"/>
      <c r="E160" s="160">
        <v>1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399999999999999" outlineLevel="1" x14ac:dyDescent="0.25">
      <c r="A161" s="175">
        <v>52</v>
      </c>
      <c r="B161" s="176" t="s">
        <v>2817</v>
      </c>
      <c r="C161" s="191" t="s">
        <v>2818</v>
      </c>
      <c r="D161" s="177" t="s">
        <v>572</v>
      </c>
      <c r="E161" s="178">
        <v>1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0</v>
      </c>
      <c r="O161" s="178">
        <f>ROUND(E161*N161,2)</f>
        <v>0</v>
      </c>
      <c r="P161" s="178">
        <v>0</v>
      </c>
      <c r="Q161" s="178">
        <f>ROUND(E161*P161,2)</f>
        <v>0</v>
      </c>
      <c r="R161" s="180"/>
      <c r="S161" s="180" t="s">
        <v>560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1131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2312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2723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191</v>
      </c>
      <c r="D163" s="159"/>
      <c r="E163" s="160">
        <v>1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53</v>
      </c>
      <c r="B164" s="176" t="s">
        <v>2819</v>
      </c>
      <c r="C164" s="191" t="s">
        <v>2820</v>
      </c>
      <c r="D164" s="177" t="s">
        <v>572</v>
      </c>
      <c r="E164" s="178">
        <v>1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</v>
      </c>
      <c r="O164" s="178">
        <f>ROUND(E164*N164,2)</f>
        <v>0</v>
      </c>
      <c r="P164" s="178">
        <v>0</v>
      </c>
      <c r="Q164" s="178">
        <f>ROUND(E164*P164,2)</f>
        <v>0</v>
      </c>
      <c r="R164" s="180"/>
      <c r="S164" s="180" t="s">
        <v>560</v>
      </c>
      <c r="T164" s="181" t="s">
        <v>739</v>
      </c>
      <c r="U164" s="158">
        <v>0</v>
      </c>
      <c r="V164" s="158">
        <f>ROUND(E164*U164,2)</f>
        <v>0</v>
      </c>
      <c r="W164" s="158"/>
      <c r="X164" s="158" t="s">
        <v>1131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2312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2723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191</v>
      </c>
      <c r="D166" s="159"/>
      <c r="E166" s="160">
        <v>1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54</v>
      </c>
      <c r="B167" s="176" t="s">
        <v>2821</v>
      </c>
      <c r="C167" s="191" t="s">
        <v>2822</v>
      </c>
      <c r="D167" s="177" t="s">
        <v>572</v>
      </c>
      <c r="E167" s="178">
        <v>4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560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1131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2312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2823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238</v>
      </c>
      <c r="D169" s="159"/>
      <c r="E169" s="160">
        <v>4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5">
      <c r="A170" s="175">
        <v>55</v>
      </c>
      <c r="B170" s="176" t="s">
        <v>2824</v>
      </c>
      <c r="C170" s="191" t="s">
        <v>2825</v>
      </c>
      <c r="D170" s="177" t="s">
        <v>572</v>
      </c>
      <c r="E170" s="178">
        <v>4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0</v>
      </c>
      <c r="O170" s="178">
        <f>ROUND(E170*N170,2)</f>
        <v>0</v>
      </c>
      <c r="P170" s="178">
        <v>0</v>
      </c>
      <c r="Q170" s="178">
        <f>ROUND(E170*P170,2)</f>
        <v>0</v>
      </c>
      <c r="R170" s="180"/>
      <c r="S170" s="180" t="s">
        <v>560</v>
      </c>
      <c r="T170" s="181" t="s">
        <v>739</v>
      </c>
      <c r="U170" s="158">
        <v>0</v>
      </c>
      <c r="V170" s="158">
        <f>ROUND(E170*U170,2)</f>
        <v>0</v>
      </c>
      <c r="W170" s="158"/>
      <c r="X170" s="158" t="s">
        <v>1131</v>
      </c>
      <c r="Y170" s="158" t="s">
        <v>433</v>
      </c>
      <c r="Z170" s="148"/>
      <c r="AA170" s="148"/>
      <c r="AB170" s="148"/>
      <c r="AC170" s="148"/>
      <c r="AD170" s="148"/>
      <c r="AE170" s="148"/>
      <c r="AF170" s="148"/>
      <c r="AG170" s="148" t="s">
        <v>2312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92" t="s">
        <v>2823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238</v>
      </c>
      <c r="D172" s="159"/>
      <c r="E172" s="160">
        <v>4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75">
        <v>56</v>
      </c>
      <c r="B173" s="176" t="s">
        <v>2826</v>
      </c>
      <c r="C173" s="191" t="s">
        <v>2827</v>
      </c>
      <c r="D173" s="177" t="s">
        <v>572</v>
      </c>
      <c r="E173" s="178">
        <v>2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560</v>
      </c>
      <c r="T173" s="181" t="s">
        <v>739</v>
      </c>
      <c r="U173" s="158">
        <v>0</v>
      </c>
      <c r="V173" s="158">
        <f>ROUND(E173*U173,2)</f>
        <v>0</v>
      </c>
      <c r="W173" s="158"/>
      <c r="X173" s="158" t="s">
        <v>1131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2312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2828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217</v>
      </c>
      <c r="D175" s="159"/>
      <c r="E175" s="160">
        <v>2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399999999999999" outlineLevel="1" x14ac:dyDescent="0.25">
      <c r="A176" s="175">
        <v>57</v>
      </c>
      <c r="B176" s="176" t="s">
        <v>2829</v>
      </c>
      <c r="C176" s="191" t="s">
        <v>2830</v>
      </c>
      <c r="D176" s="177" t="s">
        <v>572</v>
      </c>
      <c r="E176" s="178">
        <v>1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</v>
      </c>
      <c r="O176" s="178">
        <f>ROUND(E176*N176,2)</f>
        <v>0</v>
      </c>
      <c r="P176" s="178">
        <v>0</v>
      </c>
      <c r="Q176" s="178">
        <f>ROUND(E176*P176,2)</f>
        <v>0</v>
      </c>
      <c r="R176" s="180"/>
      <c r="S176" s="180" t="s">
        <v>560</v>
      </c>
      <c r="T176" s="181" t="s">
        <v>739</v>
      </c>
      <c r="U176" s="158">
        <v>0</v>
      </c>
      <c r="V176" s="158">
        <f>ROUND(E176*U176,2)</f>
        <v>0</v>
      </c>
      <c r="W176" s="158"/>
      <c r="X176" s="158" t="s">
        <v>1131</v>
      </c>
      <c r="Y176" s="158" t="s">
        <v>433</v>
      </c>
      <c r="Z176" s="148"/>
      <c r="AA176" s="148"/>
      <c r="AB176" s="148"/>
      <c r="AC176" s="148"/>
      <c r="AD176" s="148"/>
      <c r="AE176" s="148"/>
      <c r="AF176" s="148"/>
      <c r="AG176" s="148" t="s">
        <v>2312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192" t="s">
        <v>2723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191</v>
      </c>
      <c r="D178" s="159"/>
      <c r="E178" s="160">
        <v>1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0.399999999999999" outlineLevel="1" x14ac:dyDescent="0.25">
      <c r="A179" s="175">
        <v>58</v>
      </c>
      <c r="B179" s="176" t="s">
        <v>2831</v>
      </c>
      <c r="C179" s="191" t="s">
        <v>2832</v>
      </c>
      <c r="D179" s="177" t="s">
        <v>572</v>
      </c>
      <c r="E179" s="178">
        <v>1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80"/>
      <c r="S179" s="180" t="s">
        <v>560</v>
      </c>
      <c r="T179" s="181" t="s">
        <v>739</v>
      </c>
      <c r="U179" s="158">
        <v>0</v>
      </c>
      <c r="V179" s="158">
        <f>ROUND(E179*U179,2)</f>
        <v>0</v>
      </c>
      <c r="W179" s="158"/>
      <c r="X179" s="158" t="s">
        <v>1131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2312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2723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191</v>
      </c>
      <c r="D181" s="159"/>
      <c r="E181" s="160">
        <v>1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399999999999999" outlineLevel="1" x14ac:dyDescent="0.25">
      <c r="A182" s="175">
        <v>59</v>
      </c>
      <c r="B182" s="176" t="s">
        <v>2833</v>
      </c>
      <c r="C182" s="191" t="s">
        <v>2834</v>
      </c>
      <c r="D182" s="177" t="s">
        <v>572</v>
      </c>
      <c r="E182" s="178">
        <v>1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80"/>
      <c r="S182" s="180" t="s">
        <v>560</v>
      </c>
      <c r="T182" s="181" t="s">
        <v>739</v>
      </c>
      <c r="U182" s="158">
        <v>0</v>
      </c>
      <c r="V182" s="158">
        <f>ROUND(E182*U182,2)</f>
        <v>0</v>
      </c>
      <c r="W182" s="158"/>
      <c r="X182" s="158" t="s">
        <v>1131</v>
      </c>
      <c r="Y182" s="158" t="s">
        <v>433</v>
      </c>
      <c r="Z182" s="148"/>
      <c r="AA182" s="148"/>
      <c r="AB182" s="148"/>
      <c r="AC182" s="148"/>
      <c r="AD182" s="148"/>
      <c r="AE182" s="148"/>
      <c r="AF182" s="148"/>
      <c r="AG182" s="148" t="s">
        <v>2312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92" t="s">
        <v>2723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191</v>
      </c>
      <c r="D184" s="159"/>
      <c r="E184" s="160">
        <v>1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75">
        <v>60</v>
      </c>
      <c r="B185" s="176" t="s">
        <v>2835</v>
      </c>
      <c r="C185" s="191" t="s">
        <v>2836</v>
      </c>
      <c r="D185" s="177" t="s">
        <v>572</v>
      </c>
      <c r="E185" s="178">
        <v>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560</v>
      </c>
      <c r="T185" s="181" t="s">
        <v>739</v>
      </c>
      <c r="U185" s="158">
        <v>0</v>
      </c>
      <c r="V185" s="158">
        <f>ROUND(E185*U185,2)</f>
        <v>0</v>
      </c>
      <c r="W185" s="158"/>
      <c r="X185" s="158" t="s">
        <v>1131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2312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2723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0.399999999999999" outlineLevel="1" x14ac:dyDescent="0.25">
      <c r="A188" s="175">
        <v>61</v>
      </c>
      <c r="B188" s="176" t="s">
        <v>2837</v>
      </c>
      <c r="C188" s="191" t="s">
        <v>2838</v>
      </c>
      <c r="D188" s="177" t="s">
        <v>572</v>
      </c>
      <c r="E188" s="178">
        <v>37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560</v>
      </c>
      <c r="T188" s="181" t="s">
        <v>739</v>
      </c>
      <c r="U188" s="158">
        <v>0</v>
      </c>
      <c r="V188" s="158">
        <f>ROUND(E188*U188,2)</f>
        <v>0</v>
      </c>
      <c r="W188" s="158"/>
      <c r="X188" s="158" t="s">
        <v>1131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2312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2839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2840</v>
      </c>
      <c r="D190" s="159"/>
      <c r="E190" s="160">
        <v>37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0.399999999999999" outlineLevel="1" x14ac:dyDescent="0.25">
      <c r="A191" s="175">
        <v>62</v>
      </c>
      <c r="B191" s="176" t="s">
        <v>2841</v>
      </c>
      <c r="C191" s="191" t="s">
        <v>2842</v>
      </c>
      <c r="D191" s="177" t="s">
        <v>572</v>
      </c>
      <c r="E191" s="178">
        <v>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560</v>
      </c>
      <c r="T191" s="181" t="s">
        <v>739</v>
      </c>
      <c r="U191" s="158">
        <v>0</v>
      </c>
      <c r="V191" s="158">
        <f>ROUND(E191*U191,2)</f>
        <v>0</v>
      </c>
      <c r="W191" s="158"/>
      <c r="X191" s="158" t="s">
        <v>1131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2312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2723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191</v>
      </c>
      <c r="D193" s="159"/>
      <c r="E193" s="160">
        <v>1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ht="30.6" outlineLevel="1" x14ac:dyDescent="0.25">
      <c r="A194" s="175">
        <v>63</v>
      </c>
      <c r="B194" s="176" t="s">
        <v>2843</v>
      </c>
      <c r="C194" s="191" t="s">
        <v>2844</v>
      </c>
      <c r="D194" s="177" t="s">
        <v>572</v>
      </c>
      <c r="E194" s="178">
        <v>38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</v>
      </c>
      <c r="O194" s="178">
        <f>ROUND(E194*N194,2)</f>
        <v>0</v>
      </c>
      <c r="P194" s="178">
        <v>0</v>
      </c>
      <c r="Q194" s="178">
        <f>ROUND(E194*P194,2)</f>
        <v>0</v>
      </c>
      <c r="R194" s="180"/>
      <c r="S194" s="180" t="s">
        <v>560</v>
      </c>
      <c r="T194" s="181" t="s">
        <v>739</v>
      </c>
      <c r="U194" s="158">
        <v>0</v>
      </c>
      <c r="V194" s="158">
        <f>ROUND(E194*U194,2)</f>
        <v>0</v>
      </c>
      <c r="W194" s="158"/>
      <c r="X194" s="158" t="s">
        <v>1131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2312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2845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236</v>
      </c>
      <c r="D196" s="159"/>
      <c r="E196" s="160">
        <v>38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5">
      <c r="A197" s="175">
        <v>64</v>
      </c>
      <c r="B197" s="176" t="s">
        <v>2846</v>
      </c>
      <c r="C197" s="191" t="s">
        <v>2847</v>
      </c>
      <c r="D197" s="177" t="s">
        <v>572</v>
      </c>
      <c r="E197" s="178">
        <v>42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1131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2312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2848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2481</v>
      </c>
      <c r="D199" s="159"/>
      <c r="E199" s="160">
        <v>42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75">
        <v>65</v>
      </c>
      <c r="B200" s="176" t="s">
        <v>2849</v>
      </c>
      <c r="C200" s="191" t="s">
        <v>2850</v>
      </c>
      <c r="D200" s="177" t="s">
        <v>572</v>
      </c>
      <c r="E200" s="178">
        <v>2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</v>
      </c>
      <c r="O200" s="178">
        <f>ROUND(E200*N200,2)</f>
        <v>0</v>
      </c>
      <c r="P200" s="178">
        <v>0</v>
      </c>
      <c r="Q200" s="178">
        <f>ROUND(E200*P200,2)</f>
        <v>0</v>
      </c>
      <c r="R200" s="180"/>
      <c r="S200" s="180" t="s">
        <v>560</v>
      </c>
      <c r="T200" s="181" t="s">
        <v>739</v>
      </c>
      <c r="U200" s="158">
        <v>0</v>
      </c>
      <c r="V200" s="158">
        <f>ROUND(E200*U200,2)</f>
        <v>0</v>
      </c>
      <c r="W200" s="158"/>
      <c r="X200" s="158" t="s">
        <v>1131</v>
      </c>
      <c r="Y200" s="158" t="s">
        <v>433</v>
      </c>
      <c r="Z200" s="148"/>
      <c r="AA200" s="148"/>
      <c r="AB200" s="148"/>
      <c r="AC200" s="148"/>
      <c r="AD200" s="148"/>
      <c r="AE200" s="148"/>
      <c r="AF200" s="148"/>
      <c r="AG200" s="148" t="s">
        <v>2312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5">
      <c r="A201" s="155"/>
      <c r="B201" s="156"/>
      <c r="C201" s="192" t="s">
        <v>2828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217</v>
      </c>
      <c r="D202" s="159"/>
      <c r="E202" s="160">
        <v>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399999999999999" outlineLevel="1" x14ac:dyDescent="0.25">
      <c r="A203" s="175">
        <v>66</v>
      </c>
      <c r="B203" s="176" t="s">
        <v>2851</v>
      </c>
      <c r="C203" s="191" t="s">
        <v>2852</v>
      </c>
      <c r="D203" s="177" t="s">
        <v>779</v>
      </c>
      <c r="E203" s="178">
        <v>2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2.3600000000000001E-3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432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2330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2808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75">
        <v>67</v>
      </c>
      <c r="B206" s="176" t="s">
        <v>2853</v>
      </c>
      <c r="C206" s="191" t="s">
        <v>2854</v>
      </c>
      <c r="D206" s="177" t="s">
        <v>572</v>
      </c>
      <c r="E206" s="178">
        <v>2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4.0000000000000003E-5</v>
      </c>
      <c r="O206" s="178">
        <f>ROUND(E206*N206,2)</f>
        <v>0</v>
      </c>
      <c r="P206" s="178">
        <v>4.4999999999999999E-4</v>
      </c>
      <c r="Q206" s="178">
        <f>ROUND(E206*P206,2)</f>
        <v>0</v>
      </c>
      <c r="R206" s="180"/>
      <c r="S206" s="180" t="s">
        <v>560</v>
      </c>
      <c r="T206" s="181" t="s">
        <v>739</v>
      </c>
      <c r="U206" s="158">
        <v>0</v>
      </c>
      <c r="V206" s="158">
        <f>ROUND(E206*U206,2)</f>
        <v>0</v>
      </c>
      <c r="W206" s="158"/>
      <c r="X206" s="158" t="s">
        <v>432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2330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2855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217</v>
      </c>
      <c r="D208" s="159"/>
      <c r="E208" s="160">
        <v>2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399999999999999" outlineLevel="1" x14ac:dyDescent="0.25">
      <c r="A209" s="175">
        <v>68</v>
      </c>
      <c r="B209" s="176" t="s">
        <v>2856</v>
      </c>
      <c r="C209" s="191" t="s">
        <v>2857</v>
      </c>
      <c r="D209" s="177" t="s">
        <v>572</v>
      </c>
      <c r="E209" s="178">
        <v>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9.0000000000000006E-5</v>
      </c>
      <c r="O209" s="178">
        <f>ROUND(E209*N209,2)</f>
        <v>0</v>
      </c>
      <c r="P209" s="178">
        <v>4.4999999999999999E-4</v>
      </c>
      <c r="Q209" s="178">
        <f>ROUND(E209*P209,2)</f>
        <v>0</v>
      </c>
      <c r="R209" s="180"/>
      <c r="S209" s="180" t="s">
        <v>560</v>
      </c>
      <c r="T209" s="181" t="s">
        <v>739</v>
      </c>
      <c r="U209" s="158">
        <v>0</v>
      </c>
      <c r="V209" s="158">
        <f>ROUND(E209*U209,2)</f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2330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2858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217</v>
      </c>
      <c r="D211" s="159"/>
      <c r="E211" s="160">
        <v>2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25">
      <c r="A212" s="175">
        <v>69</v>
      </c>
      <c r="B212" s="176" t="s">
        <v>2859</v>
      </c>
      <c r="C212" s="191" t="s">
        <v>2860</v>
      </c>
      <c r="D212" s="177" t="s">
        <v>572</v>
      </c>
      <c r="E212" s="178">
        <v>4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3.0000000000000001E-5</v>
      </c>
      <c r="O212" s="178">
        <f>ROUND(E212*N212,2)</f>
        <v>0</v>
      </c>
      <c r="P212" s="178">
        <v>0</v>
      </c>
      <c r="Q212" s="178">
        <f>ROUND(E212*P212,2)</f>
        <v>0</v>
      </c>
      <c r="R212" s="180"/>
      <c r="S212" s="180" t="s">
        <v>560</v>
      </c>
      <c r="T212" s="181" t="s">
        <v>739</v>
      </c>
      <c r="U212" s="158">
        <v>0</v>
      </c>
      <c r="V212" s="158">
        <f>ROUND(E212*U212,2)</f>
        <v>0</v>
      </c>
      <c r="W212" s="158"/>
      <c r="X212" s="158" t="s">
        <v>432</v>
      </c>
      <c r="Y212" s="158" t="s">
        <v>433</v>
      </c>
      <c r="Z212" s="148"/>
      <c r="AA212" s="148"/>
      <c r="AB212" s="148"/>
      <c r="AC212" s="148"/>
      <c r="AD212" s="148"/>
      <c r="AE212" s="148"/>
      <c r="AF212" s="148"/>
      <c r="AG212" s="148" t="s">
        <v>2330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5">
      <c r="A213" s="155"/>
      <c r="B213" s="156"/>
      <c r="C213" s="192" t="s">
        <v>2823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238</v>
      </c>
      <c r="D214" s="159"/>
      <c r="E214" s="160">
        <v>4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70</v>
      </c>
      <c r="B215" s="176" t="s">
        <v>2861</v>
      </c>
      <c r="C215" s="191" t="s">
        <v>2862</v>
      </c>
      <c r="D215" s="177" t="s">
        <v>572</v>
      </c>
      <c r="E215" s="178">
        <v>26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3.0000000000000001E-5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560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2330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2863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2864</v>
      </c>
      <c r="D217" s="159"/>
      <c r="E217" s="160">
        <v>26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5">
      <c r="A218" s="175">
        <v>71</v>
      </c>
      <c r="B218" s="176" t="s">
        <v>2865</v>
      </c>
      <c r="C218" s="191" t="s">
        <v>2866</v>
      </c>
      <c r="D218" s="177" t="s">
        <v>572</v>
      </c>
      <c r="E218" s="178">
        <v>4</v>
      </c>
      <c r="F218" s="179"/>
      <c r="G218" s="180">
        <f>ROUND(E218*F218,2)</f>
        <v>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0</v>
      </c>
      <c r="N218" s="178">
        <v>6.0000000000000002E-5</v>
      </c>
      <c r="O218" s="178">
        <f>ROUND(E218*N218,2)</f>
        <v>0</v>
      </c>
      <c r="P218" s="178">
        <v>0</v>
      </c>
      <c r="Q218" s="178">
        <f>ROUND(E218*P218,2)</f>
        <v>0</v>
      </c>
      <c r="R218" s="180"/>
      <c r="S218" s="180" t="s">
        <v>560</v>
      </c>
      <c r="T218" s="181" t="s">
        <v>739</v>
      </c>
      <c r="U218" s="158">
        <v>0</v>
      </c>
      <c r="V218" s="158">
        <f>ROUND(E218*U218,2)</f>
        <v>0</v>
      </c>
      <c r="W218" s="158"/>
      <c r="X218" s="158" t="s">
        <v>432</v>
      </c>
      <c r="Y218" s="158" t="s">
        <v>433</v>
      </c>
      <c r="Z218" s="148"/>
      <c r="AA218" s="148"/>
      <c r="AB218" s="148"/>
      <c r="AC218" s="148"/>
      <c r="AD218" s="148"/>
      <c r="AE218" s="148"/>
      <c r="AF218" s="148"/>
      <c r="AG218" s="148" t="s">
        <v>2330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92" t="s">
        <v>2823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238</v>
      </c>
      <c r="D220" s="159"/>
      <c r="E220" s="160">
        <v>4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72</v>
      </c>
      <c r="B221" s="176" t="s">
        <v>2867</v>
      </c>
      <c r="C221" s="191" t="s">
        <v>2868</v>
      </c>
      <c r="D221" s="177" t="s">
        <v>572</v>
      </c>
      <c r="E221" s="178">
        <v>98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8.0000000000000007E-5</v>
      </c>
      <c r="O221" s="178">
        <f>ROUND(E221*N221,2)</f>
        <v>0.01</v>
      </c>
      <c r="P221" s="178">
        <v>0</v>
      </c>
      <c r="Q221" s="178">
        <f>ROUND(E221*P221,2)</f>
        <v>0</v>
      </c>
      <c r="R221" s="180"/>
      <c r="S221" s="180" t="s">
        <v>560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2330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2869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2381</v>
      </c>
      <c r="D223" s="159"/>
      <c r="E223" s="160">
        <v>98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5">
      <c r="A224" s="175">
        <v>73</v>
      </c>
      <c r="B224" s="176" t="s">
        <v>2870</v>
      </c>
      <c r="C224" s="191" t="s">
        <v>2871</v>
      </c>
      <c r="D224" s="177" t="s">
        <v>572</v>
      </c>
      <c r="E224" s="178">
        <v>3</v>
      </c>
      <c r="F224" s="179"/>
      <c r="G224" s="180">
        <f>ROUND(E224*F224,2)</f>
        <v>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0</v>
      </c>
      <c r="N224" s="178">
        <v>1E-4</v>
      </c>
      <c r="O224" s="178">
        <f>ROUND(E224*N224,2)</f>
        <v>0</v>
      </c>
      <c r="P224" s="178">
        <v>0</v>
      </c>
      <c r="Q224" s="178">
        <f>ROUND(E224*P224,2)</f>
        <v>0</v>
      </c>
      <c r="R224" s="180"/>
      <c r="S224" s="180" t="s">
        <v>560</v>
      </c>
      <c r="T224" s="181" t="s">
        <v>739</v>
      </c>
      <c r="U224" s="158">
        <v>0</v>
      </c>
      <c r="V224" s="158">
        <f>ROUND(E224*U224,2)</f>
        <v>0</v>
      </c>
      <c r="W224" s="158"/>
      <c r="X224" s="158" t="s">
        <v>432</v>
      </c>
      <c r="Y224" s="158" t="s">
        <v>433</v>
      </c>
      <c r="Z224" s="148"/>
      <c r="AA224" s="148"/>
      <c r="AB224" s="148"/>
      <c r="AC224" s="148"/>
      <c r="AD224" s="148"/>
      <c r="AE224" s="148"/>
      <c r="AF224" s="148"/>
      <c r="AG224" s="148" t="s">
        <v>2330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25">
      <c r="A225" s="155"/>
      <c r="B225" s="156"/>
      <c r="C225" s="192" t="s">
        <v>2797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224</v>
      </c>
      <c r="D226" s="159"/>
      <c r="E226" s="160">
        <v>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74</v>
      </c>
      <c r="B227" s="176" t="s">
        <v>2872</v>
      </c>
      <c r="C227" s="191" t="s">
        <v>2873</v>
      </c>
      <c r="D227" s="177" t="s">
        <v>572</v>
      </c>
      <c r="E227" s="178">
        <v>13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1.3999999999999999E-4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2330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2874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207</v>
      </c>
      <c r="D229" s="159"/>
      <c r="E229" s="160">
        <v>13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5">
      <c r="A230" s="175">
        <v>75</v>
      </c>
      <c r="B230" s="176" t="s">
        <v>2875</v>
      </c>
      <c r="C230" s="191" t="s">
        <v>2876</v>
      </c>
      <c r="D230" s="177" t="s">
        <v>572</v>
      </c>
      <c r="E230" s="178">
        <v>11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2.1000000000000001E-4</v>
      </c>
      <c r="O230" s="178">
        <f>ROUND(E230*N230,2)</f>
        <v>0</v>
      </c>
      <c r="P230" s="178">
        <v>0</v>
      </c>
      <c r="Q230" s="178">
        <f>ROUND(E230*P230,2)</f>
        <v>0</v>
      </c>
      <c r="R230" s="180"/>
      <c r="S230" s="180" t="s">
        <v>560</v>
      </c>
      <c r="T230" s="181" t="s">
        <v>739</v>
      </c>
      <c r="U230" s="158">
        <v>0</v>
      </c>
      <c r="V230" s="158">
        <f>ROUND(E230*U230,2)</f>
        <v>0</v>
      </c>
      <c r="W230" s="158"/>
      <c r="X230" s="158" t="s">
        <v>432</v>
      </c>
      <c r="Y230" s="158" t="s">
        <v>433</v>
      </c>
      <c r="Z230" s="148"/>
      <c r="AA230" s="148"/>
      <c r="AB230" s="148"/>
      <c r="AC230" s="148"/>
      <c r="AD230" s="148"/>
      <c r="AE230" s="148"/>
      <c r="AF230" s="148"/>
      <c r="AG230" s="148" t="s">
        <v>2330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25">
      <c r="A231" s="155"/>
      <c r="B231" s="156"/>
      <c r="C231" s="192" t="s">
        <v>2877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201</v>
      </c>
      <c r="D232" s="159"/>
      <c r="E232" s="160">
        <v>11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76</v>
      </c>
      <c r="B233" s="176" t="s">
        <v>2878</v>
      </c>
      <c r="C233" s="191" t="s">
        <v>2879</v>
      </c>
      <c r="D233" s="177" t="s">
        <v>572</v>
      </c>
      <c r="E233" s="178">
        <v>3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3.3E-4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2330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2732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224</v>
      </c>
      <c r="D235" s="159"/>
      <c r="E235" s="160">
        <v>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77</v>
      </c>
      <c r="B236" s="176" t="s">
        <v>2880</v>
      </c>
      <c r="C236" s="191" t="s">
        <v>2881</v>
      </c>
      <c r="D236" s="177" t="s">
        <v>572</v>
      </c>
      <c r="E236" s="178">
        <v>42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2330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2882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2481</v>
      </c>
      <c r="D238" s="159"/>
      <c r="E238" s="160">
        <v>42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78</v>
      </c>
      <c r="B239" s="176" t="s">
        <v>2883</v>
      </c>
      <c r="C239" s="191" t="s">
        <v>2884</v>
      </c>
      <c r="D239" s="177" t="s">
        <v>572</v>
      </c>
      <c r="E239" s="178">
        <v>12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5.2999999999999998E-4</v>
      </c>
      <c r="O239" s="178">
        <f>ROUND(E239*N239,2)</f>
        <v>0.01</v>
      </c>
      <c r="P239" s="178">
        <v>0</v>
      </c>
      <c r="Q239" s="178">
        <f>ROUND(E239*P239,2)</f>
        <v>0</v>
      </c>
      <c r="R239" s="180"/>
      <c r="S239" s="180" t="s">
        <v>560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2330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2885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204</v>
      </c>
      <c r="D241" s="159"/>
      <c r="E241" s="160">
        <v>12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5">
      <c r="A242" s="175">
        <v>79</v>
      </c>
      <c r="B242" s="176" t="s">
        <v>2886</v>
      </c>
      <c r="C242" s="191" t="s">
        <v>2887</v>
      </c>
      <c r="D242" s="177" t="s">
        <v>572</v>
      </c>
      <c r="E242" s="178">
        <v>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1.47E-3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560</v>
      </c>
      <c r="T242" s="181" t="s">
        <v>739</v>
      </c>
      <c r="U242" s="158">
        <v>0</v>
      </c>
      <c r="V242" s="158">
        <f>ROUND(E242*U242,2)</f>
        <v>0</v>
      </c>
      <c r="W242" s="158"/>
      <c r="X242" s="158" t="s">
        <v>432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2330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92" t="s">
        <v>2828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217</v>
      </c>
      <c r="D244" s="159"/>
      <c r="E244" s="160">
        <v>2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5">
        <v>80</v>
      </c>
      <c r="B245" s="176" t="s">
        <v>2888</v>
      </c>
      <c r="C245" s="191" t="s">
        <v>2889</v>
      </c>
      <c r="D245" s="177" t="s">
        <v>572</v>
      </c>
      <c r="E245" s="178">
        <v>6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2.4000000000000001E-4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2330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2794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251</v>
      </c>
      <c r="D247" s="159"/>
      <c r="E247" s="160">
        <v>6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5">
      <c r="A248" s="182">
        <v>81</v>
      </c>
      <c r="B248" s="183" t="s">
        <v>2890</v>
      </c>
      <c r="C248" s="193" t="s">
        <v>2891</v>
      </c>
      <c r="D248" s="184" t="s">
        <v>0</v>
      </c>
      <c r="E248" s="185">
        <v>1651.0239999999999</v>
      </c>
      <c r="F248" s="186"/>
      <c r="G248" s="187">
        <f>ROUND(E248*F248,2)</f>
        <v>0</v>
      </c>
      <c r="H248" s="186"/>
      <c r="I248" s="187">
        <f>ROUND(E248*H248,2)</f>
        <v>0</v>
      </c>
      <c r="J248" s="186"/>
      <c r="K248" s="187">
        <f>ROUND(E248*J248,2)</f>
        <v>0</v>
      </c>
      <c r="L248" s="187">
        <v>21</v>
      </c>
      <c r="M248" s="187">
        <f>G248*(1+L248/100)</f>
        <v>0</v>
      </c>
      <c r="N248" s="185">
        <v>0</v>
      </c>
      <c r="O248" s="185">
        <f>ROUND(E248*N248,2)</f>
        <v>0</v>
      </c>
      <c r="P248" s="185">
        <v>0</v>
      </c>
      <c r="Q248" s="185">
        <f>ROUND(E248*P248,2)</f>
        <v>0</v>
      </c>
      <c r="R248" s="187"/>
      <c r="S248" s="187" t="s">
        <v>560</v>
      </c>
      <c r="T248" s="188" t="s">
        <v>739</v>
      </c>
      <c r="U248" s="158">
        <v>0</v>
      </c>
      <c r="V248" s="158">
        <f>ROUND(E248*U248,2)</f>
        <v>0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2330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x14ac:dyDescent="0.25">
      <c r="A249" s="168" t="s">
        <v>425</v>
      </c>
      <c r="B249" s="169" t="s">
        <v>316</v>
      </c>
      <c r="C249" s="190" t="s">
        <v>317</v>
      </c>
      <c r="D249" s="170"/>
      <c r="E249" s="171"/>
      <c r="F249" s="172"/>
      <c r="G249" s="172">
        <f>SUMIF(AG250:AG382,"&lt;&gt;NOR",G250:G382)</f>
        <v>0</v>
      </c>
      <c r="H249" s="172"/>
      <c r="I249" s="172">
        <f>SUM(I250:I382)</f>
        <v>0</v>
      </c>
      <c r="J249" s="172"/>
      <c r="K249" s="172">
        <f>SUM(K250:K382)</f>
        <v>0</v>
      </c>
      <c r="L249" s="172"/>
      <c r="M249" s="172">
        <f>SUM(M250:M382)</f>
        <v>0</v>
      </c>
      <c r="N249" s="171"/>
      <c r="O249" s="171">
        <f>SUM(O250:O382)</f>
        <v>0</v>
      </c>
      <c r="P249" s="171"/>
      <c r="Q249" s="171">
        <f>SUM(Q250:Q382)</f>
        <v>0.08</v>
      </c>
      <c r="R249" s="172"/>
      <c r="S249" s="172"/>
      <c r="T249" s="173"/>
      <c r="U249" s="167"/>
      <c r="V249" s="167">
        <f>SUM(V250:V382)</f>
        <v>0</v>
      </c>
      <c r="W249" s="167"/>
      <c r="X249" s="167"/>
      <c r="Y249" s="167"/>
      <c r="AG249" t="s">
        <v>426</v>
      </c>
    </row>
    <row r="250" spans="1:60" ht="20.399999999999999" outlineLevel="1" x14ac:dyDescent="0.25">
      <c r="A250" s="175">
        <v>82</v>
      </c>
      <c r="B250" s="176" t="s">
        <v>2892</v>
      </c>
      <c r="C250" s="191" t="s">
        <v>2893</v>
      </c>
      <c r="D250" s="177" t="s">
        <v>572</v>
      </c>
      <c r="E250" s="178">
        <v>1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/>
      <c r="S250" s="180" t="s">
        <v>560</v>
      </c>
      <c r="T250" s="181" t="s">
        <v>739</v>
      </c>
      <c r="U250" s="158">
        <v>0</v>
      </c>
      <c r="V250" s="158">
        <f>ROUND(E250*U250,2)</f>
        <v>0</v>
      </c>
      <c r="W250" s="158"/>
      <c r="X250" s="158" t="s">
        <v>1131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2312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2723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191</v>
      </c>
      <c r="D252" s="159"/>
      <c r="E252" s="160">
        <v>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0.399999999999999" outlineLevel="1" x14ac:dyDescent="0.25">
      <c r="A253" s="175">
        <v>83</v>
      </c>
      <c r="B253" s="176" t="s">
        <v>2894</v>
      </c>
      <c r="C253" s="191" t="s">
        <v>2895</v>
      </c>
      <c r="D253" s="177" t="s">
        <v>572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1131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2312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2723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191</v>
      </c>
      <c r="D255" s="159"/>
      <c r="E255" s="160">
        <v>1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.399999999999999" outlineLevel="1" x14ac:dyDescent="0.25">
      <c r="A256" s="175">
        <v>84</v>
      </c>
      <c r="B256" s="176" t="s">
        <v>2896</v>
      </c>
      <c r="C256" s="191" t="s">
        <v>2897</v>
      </c>
      <c r="D256" s="177" t="s">
        <v>572</v>
      </c>
      <c r="E256" s="178">
        <v>1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0</v>
      </c>
      <c r="O256" s="178">
        <f>ROUND(E256*N256,2)</f>
        <v>0</v>
      </c>
      <c r="P256" s="178">
        <v>0</v>
      </c>
      <c r="Q256" s="178">
        <f>ROUND(E256*P256,2)</f>
        <v>0</v>
      </c>
      <c r="R256" s="180"/>
      <c r="S256" s="180" t="s">
        <v>560</v>
      </c>
      <c r="T256" s="181" t="s">
        <v>739</v>
      </c>
      <c r="U256" s="158">
        <v>0</v>
      </c>
      <c r="V256" s="158">
        <f>ROUND(E256*U256,2)</f>
        <v>0</v>
      </c>
      <c r="W256" s="158"/>
      <c r="X256" s="158" t="s">
        <v>1131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2312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2723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191</v>
      </c>
      <c r="D258" s="159"/>
      <c r="E258" s="160">
        <v>1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0.399999999999999" outlineLevel="1" x14ac:dyDescent="0.25">
      <c r="A259" s="175">
        <v>85</v>
      </c>
      <c r="B259" s="176" t="s">
        <v>2898</v>
      </c>
      <c r="C259" s="191" t="s">
        <v>2899</v>
      </c>
      <c r="D259" s="177" t="s">
        <v>572</v>
      </c>
      <c r="E259" s="178">
        <v>1</v>
      </c>
      <c r="F259" s="179"/>
      <c r="G259" s="180">
        <f>ROUND(E259*F259,2)</f>
        <v>0</v>
      </c>
      <c r="H259" s="179"/>
      <c r="I259" s="180">
        <f>ROUND(E259*H259,2)</f>
        <v>0</v>
      </c>
      <c r="J259" s="179"/>
      <c r="K259" s="180">
        <f>ROUND(E259*J259,2)</f>
        <v>0</v>
      </c>
      <c r="L259" s="180">
        <v>21</v>
      </c>
      <c r="M259" s="180">
        <f>G259*(1+L259/100)</f>
        <v>0</v>
      </c>
      <c r="N259" s="178">
        <v>0</v>
      </c>
      <c r="O259" s="178">
        <f>ROUND(E259*N259,2)</f>
        <v>0</v>
      </c>
      <c r="P259" s="178">
        <v>0</v>
      </c>
      <c r="Q259" s="178">
        <f>ROUND(E259*P259,2)</f>
        <v>0</v>
      </c>
      <c r="R259" s="180"/>
      <c r="S259" s="180" t="s">
        <v>560</v>
      </c>
      <c r="T259" s="181" t="s">
        <v>739</v>
      </c>
      <c r="U259" s="158">
        <v>0</v>
      </c>
      <c r="V259" s="158">
        <f>ROUND(E259*U259,2)</f>
        <v>0</v>
      </c>
      <c r="W259" s="158"/>
      <c r="X259" s="158" t="s">
        <v>1131</v>
      </c>
      <c r="Y259" s="158" t="s">
        <v>433</v>
      </c>
      <c r="Z259" s="148"/>
      <c r="AA259" s="148"/>
      <c r="AB259" s="148"/>
      <c r="AC259" s="148"/>
      <c r="AD259" s="148"/>
      <c r="AE259" s="148"/>
      <c r="AF259" s="148"/>
      <c r="AG259" s="148" t="s">
        <v>2312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25">
      <c r="A260" s="155"/>
      <c r="B260" s="156"/>
      <c r="C260" s="192" t="s">
        <v>2723</v>
      </c>
      <c r="D260" s="159"/>
      <c r="E260" s="160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92" t="s">
        <v>191</v>
      </c>
      <c r="D261" s="159"/>
      <c r="E261" s="160">
        <v>1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.399999999999999" outlineLevel="1" x14ac:dyDescent="0.25">
      <c r="A262" s="175">
        <v>86</v>
      </c>
      <c r="B262" s="176" t="s">
        <v>2900</v>
      </c>
      <c r="C262" s="191" t="s">
        <v>2901</v>
      </c>
      <c r="D262" s="177" t="s">
        <v>572</v>
      </c>
      <c r="E262" s="178">
        <v>1</v>
      </c>
      <c r="F262" s="179"/>
      <c r="G262" s="180">
        <f>ROUND(E262*F262,2)</f>
        <v>0</v>
      </c>
      <c r="H262" s="179"/>
      <c r="I262" s="180">
        <f>ROUND(E262*H262,2)</f>
        <v>0</v>
      </c>
      <c r="J262" s="179"/>
      <c r="K262" s="180">
        <f>ROUND(E262*J262,2)</f>
        <v>0</v>
      </c>
      <c r="L262" s="180">
        <v>21</v>
      </c>
      <c r="M262" s="180">
        <f>G262*(1+L262/100)</f>
        <v>0</v>
      </c>
      <c r="N262" s="178">
        <v>0</v>
      </c>
      <c r="O262" s="178">
        <f>ROUND(E262*N262,2)</f>
        <v>0</v>
      </c>
      <c r="P262" s="178">
        <v>0</v>
      </c>
      <c r="Q262" s="178">
        <f>ROUND(E262*P262,2)</f>
        <v>0</v>
      </c>
      <c r="R262" s="180"/>
      <c r="S262" s="180" t="s">
        <v>560</v>
      </c>
      <c r="T262" s="181" t="s">
        <v>739</v>
      </c>
      <c r="U262" s="158">
        <v>0</v>
      </c>
      <c r="V262" s="158">
        <f>ROUND(E262*U262,2)</f>
        <v>0</v>
      </c>
      <c r="W262" s="158"/>
      <c r="X262" s="158" t="s">
        <v>1131</v>
      </c>
      <c r="Y262" s="158" t="s">
        <v>433</v>
      </c>
      <c r="Z262" s="148"/>
      <c r="AA262" s="148"/>
      <c r="AB262" s="148"/>
      <c r="AC262" s="148"/>
      <c r="AD262" s="148"/>
      <c r="AE262" s="148"/>
      <c r="AF262" s="148"/>
      <c r="AG262" s="148" t="s">
        <v>2312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2" x14ac:dyDescent="0.25">
      <c r="A263" s="155"/>
      <c r="B263" s="156"/>
      <c r="C263" s="192" t="s">
        <v>2723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191</v>
      </c>
      <c r="D264" s="159"/>
      <c r="E264" s="160">
        <v>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0.399999999999999" outlineLevel="1" x14ac:dyDescent="0.25">
      <c r="A265" s="175">
        <v>87</v>
      </c>
      <c r="B265" s="176" t="s">
        <v>2902</v>
      </c>
      <c r="C265" s="191" t="s">
        <v>2903</v>
      </c>
      <c r="D265" s="177" t="s">
        <v>572</v>
      </c>
      <c r="E265" s="178">
        <v>2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560</v>
      </c>
      <c r="T265" s="181" t="s">
        <v>739</v>
      </c>
      <c r="U265" s="158">
        <v>0</v>
      </c>
      <c r="V265" s="158">
        <f>ROUND(E265*U265,2)</f>
        <v>0</v>
      </c>
      <c r="W265" s="158"/>
      <c r="X265" s="158" t="s">
        <v>1131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2312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2828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217</v>
      </c>
      <c r="D267" s="159"/>
      <c r="E267" s="160">
        <v>2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0.399999999999999" outlineLevel="1" x14ac:dyDescent="0.25">
      <c r="A268" s="175">
        <v>88</v>
      </c>
      <c r="B268" s="176" t="s">
        <v>2904</v>
      </c>
      <c r="C268" s="191" t="s">
        <v>2905</v>
      </c>
      <c r="D268" s="177" t="s">
        <v>572</v>
      </c>
      <c r="E268" s="178">
        <v>2</v>
      </c>
      <c r="F268" s="179"/>
      <c r="G268" s="180">
        <f>ROUND(E268*F268,2)</f>
        <v>0</v>
      </c>
      <c r="H268" s="179"/>
      <c r="I268" s="180">
        <f>ROUND(E268*H268,2)</f>
        <v>0</v>
      </c>
      <c r="J268" s="179"/>
      <c r="K268" s="180">
        <f>ROUND(E268*J268,2)</f>
        <v>0</v>
      </c>
      <c r="L268" s="180">
        <v>21</v>
      </c>
      <c r="M268" s="180">
        <f>G268*(1+L268/100)</f>
        <v>0</v>
      </c>
      <c r="N268" s="178">
        <v>0</v>
      </c>
      <c r="O268" s="178">
        <f>ROUND(E268*N268,2)</f>
        <v>0</v>
      </c>
      <c r="P268" s="178">
        <v>0</v>
      </c>
      <c r="Q268" s="178">
        <f>ROUND(E268*P268,2)</f>
        <v>0</v>
      </c>
      <c r="R268" s="180"/>
      <c r="S268" s="180" t="s">
        <v>560</v>
      </c>
      <c r="T268" s="181" t="s">
        <v>739</v>
      </c>
      <c r="U268" s="158">
        <v>0</v>
      </c>
      <c r="V268" s="158">
        <f>ROUND(E268*U268,2)</f>
        <v>0</v>
      </c>
      <c r="W268" s="158"/>
      <c r="X268" s="158" t="s">
        <v>1131</v>
      </c>
      <c r="Y268" s="158" t="s">
        <v>433</v>
      </c>
      <c r="Z268" s="148"/>
      <c r="AA268" s="148"/>
      <c r="AB268" s="148"/>
      <c r="AC268" s="148"/>
      <c r="AD268" s="148"/>
      <c r="AE268" s="148"/>
      <c r="AF268" s="148"/>
      <c r="AG268" s="148" t="s">
        <v>2312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25">
      <c r="A269" s="155"/>
      <c r="B269" s="156"/>
      <c r="C269" s="192" t="s">
        <v>2828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217</v>
      </c>
      <c r="D270" s="159"/>
      <c r="E270" s="160">
        <v>2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0.399999999999999" outlineLevel="1" x14ac:dyDescent="0.25">
      <c r="A271" s="175">
        <v>89</v>
      </c>
      <c r="B271" s="176" t="s">
        <v>2906</v>
      </c>
      <c r="C271" s="191" t="s">
        <v>2907</v>
      </c>
      <c r="D271" s="177" t="s">
        <v>572</v>
      </c>
      <c r="E271" s="178">
        <v>1</v>
      </c>
      <c r="F271" s="179"/>
      <c r="G271" s="180">
        <f>ROUND(E271*F271,2)</f>
        <v>0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0</v>
      </c>
      <c r="N271" s="178">
        <v>0</v>
      </c>
      <c r="O271" s="178">
        <f>ROUND(E271*N271,2)</f>
        <v>0</v>
      </c>
      <c r="P271" s="178">
        <v>0</v>
      </c>
      <c r="Q271" s="178">
        <f>ROUND(E271*P271,2)</f>
        <v>0</v>
      </c>
      <c r="R271" s="180"/>
      <c r="S271" s="180" t="s">
        <v>560</v>
      </c>
      <c r="T271" s="181" t="s">
        <v>739</v>
      </c>
      <c r="U271" s="158">
        <v>0</v>
      </c>
      <c r="V271" s="158">
        <f>ROUND(E271*U271,2)</f>
        <v>0</v>
      </c>
      <c r="W271" s="158"/>
      <c r="X271" s="158" t="s">
        <v>1131</v>
      </c>
      <c r="Y271" s="158" t="s">
        <v>433</v>
      </c>
      <c r="Z271" s="148"/>
      <c r="AA271" s="148"/>
      <c r="AB271" s="148"/>
      <c r="AC271" s="148"/>
      <c r="AD271" s="148"/>
      <c r="AE271" s="148"/>
      <c r="AF271" s="148"/>
      <c r="AG271" s="148" t="s">
        <v>2312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2" x14ac:dyDescent="0.25">
      <c r="A272" s="155"/>
      <c r="B272" s="156"/>
      <c r="C272" s="192" t="s">
        <v>2723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191</v>
      </c>
      <c r="D273" s="159"/>
      <c r="E273" s="160">
        <v>1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399999999999999" outlineLevel="1" x14ac:dyDescent="0.25">
      <c r="A274" s="175">
        <v>90</v>
      </c>
      <c r="B274" s="176" t="s">
        <v>2908</v>
      </c>
      <c r="C274" s="191" t="s">
        <v>2909</v>
      </c>
      <c r="D274" s="177" t="s">
        <v>572</v>
      </c>
      <c r="E274" s="178">
        <v>2</v>
      </c>
      <c r="F274" s="179"/>
      <c r="G274" s="180">
        <f>ROUND(E274*F274,2)</f>
        <v>0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0</v>
      </c>
      <c r="N274" s="178">
        <v>0</v>
      </c>
      <c r="O274" s="178">
        <f>ROUND(E274*N274,2)</f>
        <v>0</v>
      </c>
      <c r="P274" s="178">
        <v>0</v>
      </c>
      <c r="Q274" s="178">
        <f>ROUND(E274*P274,2)</f>
        <v>0</v>
      </c>
      <c r="R274" s="180"/>
      <c r="S274" s="180" t="s">
        <v>560</v>
      </c>
      <c r="T274" s="181" t="s">
        <v>739</v>
      </c>
      <c r="U274" s="158">
        <v>0</v>
      </c>
      <c r="V274" s="158">
        <f>ROUND(E274*U274,2)</f>
        <v>0</v>
      </c>
      <c r="W274" s="158"/>
      <c r="X274" s="158" t="s">
        <v>1131</v>
      </c>
      <c r="Y274" s="158" t="s">
        <v>433</v>
      </c>
      <c r="Z274" s="148"/>
      <c r="AA274" s="148"/>
      <c r="AB274" s="148"/>
      <c r="AC274" s="148"/>
      <c r="AD274" s="148"/>
      <c r="AE274" s="148"/>
      <c r="AF274" s="148"/>
      <c r="AG274" s="148" t="s">
        <v>2312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5">
      <c r="A275" s="155"/>
      <c r="B275" s="156"/>
      <c r="C275" s="192" t="s">
        <v>2828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217</v>
      </c>
      <c r="D276" s="159"/>
      <c r="E276" s="160">
        <v>2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75">
        <v>91</v>
      </c>
      <c r="B277" s="176" t="s">
        <v>2910</v>
      </c>
      <c r="C277" s="191" t="s">
        <v>2911</v>
      </c>
      <c r="D277" s="177" t="s">
        <v>572</v>
      </c>
      <c r="E277" s="178">
        <v>2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560</v>
      </c>
      <c r="T277" s="181" t="s">
        <v>739</v>
      </c>
      <c r="U277" s="158">
        <v>0</v>
      </c>
      <c r="V277" s="158">
        <f>ROUND(E277*U277,2)</f>
        <v>0</v>
      </c>
      <c r="W277" s="158"/>
      <c r="X277" s="158" t="s">
        <v>1131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2312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2828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217</v>
      </c>
      <c r="D279" s="159"/>
      <c r="E279" s="160">
        <v>2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ht="20.399999999999999" outlineLevel="1" x14ac:dyDescent="0.25">
      <c r="A280" s="175">
        <v>92</v>
      </c>
      <c r="B280" s="176" t="s">
        <v>2912</v>
      </c>
      <c r="C280" s="191" t="s">
        <v>2913</v>
      </c>
      <c r="D280" s="177" t="s">
        <v>572</v>
      </c>
      <c r="E280" s="178">
        <v>1</v>
      </c>
      <c r="F280" s="179"/>
      <c r="G280" s="180">
        <f>ROUND(E280*F280,2)</f>
        <v>0</v>
      </c>
      <c r="H280" s="179"/>
      <c r="I280" s="180">
        <f>ROUND(E280*H280,2)</f>
        <v>0</v>
      </c>
      <c r="J280" s="179"/>
      <c r="K280" s="180">
        <f>ROUND(E280*J280,2)</f>
        <v>0</v>
      </c>
      <c r="L280" s="180">
        <v>21</v>
      </c>
      <c r="M280" s="180">
        <f>G280*(1+L280/100)</f>
        <v>0</v>
      </c>
      <c r="N280" s="178">
        <v>0</v>
      </c>
      <c r="O280" s="178">
        <f>ROUND(E280*N280,2)</f>
        <v>0</v>
      </c>
      <c r="P280" s="178">
        <v>0</v>
      </c>
      <c r="Q280" s="178">
        <f>ROUND(E280*P280,2)</f>
        <v>0</v>
      </c>
      <c r="R280" s="180"/>
      <c r="S280" s="180" t="s">
        <v>560</v>
      </c>
      <c r="T280" s="181" t="s">
        <v>739</v>
      </c>
      <c r="U280" s="158">
        <v>0</v>
      </c>
      <c r="V280" s="158">
        <f>ROUND(E280*U280,2)</f>
        <v>0</v>
      </c>
      <c r="W280" s="158"/>
      <c r="X280" s="158" t="s">
        <v>1131</v>
      </c>
      <c r="Y280" s="158" t="s">
        <v>433</v>
      </c>
      <c r="Z280" s="148"/>
      <c r="AA280" s="148"/>
      <c r="AB280" s="148"/>
      <c r="AC280" s="148"/>
      <c r="AD280" s="148"/>
      <c r="AE280" s="148"/>
      <c r="AF280" s="148"/>
      <c r="AG280" s="148" t="s">
        <v>2312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5">
      <c r="A281" s="155"/>
      <c r="B281" s="156"/>
      <c r="C281" s="192" t="s">
        <v>2723</v>
      </c>
      <c r="D281" s="159"/>
      <c r="E281" s="160"/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92" t="s">
        <v>191</v>
      </c>
      <c r="D282" s="159"/>
      <c r="E282" s="160">
        <v>1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ht="20.399999999999999" outlineLevel="1" x14ac:dyDescent="0.25">
      <c r="A283" s="175">
        <v>93</v>
      </c>
      <c r="B283" s="176" t="s">
        <v>2914</v>
      </c>
      <c r="C283" s="191" t="s">
        <v>2915</v>
      </c>
      <c r="D283" s="177" t="s">
        <v>572</v>
      </c>
      <c r="E283" s="178">
        <v>1</v>
      </c>
      <c r="F283" s="179"/>
      <c r="G283" s="180">
        <f>ROUND(E283*F283,2)</f>
        <v>0</v>
      </c>
      <c r="H283" s="179"/>
      <c r="I283" s="180">
        <f>ROUND(E283*H283,2)</f>
        <v>0</v>
      </c>
      <c r="J283" s="179"/>
      <c r="K283" s="180">
        <f>ROUND(E283*J283,2)</f>
        <v>0</v>
      </c>
      <c r="L283" s="180">
        <v>21</v>
      </c>
      <c r="M283" s="180">
        <f>G283*(1+L283/100)</f>
        <v>0</v>
      </c>
      <c r="N283" s="178">
        <v>0</v>
      </c>
      <c r="O283" s="178">
        <f>ROUND(E283*N283,2)</f>
        <v>0</v>
      </c>
      <c r="P283" s="178">
        <v>0</v>
      </c>
      <c r="Q283" s="178">
        <f>ROUND(E283*P283,2)</f>
        <v>0</v>
      </c>
      <c r="R283" s="180"/>
      <c r="S283" s="180" t="s">
        <v>560</v>
      </c>
      <c r="T283" s="181" t="s">
        <v>739</v>
      </c>
      <c r="U283" s="158">
        <v>0</v>
      </c>
      <c r="V283" s="158">
        <f>ROUND(E283*U283,2)</f>
        <v>0</v>
      </c>
      <c r="W283" s="158"/>
      <c r="X283" s="158" t="s">
        <v>1131</v>
      </c>
      <c r="Y283" s="158" t="s">
        <v>433</v>
      </c>
      <c r="Z283" s="148"/>
      <c r="AA283" s="148"/>
      <c r="AB283" s="148"/>
      <c r="AC283" s="148"/>
      <c r="AD283" s="148"/>
      <c r="AE283" s="148"/>
      <c r="AF283" s="148"/>
      <c r="AG283" s="148" t="s">
        <v>2312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25">
      <c r="A284" s="155"/>
      <c r="B284" s="156"/>
      <c r="C284" s="192" t="s">
        <v>2723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191</v>
      </c>
      <c r="D285" s="159"/>
      <c r="E285" s="160">
        <v>1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0.399999999999999" outlineLevel="1" x14ac:dyDescent="0.25">
      <c r="A286" s="175">
        <v>94</v>
      </c>
      <c r="B286" s="176" t="s">
        <v>2916</v>
      </c>
      <c r="C286" s="191" t="s">
        <v>2917</v>
      </c>
      <c r="D286" s="177" t="s">
        <v>572</v>
      </c>
      <c r="E286" s="178">
        <v>1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560</v>
      </c>
      <c r="T286" s="181" t="s">
        <v>739</v>
      </c>
      <c r="U286" s="158">
        <v>0</v>
      </c>
      <c r="V286" s="158">
        <f>ROUND(E286*U286,2)</f>
        <v>0</v>
      </c>
      <c r="W286" s="158"/>
      <c r="X286" s="158" t="s">
        <v>1131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2312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2723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191</v>
      </c>
      <c r="D288" s="159"/>
      <c r="E288" s="160">
        <v>1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0.399999999999999" outlineLevel="1" x14ac:dyDescent="0.25">
      <c r="A289" s="175">
        <v>95</v>
      </c>
      <c r="B289" s="176" t="s">
        <v>2918</v>
      </c>
      <c r="C289" s="191" t="s">
        <v>2919</v>
      </c>
      <c r="D289" s="177" t="s">
        <v>572</v>
      </c>
      <c r="E289" s="178">
        <v>3</v>
      </c>
      <c r="F289" s="179"/>
      <c r="G289" s="180">
        <f>ROUND(E289*F289,2)</f>
        <v>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80"/>
      <c r="S289" s="180" t="s">
        <v>560</v>
      </c>
      <c r="T289" s="181" t="s">
        <v>739</v>
      </c>
      <c r="U289" s="158">
        <v>0</v>
      </c>
      <c r="V289" s="158">
        <f>ROUND(E289*U289,2)</f>
        <v>0</v>
      </c>
      <c r="W289" s="158"/>
      <c r="X289" s="158" t="s">
        <v>1131</v>
      </c>
      <c r="Y289" s="158" t="s">
        <v>433</v>
      </c>
      <c r="Z289" s="148"/>
      <c r="AA289" s="148"/>
      <c r="AB289" s="148"/>
      <c r="AC289" s="148"/>
      <c r="AD289" s="148"/>
      <c r="AE289" s="148"/>
      <c r="AF289" s="148"/>
      <c r="AG289" s="148" t="s">
        <v>2312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92" t="s">
        <v>2701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224</v>
      </c>
      <c r="D291" s="159"/>
      <c r="E291" s="160">
        <v>3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ht="20.399999999999999" outlineLevel="1" x14ac:dyDescent="0.25">
      <c r="A292" s="175">
        <v>96</v>
      </c>
      <c r="B292" s="176" t="s">
        <v>2920</v>
      </c>
      <c r="C292" s="191" t="s">
        <v>2921</v>
      </c>
      <c r="D292" s="177" t="s">
        <v>572</v>
      </c>
      <c r="E292" s="178">
        <v>2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/>
      <c r="S292" s="180" t="s">
        <v>560</v>
      </c>
      <c r="T292" s="181" t="s">
        <v>739</v>
      </c>
      <c r="U292" s="158">
        <v>0</v>
      </c>
      <c r="V292" s="158">
        <f>ROUND(E292*U292,2)</f>
        <v>0</v>
      </c>
      <c r="W292" s="158"/>
      <c r="X292" s="158" t="s">
        <v>1131</v>
      </c>
      <c r="Y292" s="158" t="s">
        <v>433</v>
      </c>
      <c r="Z292" s="148"/>
      <c r="AA292" s="148"/>
      <c r="AB292" s="148"/>
      <c r="AC292" s="148"/>
      <c r="AD292" s="148"/>
      <c r="AE292" s="148"/>
      <c r="AF292" s="148"/>
      <c r="AG292" s="148" t="s">
        <v>2312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25">
      <c r="A293" s="155"/>
      <c r="B293" s="156"/>
      <c r="C293" s="192" t="s">
        <v>2828</v>
      </c>
      <c r="D293" s="159"/>
      <c r="E293" s="160"/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92" t="s">
        <v>217</v>
      </c>
      <c r="D294" s="159"/>
      <c r="E294" s="160">
        <v>2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20.399999999999999" outlineLevel="1" x14ac:dyDescent="0.25">
      <c r="A295" s="175">
        <v>97</v>
      </c>
      <c r="B295" s="176" t="s">
        <v>2922</v>
      </c>
      <c r="C295" s="191" t="s">
        <v>2923</v>
      </c>
      <c r="D295" s="177" t="s">
        <v>572</v>
      </c>
      <c r="E295" s="178">
        <v>2</v>
      </c>
      <c r="F295" s="179"/>
      <c r="G295" s="180">
        <f>ROUND(E295*F295,2)</f>
        <v>0</v>
      </c>
      <c r="H295" s="179"/>
      <c r="I295" s="180">
        <f>ROUND(E295*H295,2)</f>
        <v>0</v>
      </c>
      <c r="J295" s="179"/>
      <c r="K295" s="180">
        <f>ROUND(E295*J295,2)</f>
        <v>0</v>
      </c>
      <c r="L295" s="180">
        <v>21</v>
      </c>
      <c r="M295" s="180">
        <f>G295*(1+L295/100)</f>
        <v>0</v>
      </c>
      <c r="N295" s="178">
        <v>0</v>
      </c>
      <c r="O295" s="178">
        <f>ROUND(E295*N295,2)</f>
        <v>0</v>
      </c>
      <c r="P295" s="178">
        <v>0</v>
      </c>
      <c r="Q295" s="178">
        <f>ROUND(E295*P295,2)</f>
        <v>0</v>
      </c>
      <c r="R295" s="180"/>
      <c r="S295" s="180" t="s">
        <v>560</v>
      </c>
      <c r="T295" s="181" t="s">
        <v>739</v>
      </c>
      <c r="U295" s="158">
        <v>0</v>
      </c>
      <c r="V295" s="158">
        <f>ROUND(E295*U295,2)</f>
        <v>0</v>
      </c>
      <c r="W295" s="158"/>
      <c r="X295" s="158" t="s">
        <v>1131</v>
      </c>
      <c r="Y295" s="158" t="s">
        <v>433</v>
      </c>
      <c r="Z295" s="148"/>
      <c r="AA295" s="148"/>
      <c r="AB295" s="148"/>
      <c r="AC295" s="148"/>
      <c r="AD295" s="148"/>
      <c r="AE295" s="148"/>
      <c r="AF295" s="148"/>
      <c r="AG295" s="148" t="s">
        <v>2312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2" x14ac:dyDescent="0.25">
      <c r="A296" s="155"/>
      <c r="B296" s="156"/>
      <c r="C296" s="192" t="s">
        <v>2828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217</v>
      </c>
      <c r="D297" s="159"/>
      <c r="E297" s="160">
        <v>2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0.399999999999999" outlineLevel="1" x14ac:dyDescent="0.25">
      <c r="A298" s="175">
        <v>98</v>
      </c>
      <c r="B298" s="176" t="s">
        <v>2924</v>
      </c>
      <c r="C298" s="191" t="s">
        <v>2925</v>
      </c>
      <c r="D298" s="177" t="s">
        <v>572</v>
      </c>
      <c r="E298" s="178">
        <v>1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560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1131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2312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2723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191</v>
      </c>
      <c r="D300" s="159"/>
      <c r="E300" s="160">
        <v>1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20.399999999999999" outlineLevel="1" x14ac:dyDescent="0.25">
      <c r="A301" s="175">
        <v>99</v>
      </c>
      <c r="B301" s="176" t="s">
        <v>2926</v>
      </c>
      <c r="C301" s="191" t="s">
        <v>2927</v>
      </c>
      <c r="D301" s="177" t="s">
        <v>572</v>
      </c>
      <c r="E301" s="178">
        <v>4</v>
      </c>
      <c r="F301" s="179"/>
      <c r="G301" s="180">
        <f>ROUND(E301*F301,2)</f>
        <v>0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0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80"/>
      <c r="S301" s="180" t="s">
        <v>560</v>
      </c>
      <c r="T301" s="181" t="s">
        <v>739</v>
      </c>
      <c r="U301" s="158">
        <v>0</v>
      </c>
      <c r="V301" s="158">
        <f>ROUND(E301*U301,2)</f>
        <v>0</v>
      </c>
      <c r="W301" s="158"/>
      <c r="X301" s="158" t="s">
        <v>1131</v>
      </c>
      <c r="Y301" s="158" t="s">
        <v>433</v>
      </c>
      <c r="Z301" s="148"/>
      <c r="AA301" s="148"/>
      <c r="AB301" s="148"/>
      <c r="AC301" s="148"/>
      <c r="AD301" s="148"/>
      <c r="AE301" s="148"/>
      <c r="AF301" s="148"/>
      <c r="AG301" s="148" t="s">
        <v>2312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192" t="s">
        <v>2823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238</v>
      </c>
      <c r="D303" s="159"/>
      <c r="E303" s="160">
        <v>4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ht="20.399999999999999" outlineLevel="1" x14ac:dyDescent="0.25">
      <c r="A304" s="175">
        <v>100</v>
      </c>
      <c r="B304" s="176" t="s">
        <v>2928</v>
      </c>
      <c r="C304" s="191" t="s">
        <v>2929</v>
      </c>
      <c r="D304" s="177" t="s">
        <v>572</v>
      </c>
      <c r="E304" s="178">
        <v>1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0</v>
      </c>
      <c r="O304" s="178">
        <f>ROUND(E304*N304,2)</f>
        <v>0</v>
      </c>
      <c r="P304" s="178">
        <v>0</v>
      </c>
      <c r="Q304" s="178">
        <f>ROUND(E304*P304,2)</f>
        <v>0</v>
      </c>
      <c r="R304" s="180"/>
      <c r="S304" s="180" t="s">
        <v>560</v>
      </c>
      <c r="T304" s="181" t="s">
        <v>739</v>
      </c>
      <c r="U304" s="158">
        <v>0</v>
      </c>
      <c r="V304" s="158">
        <f>ROUND(E304*U304,2)</f>
        <v>0</v>
      </c>
      <c r="W304" s="158"/>
      <c r="X304" s="158" t="s">
        <v>1131</v>
      </c>
      <c r="Y304" s="158" t="s">
        <v>433</v>
      </c>
      <c r="Z304" s="148"/>
      <c r="AA304" s="148"/>
      <c r="AB304" s="148"/>
      <c r="AC304" s="148"/>
      <c r="AD304" s="148"/>
      <c r="AE304" s="148"/>
      <c r="AF304" s="148"/>
      <c r="AG304" s="148" t="s">
        <v>2312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2" x14ac:dyDescent="0.25">
      <c r="A305" s="155"/>
      <c r="B305" s="156"/>
      <c r="C305" s="192" t="s">
        <v>2723</v>
      </c>
      <c r="D305" s="159"/>
      <c r="E305" s="160"/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5">
      <c r="A306" s="155"/>
      <c r="B306" s="156"/>
      <c r="C306" s="192" t="s">
        <v>191</v>
      </c>
      <c r="D306" s="159"/>
      <c r="E306" s="160">
        <v>1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.399999999999999" outlineLevel="1" x14ac:dyDescent="0.25">
      <c r="A307" s="175">
        <v>101</v>
      </c>
      <c r="B307" s="176" t="s">
        <v>2930</v>
      </c>
      <c r="C307" s="191" t="s">
        <v>2931</v>
      </c>
      <c r="D307" s="177" t="s">
        <v>572</v>
      </c>
      <c r="E307" s="178">
        <v>1</v>
      </c>
      <c r="F307" s="179"/>
      <c r="G307" s="180">
        <f>ROUND(E307*F307,2)</f>
        <v>0</v>
      </c>
      <c r="H307" s="179"/>
      <c r="I307" s="180">
        <f>ROUND(E307*H307,2)</f>
        <v>0</v>
      </c>
      <c r="J307" s="179"/>
      <c r="K307" s="180">
        <f>ROUND(E307*J307,2)</f>
        <v>0</v>
      </c>
      <c r="L307" s="180">
        <v>21</v>
      </c>
      <c r="M307" s="180">
        <f>G307*(1+L307/100)</f>
        <v>0</v>
      </c>
      <c r="N307" s="178">
        <v>0</v>
      </c>
      <c r="O307" s="178">
        <f>ROUND(E307*N307,2)</f>
        <v>0</v>
      </c>
      <c r="P307" s="178">
        <v>0</v>
      </c>
      <c r="Q307" s="178">
        <f>ROUND(E307*P307,2)</f>
        <v>0</v>
      </c>
      <c r="R307" s="180"/>
      <c r="S307" s="180" t="s">
        <v>560</v>
      </c>
      <c r="T307" s="181" t="s">
        <v>739</v>
      </c>
      <c r="U307" s="158">
        <v>0</v>
      </c>
      <c r="V307" s="158">
        <f>ROUND(E307*U307,2)</f>
        <v>0</v>
      </c>
      <c r="W307" s="158"/>
      <c r="X307" s="158" t="s">
        <v>1131</v>
      </c>
      <c r="Y307" s="158" t="s">
        <v>433</v>
      </c>
      <c r="Z307" s="148"/>
      <c r="AA307" s="148"/>
      <c r="AB307" s="148"/>
      <c r="AC307" s="148"/>
      <c r="AD307" s="148"/>
      <c r="AE307" s="148"/>
      <c r="AF307" s="148"/>
      <c r="AG307" s="148" t="s">
        <v>2312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2" x14ac:dyDescent="0.25">
      <c r="A308" s="155"/>
      <c r="B308" s="156"/>
      <c r="C308" s="192" t="s">
        <v>2723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191</v>
      </c>
      <c r="D309" s="159"/>
      <c r="E309" s="160">
        <v>1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20.399999999999999" outlineLevel="1" x14ac:dyDescent="0.25">
      <c r="A310" s="175">
        <v>102</v>
      </c>
      <c r="B310" s="176" t="s">
        <v>2932</v>
      </c>
      <c r="C310" s="191" t="s">
        <v>2933</v>
      </c>
      <c r="D310" s="177" t="s">
        <v>572</v>
      </c>
      <c r="E310" s="178">
        <v>1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1131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2312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2723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191</v>
      </c>
      <c r="D312" s="159"/>
      <c r="E312" s="160">
        <v>1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30.6" outlineLevel="1" x14ac:dyDescent="0.25">
      <c r="A313" s="175">
        <v>103</v>
      </c>
      <c r="B313" s="176" t="s">
        <v>2934</v>
      </c>
      <c r="C313" s="191" t="s">
        <v>2935</v>
      </c>
      <c r="D313" s="177" t="s">
        <v>572</v>
      </c>
      <c r="E313" s="178">
        <v>1</v>
      </c>
      <c r="F313" s="179"/>
      <c r="G313" s="180">
        <f>ROUND(E313*F313,2)</f>
        <v>0</v>
      </c>
      <c r="H313" s="179"/>
      <c r="I313" s="180">
        <f>ROUND(E313*H313,2)</f>
        <v>0</v>
      </c>
      <c r="J313" s="179"/>
      <c r="K313" s="180">
        <f>ROUND(E313*J313,2)</f>
        <v>0</v>
      </c>
      <c r="L313" s="180">
        <v>21</v>
      </c>
      <c r="M313" s="180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80"/>
      <c r="S313" s="180" t="s">
        <v>560</v>
      </c>
      <c r="T313" s="181" t="s">
        <v>739</v>
      </c>
      <c r="U313" s="158">
        <v>0</v>
      </c>
      <c r="V313" s="158">
        <f>ROUND(E313*U313,2)</f>
        <v>0</v>
      </c>
      <c r="W313" s="158"/>
      <c r="X313" s="158" t="s">
        <v>1131</v>
      </c>
      <c r="Y313" s="158" t="s">
        <v>433</v>
      </c>
      <c r="Z313" s="148"/>
      <c r="AA313" s="148"/>
      <c r="AB313" s="148"/>
      <c r="AC313" s="148"/>
      <c r="AD313" s="148"/>
      <c r="AE313" s="148"/>
      <c r="AF313" s="148"/>
      <c r="AG313" s="148" t="s">
        <v>2312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25">
      <c r="A314" s="155"/>
      <c r="B314" s="156"/>
      <c r="C314" s="192" t="s">
        <v>2723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5">
      <c r="A315" s="155"/>
      <c r="B315" s="156"/>
      <c r="C315" s="192" t="s">
        <v>191</v>
      </c>
      <c r="D315" s="159"/>
      <c r="E315" s="160">
        <v>1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436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ht="20.399999999999999" outlineLevel="1" x14ac:dyDescent="0.25">
      <c r="A316" s="175">
        <v>104</v>
      </c>
      <c r="B316" s="176" t="s">
        <v>2936</v>
      </c>
      <c r="C316" s="191" t="s">
        <v>2937</v>
      </c>
      <c r="D316" s="177" t="s">
        <v>572</v>
      </c>
      <c r="E316" s="178">
        <v>2</v>
      </c>
      <c r="F316" s="179"/>
      <c r="G316" s="180">
        <f>ROUND(E316*F316,2)</f>
        <v>0</v>
      </c>
      <c r="H316" s="179"/>
      <c r="I316" s="180">
        <f>ROUND(E316*H316,2)</f>
        <v>0</v>
      </c>
      <c r="J316" s="179"/>
      <c r="K316" s="180">
        <f>ROUND(E316*J316,2)</f>
        <v>0</v>
      </c>
      <c r="L316" s="180">
        <v>21</v>
      </c>
      <c r="M316" s="180">
        <f>G316*(1+L316/100)</f>
        <v>0</v>
      </c>
      <c r="N316" s="178">
        <v>0</v>
      </c>
      <c r="O316" s="178">
        <f>ROUND(E316*N316,2)</f>
        <v>0</v>
      </c>
      <c r="P316" s="178">
        <v>0</v>
      </c>
      <c r="Q316" s="178">
        <f>ROUND(E316*P316,2)</f>
        <v>0</v>
      </c>
      <c r="R316" s="180"/>
      <c r="S316" s="180" t="s">
        <v>560</v>
      </c>
      <c r="T316" s="181" t="s">
        <v>739</v>
      </c>
      <c r="U316" s="158">
        <v>0</v>
      </c>
      <c r="V316" s="158">
        <f>ROUND(E316*U316,2)</f>
        <v>0</v>
      </c>
      <c r="W316" s="158"/>
      <c r="X316" s="158" t="s">
        <v>1131</v>
      </c>
      <c r="Y316" s="158" t="s">
        <v>433</v>
      </c>
      <c r="Z316" s="148"/>
      <c r="AA316" s="148"/>
      <c r="AB316" s="148"/>
      <c r="AC316" s="148"/>
      <c r="AD316" s="148"/>
      <c r="AE316" s="148"/>
      <c r="AF316" s="148"/>
      <c r="AG316" s="148" t="s">
        <v>2312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2" x14ac:dyDescent="0.25">
      <c r="A317" s="155"/>
      <c r="B317" s="156"/>
      <c r="C317" s="192" t="s">
        <v>2828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217</v>
      </c>
      <c r="D318" s="159"/>
      <c r="E318" s="160">
        <v>2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20.399999999999999" outlineLevel="1" x14ac:dyDescent="0.25">
      <c r="A319" s="175">
        <v>105</v>
      </c>
      <c r="B319" s="176" t="s">
        <v>2938</v>
      </c>
      <c r="C319" s="191" t="s">
        <v>2939</v>
      </c>
      <c r="D319" s="177" t="s">
        <v>572</v>
      </c>
      <c r="E319" s="178">
        <v>1</v>
      </c>
      <c r="F319" s="179"/>
      <c r="G319" s="180">
        <f>ROUND(E319*F319,2)</f>
        <v>0</v>
      </c>
      <c r="H319" s="179"/>
      <c r="I319" s="180">
        <f>ROUND(E319*H319,2)</f>
        <v>0</v>
      </c>
      <c r="J319" s="179"/>
      <c r="K319" s="180">
        <f>ROUND(E319*J319,2)</f>
        <v>0</v>
      </c>
      <c r="L319" s="180">
        <v>21</v>
      </c>
      <c r="M319" s="180">
        <f>G319*(1+L319/100)</f>
        <v>0</v>
      </c>
      <c r="N319" s="178">
        <v>0</v>
      </c>
      <c r="O319" s="178">
        <f>ROUND(E319*N319,2)</f>
        <v>0</v>
      </c>
      <c r="P319" s="178">
        <v>0</v>
      </c>
      <c r="Q319" s="178">
        <f>ROUND(E319*P319,2)</f>
        <v>0</v>
      </c>
      <c r="R319" s="180"/>
      <c r="S319" s="180" t="s">
        <v>560</v>
      </c>
      <c r="T319" s="181" t="s">
        <v>739</v>
      </c>
      <c r="U319" s="158">
        <v>0</v>
      </c>
      <c r="V319" s="158">
        <f>ROUND(E319*U319,2)</f>
        <v>0</v>
      </c>
      <c r="W319" s="158"/>
      <c r="X319" s="158" t="s">
        <v>1131</v>
      </c>
      <c r="Y319" s="158" t="s">
        <v>433</v>
      </c>
      <c r="Z319" s="148"/>
      <c r="AA319" s="148"/>
      <c r="AB319" s="148"/>
      <c r="AC319" s="148"/>
      <c r="AD319" s="148"/>
      <c r="AE319" s="148"/>
      <c r="AF319" s="148"/>
      <c r="AG319" s="148" t="s">
        <v>2312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2" x14ac:dyDescent="0.25">
      <c r="A320" s="155"/>
      <c r="B320" s="156"/>
      <c r="C320" s="192" t="s">
        <v>2723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191</v>
      </c>
      <c r="D321" s="159"/>
      <c r="E321" s="160">
        <v>1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399999999999999" outlineLevel="1" x14ac:dyDescent="0.25">
      <c r="A322" s="175">
        <v>106</v>
      </c>
      <c r="B322" s="176" t="s">
        <v>2940</v>
      </c>
      <c r="C322" s="191" t="s">
        <v>2941</v>
      </c>
      <c r="D322" s="177" t="s">
        <v>572</v>
      </c>
      <c r="E322" s="178">
        <v>1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560</v>
      </c>
      <c r="T322" s="181" t="s">
        <v>739</v>
      </c>
      <c r="U322" s="158">
        <v>0</v>
      </c>
      <c r="V322" s="158">
        <f>ROUND(E322*U322,2)</f>
        <v>0</v>
      </c>
      <c r="W322" s="158"/>
      <c r="X322" s="158" t="s">
        <v>1131</v>
      </c>
      <c r="Y322" s="158" t="s">
        <v>433</v>
      </c>
      <c r="Z322" s="148"/>
      <c r="AA322" s="148"/>
      <c r="AB322" s="148"/>
      <c r="AC322" s="148"/>
      <c r="AD322" s="148"/>
      <c r="AE322" s="148"/>
      <c r="AF322" s="148"/>
      <c r="AG322" s="148" t="s">
        <v>2312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2723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191</v>
      </c>
      <c r="D324" s="159"/>
      <c r="E324" s="160">
        <v>1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20.399999999999999" outlineLevel="1" x14ac:dyDescent="0.25">
      <c r="A325" s="175">
        <v>107</v>
      </c>
      <c r="B325" s="176" t="s">
        <v>2942</v>
      </c>
      <c r="C325" s="191" t="s">
        <v>2943</v>
      </c>
      <c r="D325" s="177" t="s">
        <v>572</v>
      </c>
      <c r="E325" s="178">
        <v>3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1131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2312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2805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224</v>
      </c>
      <c r="D327" s="159"/>
      <c r="E327" s="160">
        <v>3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ht="20.399999999999999" outlineLevel="1" x14ac:dyDescent="0.25">
      <c r="A328" s="175">
        <v>108</v>
      </c>
      <c r="B328" s="176" t="s">
        <v>2944</v>
      </c>
      <c r="C328" s="191" t="s">
        <v>2945</v>
      </c>
      <c r="D328" s="177" t="s">
        <v>572</v>
      </c>
      <c r="E328" s="178">
        <v>1</v>
      </c>
      <c r="F328" s="179"/>
      <c r="G328" s="180">
        <f>ROUND(E328*F328,2)</f>
        <v>0</v>
      </c>
      <c r="H328" s="179"/>
      <c r="I328" s="180">
        <f>ROUND(E328*H328,2)</f>
        <v>0</v>
      </c>
      <c r="J328" s="179"/>
      <c r="K328" s="180">
        <f>ROUND(E328*J328,2)</f>
        <v>0</v>
      </c>
      <c r="L328" s="180">
        <v>21</v>
      </c>
      <c r="M328" s="180">
        <f>G328*(1+L328/100)</f>
        <v>0</v>
      </c>
      <c r="N328" s="178">
        <v>0</v>
      </c>
      <c r="O328" s="178">
        <f>ROUND(E328*N328,2)</f>
        <v>0</v>
      </c>
      <c r="P328" s="178">
        <v>0</v>
      </c>
      <c r="Q328" s="178">
        <f>ROUND(E328*P328,2)</f>
        <v>0</v>
      </c>
      <c r="R328" s="180"/>
      <c r="S328" s="180" t="s">
        <v>560</v>
      </c>
      <c r="T328" s="181" t="s">
        <v>739</v>
      </c>
      <c r="U328" s="158">
        <v>0</v>
      </c>
      <c r="V328" s="158">
        <f>ROUND(E328*U328,2)</f>
        <v>0</v>
      </c>
      <c r="W328" s="158"/>
      <c r="X328" s="158" t="s">
        <v>1131</v>
      </c>
      <c r="Y328" s="158" t="s">
        <v>433</v>
      </c>
      <c r="Z328" s="148"/>
      <c r="AA328" s="148"/>
      <c r="AB328" s="148"/>
      <c r="AC328" s="148"/>
      <c r="AD328" s="148"/>
      <c r="AE328" s="148"/>
      <c r="AF328" s="148"/>
      <c r="AG328" s="148" t="s">
        <v>2312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5">
      <c r="A329" s="155"/>
      <c r="B329" s="156"/>
      <c r="C329" s="192" t="s">
        <v>2723</v>
      </c>
      <c r="D329" s="159"/>
      <c r="E329" s="160"/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5">
      <c r="A330" s="155"/>
      <c r="B330" s="156"/>
      <c r="C330" s="192" t="s">
        <v>191</v>
      </c>
      <c r="D330" s="159"/>
      <c r="E330" s="160">
        <v>1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20.399999999999999" outlineLevel="1" x14ac:dyDescent="0.25">
      <c r="A331" s="175">
        <v>109</v>
      </c>
      <c r="B331" s="176" t="s">
        <v>2946</v>
      </c>
      <c r="C331" s="191" t="s">
        <v>2947</v>
      </c>
      <c r="D331" s="177" t="s">
        <v>572</v>
      </c>
      <c r="E331" s="178">
        <v>42</v>
      </c>
      <c r="F331" s="179"/>
      <c r="G331" s="180">
        <f>ROUND(E331*F331,2)</f>
        <v>0</v>
      </c>
      <c r="H331" s="179"/>
      <c r="I331" s="180">
        <f>ROUND(E331*H331,2)</f>
        <v>0</v>
      </c>
      <c r="J331" s="179"/>
      <c r="K331" s="180">
        <f>ROUND(E331*J331,2)</f>
        <v>0</v>
      </c>
      <c r="L331" s="180">
        <v>21</v>
      </c>
      <c r="M331" s="180">
        <f>G331*(1+L331/100)</f>
        <v>0</v>
      </c>
      <c r="N331" s="178">
        <v>0</v>
      </c>
      <c r="O331" s="178">
        <f>ROUND(E331*N331,2)</f>
        <v>0</v>
      </c>
      <c r="P331" s="178">
        <v>0</v>
      </c>
      <c r="Q331" s="178">
        <f>ROUND(E331*P331,2)</f>
        <v>0</v>
      </c>
      <c r="R331" s="180"/>
      <c r="S331" s="180" t="s">
        <v>560</v>
      </c>
      <c r="T331" s="181" t="s">
        <v>739</v>
      </c>
      <c r="U331" s="158">
        <v>0</v>
      </c>
      <c r="V331" s="158">
        <f>ROUND(E331*U331,2)</f>
        <v>0</v>
      </c>
      <c r="W331" s="158"/>
      <c r="X331" s="158" t="s">
        <v>432</v>
      </c>
      <c r="Y331" s="158" t="s">
        <v>433</v>
      </c>
      <c r="Z331" s="148"/>
      <c r="AA331" s="148"/>
      <c r="AB331" s="148"/>
      <c r="AC331" s="148"/>
      <c r="AD331" s="148"/>
      <c r="AE331" s="148"/>
      <c r="AF331" s="148"/>
      <c r="AG331" s="148" t="s">
        <v>2330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2882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2481</v>
      </c>
      <c r="D333" s="159"/>
      <c r="E333" s="160">
        <v>42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5">
      <c r="A334" s="175">
        <v>110</v>
      </c>
      <c r="B334" s="176" t="s">
        <v>2948</v>
      </c>
      <c r="C334" s="191" t="s">
        <v>2949</v>
      </c>
      <c r="D334" s="177" t="s">
        <v>485</v>
      </c>
      <c r="E334" s="178">
        <v>0.6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2.3800000000000002E-2</v>
      </c>
      <c r="Q334" s="178">
        <f>ROUND(E334*P334,2)</f>
        <v>0.01</v>
      </c>
      <c r="R334" s="180"/>
      <c r="S334" s="180" t="s">
        <v>560</v>
      </c>
      <c r="T334" s="181" t="s">
        <v>739</v>
      </c>
      <c r="U334" s="158">
        <v>0</v>
      </c>
      <c r="V334" s="158">
        <f>ROUND(E334*U334,2)</f>
        <v>0</v>
      </c>
      <c r="W334" s="158"/>
      <c r="X334" s="158" t="s">
        <v>432</v>
      </c>
      <c r="Y334" s="158" t="s">
        <v>433</v>
      </c>
      <c r="Z334" s="148"/>
      <c r="AA334" s="148"/>
      <c r="AB334" s="148"/>
      <c r="AC334" s="148"/>
      <c r="AD334" s="148"/>
      <c r="AE334" s="148"/>
      <c r="AF334" s="148"/>
      <c r="AG334" s="148" t="s">
        <v>2330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25">
      <c r="A335" s="155"/>
      <c r="B335" s="156"/>
      <c r="C335" s="192" t="s">
        <v>2950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2951</v>
      </c>
      <c r="D336" s="159"/>
      <c r="E336" s="160">
        <v>0.6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ht="20.399999999999999" outlineLevel="1" x14ac:dyDescent="0.25">
      <c r="A337" s="175">
        <v>111</v>
      </c>
      <c r="B337" s="176" t="s">
        <v>2952</v>
      </c>
      <c r="C337" s="191" t="s">
        <v>2953</v>
      </c>
      <c r="D337" s="177" t="s">
        <v>572</v>
      </c>
      <c r="E337" s="178">
        <v>1</v>
      </c>
      <c r="F337" s="179"/>
      <c r="G337" s="180">
        <f>ROUND(E337*F337,2)</f>
        <v>0</v>
      </c>
      <c r="H337" s="179"/>
      <c r="I337" s="180">
        <f>ROUND(E337*H337,2)</f>
        <v>0</v>
      </c>
      <c r="J337" s="179"/>
      <c r="K337" s="180">
        <f>ROUND(E337*J337,2)</f>
        <v>0</v>
      </c>
      <c r="L337" s="180">
        <v>21</v>
      </c>
      <c r="M337" s="180">
        <f>G337*(1+L337/100)</f>
        <v>0</v>
      </c>
      <c r="N337" s="178">
        <v>1E-4</v>
      </c>
      <c r="O337" s="178">
        <f>ROUND(E337*N337,2)</f>
        <v>0</v>
      </c>
      <c r="P337" s="178">
        <v>7.0029999999999995E-2</v>
      </c>
      <c r="Q337" s="178">
        <f>ROUND(E337*P337,2)</f>
        <v>7.0000000000000007E-2</v>
      </c>
      <c r="R337" s="180"/>
      <c r="S337" s="180" t="s">
        <v>560</v>
      </c>
      <c r="T337" s="181" t="s">
        <v>739</v>
      </c>
      <c r="U337" s="158">
        <v>0</v>
      </c>
      <c r="V337" s="158">
        <f>ROUND(E337*U337,2)</f>
        <v>0</v>
      </c>
      <c r="W337" s="158"/>
      <c r="X337" s="158" t="s">
        <v>432</v>
      </c>
      <c r="Y337" s="158" t="s">
        <v>433</v>
      </c>
      <c r="Z337" s="148"/>
      <c r="AA337" s="148"/>
      <c r="AB337" s="148"/>
      <c r="AC337" s="148"/>
      <c r="AD337" s="148"/>
      <c r="AE337" s="148"/>
      <c r="AF337" s="148"/>
      <c r="AG337" s="148" t="s">
        <v>2330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5">
      <c r="A338" s="155"/>
      <c r="B338" s="156"/>
      <c r="C338" s="192" t="s">
        <v>2723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191</v>
      </c>
      <c r="D339" s="159"/>
      <c r="E339" s="160">
        <v>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 x14ac:dyDescent="0.25">
      <c r="A340" s="175">
        <v>112</v>
      </c>
      <c r="B340" s="176" t="s">
        <v>2954</v>
      </c>
      <c r="C340" s="191" t="s">
        <v>2955</v>
      </c>
      <c r="D340" s="177" t="s">
        <v>572</v>
      </c>
      <c r="E340" s="178">
        <v>10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0</v>
      </c>
      <c r="O340" s="178">
        <f>ROUND(E340*N340,2)</f>
        <v>0</v>
      </c>
      <c r="P340" s="178">
        <v>0</v>
      </c>
      <c r="Q340" s="178">
        <f>ROUND(E340*P340,2)</f>
        <v>0</v>
      </c>
      <c r="R340" s="180"/>
      <c r="S340" s="180" t="s">
        <v>560</v>
      </c>
      <c r="T340" s="181" t="s">
        <v>739</v>
      </c>
      <c r="U340" s="158">
        <v>0</v>
      </c>
      <c r="V340" s="158">
        <f>ROUND(E340*U340,2)</f>
        <v>0</v>
      </c>
      <c r="W340" s="158"/>
      <c r="X340" s="158" t="s">
        <v>432</v>
      </c>
      <c r="Y340" s="158" t="s">
        <v>433</v>
      </c>
      <c r="Z340" s="148"/>
      <c r="AA340" s="148"/>
      <c r="AB340" s="148"/>
      <c r="AC340" s="148"/>
      <c r="AD340" s="148"/>
      <c r="AE340" s="148"/>
      <c r="AF340" s="148"/>
      <c r="AG340" s="148" t="s">
        <v>2330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25">
      <c r="A341" s="155"/>
      <c r="B341" s="156"/>
      <c r="C341" s="192" t="s">
        <v>2956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197</v>
      </c>
      <c r="D342" s="159"/>
      <c r="E342" s="160">
        <v>10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 x14ac:dyDescent="0.25">
      <c r="A343" s="175">
        <v>113</v>
      </c>
      <c r="B343" s="176" t="s">
        <v>2957</v>
      </c>
      <c r="C343" s="191" t="s">
        <v>2958</v>
      </c>
      <c r="D343" s="177" t="s">
        <v>572</v>
      </c>
      <c r="E343" s="178">
        <v>15</v>
      </c>
      <c r="F343" s="179"/>
      <c r="G343" s="180">
        <f>ROUND(E343*F343,2)</f>
        <v>0</v>
      </c>
      <c r="H343" s="179"/>
      <c r="I343" s="180">
        <f>ROUND(E343*H343,2)</f>
        <v>0</v>
      </c>
      <c r="J343" s="179"/>
      <c r="K343" s="180">
        <f>ROUND(E343*J343,2)</f>
        <v>0</v>
      </c>
      <c r="L343" s="180">
        <v>21</v>
      </c>
      <c r="M343" s="180">
        <f>G343*(1+L343/100)</f>
        <v>0</v>
      </c>
      <c r="N343" s="178">
        <v>0</v>
      </c>
      <c r="O343" s="178">
        <f>ROUND(E343*N343,2)</f>
        <v>0</v>
      </c>
      <c r="P343" s="178">
        <v>0</v>
      </c>
      <c r="Q343" s="178">
        <f>ROUND(E343*P343,2)</f>
        <v>0</v>
      </c>
      <c r="R343" s="180"/>
      <c r="S343" s="180" t="s">
        <v>560</v>
      </c>
      <c r="T343" s="181" t="s">
        <v>739</v>
      </c>
      <c r="U343" s="158">
        <v>0</v>
      </c>
      <c r="V343" s="158">
        <f>ROUND(E343*U343,2)</f>
        <v>0</v>
      </c>
      <c r="W343" s="158"/>
      <c r="X343" s="158" t="s">
        <v>432</v>
      </c>
      <c r="Y343" s="158" t="s">
        <v>433</v>
      </c>
      <c r="Z343" s="148"/>
      <c r="AA343" s="148"/>
      <c r="AB343" s="148"/>
      <c r="AC343" s="148"/>
      <c r="AD343" s="148"/>
      <c r="AE343" s="148"/>
      <c r="AF343" s="148"/>
      <c r="AG343" s="148" t="s">
        <v>2330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2" x14ac:dyDescent="0.25">
      <c r="A344" s="155"/>
      <c r="B344" s="156"/>
      <c r="C344" s="192" t="s">
        <v>2959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209</v>
      </c>
      <c r="D345" s="159"/>
      <c r="E345" s="160">
        <v>15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5">
      <c r="A346" s="175">
        <v>114</v>
      </c>
      <c r="B346" s="176" t="s">
        <v>2960</v>
      </c>
      <c r="C346" s="191" t="s">
        <v>2961</v>
      </c>
      <c r="D346" s="177" t="s">
        <v>572</v>
      </c>
      <c r="E346" s="178">
        <v>17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0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560</v>
      </c>
      <c r="T346" s="181" t="s">
        <v>739</v>
      </c>
      <c r="U346" s="158">
        <v>0</v>
      </c>
      <c r="V346" s="158">
        <f>ROUND(E346*U346,2)</f>
        <v>0</v>
      </c>
      <c r="W346" s="158"/>
      <c r="X346" s="158" t="s">
        <v>432</v>
      </c>
      <c r="Y346" s="158" t="s">
        <v>433</v>
      </c>
      <c r="Z346" s="148"/>
      <c r="AA346" s="148"/>
      <c r="AB346" s="148"/>
      <c r="AC346" s="148"/>
      <c r="AD346" s="148"/>
      <c r="AE346" s="148"/>
      <c r="AF346" s="148"/>
      <c r="AG346" s="148" t="s">
        <v>2330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192" t="s">
        <v>2962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213</v>
      </c>
      <c r="D348" s="159"/>
      <c r="E348" s="160">
        <v>17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20.399999999999999" outlineLevel="1" x14ac:dyDescent="0.25">
      <c r="A349" s="175">
        <v>115</v>
      </c>
      <c r="B349" s="176" t="s">
        <v>2963</v>
      </c>
      <c r="C349" s="191" t="s">
        <v>2964</v>
      </c>
      <c r="D349" s="177" t="s">
        <v>572</v>
      </c>
      <c r="E349" s="178">
        <v>4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560</v>
      </c>
      <c r="T349" s="181" t="s">
        <v>739</v>
      </c>
      <c r="U349" s="158">
        <v>0</v>
      </c>
      <c r="V349" s="158">
        <f>ROUND(E349*U349,2)</f>
        <v>0</v>
      </c>
      <c r="W349" s="158"/>
      <c r="X349" s="158" t="s">
        <v>432</v>
      </c>
      <c r="Y349" s="158" t="s">
        <v>433</v>
      </c>
      <c r="Z349" s="148"/>
      <c r="AA349" s="148"/>
      <c r="AB349" s="148"/>
      <c r="AC349" s="148"/>
      <c r="AD349" s="148"/>
      <c r="AE349" s="148"/>
      <c r="AF349" s="148"/>
      <c r="AG349" s="148" t="s">
        <v>2330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2965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238</v>
      </c>
      <c r="D351" s="159"/>
      <c r="E351" s="160">
        <v>4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399999999999999" outlineLevel="1" x14ac:dyDescent="0.25">
      <c r="A352" s="175">
        <v>116</v>
      </c>
      <c r="B352" s="176" t="s">
        <v>2966</v>
      </c>
      <c r="C352" s="191" t="s">
        <v>2967</v>
      </c>
      <c r="D352" s="177" t="s">
        <v>572</v>
      </c>
      <c r="E352" s="178">
        <v>11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560</v>
      </c>
      <c r="T352" s="181" t="s">
        <v>739</v>
      </c>
      <c r="U352" s="158">
        <v>0</v>
      </c>
      <c r="V352" s="158">
        <f>ROUND(E352*U352,2)</f>
        <v>0</v>
      </c>
      <c r="W352" s="158"/>
      <c r="X352" s="158" t="s">
        <v>432</v>
      </c>
      <c r="Y352" s="158" t="s">
        <v>433</v>
      </c>
      <c r="Z352" s="148"/>
      <c r="AA352" s="148"/>
      <c r="AB352" s="148"/>
      <c r="AC352" s="148"/>
      <c r="AD352" s="148"/>
      <c r="AE352" s="148"/>
      <c r="AF352" s="148"/>
      <c r="AG352" s="148" t="s">
        <v>2330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2968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201</v>
      </c>
      <c r="D354" s="159"/>
      <c r="E354" s="160">
        <v>11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ht="20.399999999999999" outlineLevel="1" x14ac:dyDescent="0.25">
      <c r="A355" s="175">
        <v>117</v>
      </c>
      <c r="B355" s="176" t="s">
        <v>2969</v>
      </c>
      <c r="C355" s="191" t="s">
        <v>2970</v>
      </c>
      <c r="D355" s="177" t="s">
        <v>572</v>
      </c>
      <c r="E355" s="178">
        <v>3</v>
      </c>
      <c r="F355" s="179"/>
      <c r="G355" s="180">
        <f>ROUND(E355*F355,2)</f>
        <v>0</v>
      </c>
      <c r="H355" s="179"/>
      <c r="I355" s="180">
        <f>ROUND(E355*H355,2)</f>
        <v>0</v>
      </c>
      <c r="J355" s="179"/>
      <c r="K355" s="180">
        <f>ROUND(E355*J355,2)</f>
        <v>0</v>
      </c>
      <c r="L355" s="180">
        <v>21</v>
      </c>
      <c r="M355" s="180">
        <f>G355*(1+L355/100)</f>
        <v>0</v>
      </c>
      <c r="N355" s="178">
        <v>0</v>
      </c>
      <c r="O355" s="178">
        <f>ROUND(E355*N355,2)</f>
        <v>0</v>
      </c>
      <c r="P355" s="178">
        <v>0</v>
      </c>
      <c r="Q355" s="178">
        <f>ROUND(E355*P355,2)</f>
        <v>0</v>
      </c>
      <c r="R355" s="180"/>
      <c r="S355" s="180" t="s">
        <v>560</v>
      </c>
      <c r="T355" s="181" t="s">
        <v>739</v>
      </c>
      <c r="U355" s="158">
        <v>0</v>
      </c>
      <c r="V355" s="158">
        <f>ROUND(E355*U355,2)</f>
        <v>0</v>
      </c>
      <c r="W355" s="158"/>
      <c r="X355" s="158" t="s">
        <v>432</v>
      </c>
      <c r="Y355" s="158" t="s">
        <v>433</v>
      </c>
      <c r="Z355" s="148"/>
      <c r="AA355" s="148"/>
      <c r="AB355" s="148"/>
      <c r="AC355" s="148"/>
      <c r="AD355" s="148"/>
      <c r="AE355" s="148"/>
      <c r="AF355" s="148"/>
      <c r="AG355" s="148" t="s">
        <v>2330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25">
      <c r="A356" s="155"/>
      <c r="B356" s="156"/>
      <c r="C356" s="192" t="s">
        <v>2805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ht="20.399999999999999" outlineLevel="1" x14ac:dyDescent="0.25">
      <c r="A358" s="175">
        <v>118</v>
      </c>
      <c r="B358" s="176" t="s">
        <v>2971</v>
      </c>
      <c r="C358" s="191" t="s">
        <v>2972</v>
      </c>
      <c r="D358" s="177" t="s">
        <v>572</v>
      </c>
      <c r="E358" s="178">
        <v>6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0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560</v>
      </c>
      <c r="T358" s="181" t="s">
        <v>739</v>
      </c>
      <c r="U358" s="158">
        <v>0</v>
      </c>
      <c r="V358" s="158">
        <f>ROUND(E358*U358,2)</f>
        <v>0</v>
      </c>
      <c r="W358" s="158"/>
      <c r="X358" s="158" t="s">
        <v>432</v>
      </c>
      <c r="Y358" s="158" t="s">
        <v>433</v>
      </c>
      <c r="Z358" s="148"/>
      <c r="AA358" s="148"/>
      <c r="AB358" s="148"/>
      <c r="AC358" s="148"/>
      <c r="AD358" s="148"/>
      <c r="AE358" s="148"/>
      <c r="AF358" s="148"/>
      <c r="AG358" s="148" t="s">
        <v>2330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2973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251</v>
      </c>
      <c r="D360" s="159"/>
      <c r="E360" s="160">
        <v>6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119</v>
      </c>
      <c r="B361" s="176" t="s">
        <v>2974</v>
      </c>
      <c r="C361" s="191" t="s">
        <v>2975</v>
      </c>
      <c r="D361" s="177" t="s">
        <v>572</v>
      </c>
      <c r="E361" s="178">
        <v>5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2330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2976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246</v>
      </c>
      <c r="D363" s="159"/>
      <c r="E363" s="160">
        <v>5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ht="20.399999999999999" outlineLevel="1" x14ac:dyDescent="0.25">
      <c r="A364" s="175">
        <v>120</v>
      </c>
      <c r="B364" s="176" t="s">
        <v>2977</v>
      </c>
      <c r="C364" s="191" t="s">
        <v>2978</v>
      </c>
      <c r="D364" s="177" t="s">
        <v>572</v>
      </c>
      <c r="E364" s="178">
        <v>1</v>
      </c>
      <c r="F364" s="179"/>
      <c r="G364" s="180">
        <f>ROUND(E364*F364,2)</f>
        <v>0</v>
      </c>
      <c r="H364" s="179"/>
      <c r="I364" s="180">
        <f>ROUND(E364*H364,2)</f>
        <v>0</v>
      </c>
      <c r="J364" s="179"/>
      <c r="K364" s="180">
        <f>ROUND(E364*J364,2)</f>
        <v>0</v>
      </c>
      <c r="L364" s="180">
        <v>21</v>
      </c>
      <c r="M364" s="180">
        <f>G364*(1+L364/100)</f>
        <v>0</v>
      </c>
      <c r="N364" s="178">
        <v>0</v>
      </c>
      <c r="O364" s="178">
        <f>ROUND(E364*N364,2)</f>
        <v>0</v>
      </c>
      <c r="P364" s="178">
        <v>0</v>
      </c>
      <c r="Q364" s="178">
        <f>ROUND(E364*P364,2)</f>
        <v>0</v>
      </c>
      <c r="R364" s="180"/>
      <c r="S364" s="180" t="s">
        <v>560</v>
      </c>
      <c r="T364" s="181" t="s">
        <v>739</v>
      </c>
      <c r="U364" s="158">
        <v>0</v>
      </c>
      <c r="V364" s="158">
        <f>ROUND(E364*U364,2)</f>
        <v>0</v>
      </c>
      <c r="W364" s="158"/>
      <c r="X364" s="158" t="s">
        <v>432</v>
      </c>
      <c r="Y364" s="158" t="s">
        <v>433</v>
      </c>
      <c r="Z364" s="148"/>
      <c r="AA364" s="148"/>
      <c r="AB364" s="148"/>
      <c r="AC364" s="148"/>
      <c r="AD364" s="148"/>
      <c r="AE364" s="148"/>
      <c r="AF364" s="148"/>
      <c r="AG364" s="148" t="s">
        <v>2330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2" x14ac:dyDescent="0.25">
      <c r="A365" s="155"/>
      <c r="B365" s="156"/>
      <c r="C365" s="192" t="s">
        <v>2723</v>
      </c>
      <c r="D365" s="159"/>
      <c r="E365" s="160"/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5">
      <c r="A366" s="155"/>
      <c r="B366" s="156"/>
      <c r="C366" s="192" t="s">
        <v>191</v>
      </c>
      <c r="D366" s="159"/>
      <c r="E366" s="160">
        <v>1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0.399999999999999" outlineLevel="1" x14ac:dyDescent="0.25">
      <c r="A367" s="175">
        <v>121</v>
      </c>
      <c r="B367" s="176" t="s">
        <v>2979</v>
      </c>
      <c r="C367" s="191" t="s">
        <v>2980</v>
      </c>
      <c r="D367" s="177" t="s">
        <v>572</v>
      </c>
      <c r="E367" s="178">
        <v>5</v>
      </c>
      <c r="F367" s="179"/>
      <c r="G367" s="180">
        <f>ROUND(E367*F367,2)</f>
        <v>0</v>
      </c>
      <c r="H367" s="179"/>
      <c r="I367" s="180">
        <f>ROUND(E367*H367,2)</f>
        <v>0</v>
      </c>
      <c r="J367" s="179"/>
      <c r="K367" s="180">
        <f>ROUND(E367*J367,2)</f>
        <v>0</v>
      </c>
      <c r="L367" s="180">
        <v>21</v>
      </c>
      <c r="M367" s="180">
        <f>G367*(1+L367/100)</f>
        <v>0</v>
      </c>
      <c r="N367" s="178">
        <v>0</v>
      </c>
      <c r="O367" s="178">
        <f>ROUND(E367*N367,2)</f>
        <v>0</v>
      </c>
      <c r="P367" s="178">
        <v>0</v>
      </c>
      <c r="Q367" s="178">
        <f>ROUND(E367*P367,2)</f>
        <v>0</v>
      </c>
      <c r="R367" s="180"/>
      <c r="S367" s="180" t="s">
        <v>560</v>
      </c>
      <c r="T367" s="181" t="s">
        <v>739</v>
      </c>
      <c r="U367" s="158">
        <v>0</v>
      </c>
      <c r="V367" s="158">
        <f>ROUND(E367*U367,2)</f>
        <v>0</v>
      </c>
      <c r="W367" s="158"/>
      <c r="X367" s="158" t="s">
        <v>432</v>
      </c>
      <c r="Y367" s="158" t="s">
        <v>433</v>
      </c>
      <c r="Z367" s="148"/>
      <c r="AA367" s="148"/>
      <c r="AB367" s="148"/>
      <c r="AC367" s="148"/>
      <c r="AD367" s="148"/>
      <c r="AE367" s="148"/>
      <c r="AF367" s="148"/>
      <c r="AG367" s="148" t="s">
        <v>2330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25">
      <c r="A368" s="155"/>
      <c r="B368" s="156"/>
      <c r="C368" s="192" t="s">
        <v>2981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246</v>
      </c>
      <c r="D369" s="159"/>
      <c r="E369" s="160">
        <v>5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122</v>
      </c>
      <c r="B370" s="176" t="s">
        <v>2982</v>
      </c>
      <c r="C370" s="191" t="s">
        <v>2983</v>
      </c>
      <c r="D370" s="177" t="s">
        <v>572</v>
      </c>
      <c r="E370" s="178">
        <v>5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560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432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2330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2984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246</v>
      </c>
      <c r="D372" s="159"/>
      <c r="E372" s="160">
        <v>5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0.399999999999999" outlineLevel="1" x14ac:dyDescent="0.25">
      <c r="A373" s="175">
        <v>123</v>
      </c>
      <c r="B373" s="176" t="s">
        <v>2985</v>
      </c>
      <c r="C373" s="191" t="s">
        <v>2986</v>
      </c>
      <c r="D373" s="177" t="s">
        <v>572</v>
      </c>
      <c r="E373" s="178">
        <v>1</v>
      </c>
      <c r="F373" s="179"/>
      <c r="G373" s="180">
        <f>ROUND(E373*F373,2)</f>
        <v>0</v>
      </c>
      <c r="H373" s="179"/>
      <c r="I373" s="180">
        <f>ROUND(E373*H373,2)</f>
        <v>0</v>
      </c>
      <c r="J373" s="179"/>
      <c r="K373" s="180">
        <f>ROUND(E373*J373,2)</f>
        <v>0</v>
      </c>
      <c r="L373" s="180">
        <v>21</v>
      </c>
      <c r="M373" s="180">
        <f>G373*(1+L373/100)</f>
        <v>0</v>
      </c>
      <c r="N373" s="178">
        <v>0</v>
      </c>
      <c r="O373" s="178">
        <f>ROUND(E373*N373,2)</f>
        <v>0</v>
      </c>
      <c r="P373" s="178">
        <v>0</v>
      </c>
      <c r="Q373" s="178">
        <f>ROUND(E373*P373,2)</f>
        <v>0</v>
      </c>
      <c r="R373" s="180"/>
      <c r="S373" s="180" t="s">
        <v>560</v>
      </c>
      <c r="T373" s="181" t="s">
        <v>739</v>
      </c>
      <c r="U373" s="158">
        <v>0</v>
      </c>
      <c r="V373" s="158">
        <f>ROUND(E373*U373,2)</f>
        <v>0</v>
      </c>
      <c r="W373" s="158"/>
      <c r="X373" s="158" t="s">
        <v>432</v>
      </c>
      <c r="Y373" s="158" t="s">
        <v>433</v>
      </c>
      <c r="Z373" s="148"/>
      <c r="AA373" s="148"/>
      <c r="AB373" s="148"/>
      <c r="AC373" s="148"/>
      <c r="AD373" s="148"/>
      <c r="AE373" s="148"/>
      <c r="AF373" s="148"/>
      <c r="AG373" s="148" t="s">
        <v>2330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25">
      <c r="A374" s="155"/>
      <c r="B374" s="156"/>
      <c r="C374" s="192" t="s">
        <v>2723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5">
      <c r="A375" s="155"/>
      <c r="B375" s="156"/>
      <c r="C375" s="192" t="s">
        <v>191</v>
      </c>
      <c r="D375" s="159"/>
      <c r="E375" s="160">
        <v>1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 x14ac:dyDescent="0.25">
      <c r="A376" s="175">
        <v>124</v>
      </c>
      <c r="B376" s="176" t="s">
        <v>2987</v>
      </c>
      <c r="C376" s="191" t="s">
        <v>2988</v>
      </c>
      <c r="D376" s="177" t="s">
        <v>572</v>
      </c>
      <c r="E376" s="178">
        <v>42</v>
      </c>
      <c r="F376" s="179"/>
      <c r="G376" s="180">
        <f>ROUND(E376*F376,2)</f>
        <v>0</v>
      </c>
      <c r="H376" s="179"/>
      <c r="I376" s="180">
        <f>ROUND(E376*H376,2)</f>
        <v>0</v>
      </c>
      <c r="J376" s="179"/>
      <c r="K376" s="180">
        <f>ROUND(E376*J376,2)</f>
        <v>0</v>
      </c>
      <c r="L376" s="180">
        <v>21</v>
      </c>
      <c r="M376" s="180">
        <f>G376*(1+L376/100)</f>
        <v>0</v>
      </c>
      <c r="N376" s="178">
        <v>0</v>
      </c>
      <c r="O376" s="178">
        <f>ROUND(E376*N376,2)</f>
        <v>0</v>
      </c>
      <c r="P376" s="178">
        <v>0</v>
      </c>
      <c r="Q376" s="178">
        <f>ROUND(E376*P376,2)</f>
        <v>0</v>
      </c>
      <c r="R376" s="180"/>
      <c r="S376" s="180" t="s">
        <v>560</v>
      </c>
      <c r="T376" s="181" t="s">
        <v>739</v>
      </c>
      <c r="U376" s="158">
        <v>0</v>
      </c>
      <c r="V376" s="158">
        <f>ROUND(E376*U376,2)</f>
        <v>0</v>
      </c>
      <c r="W376" s="158"/>
      <c r="X376" s="158" t="s">
        <v>432</v>
      </c>
      <c r="Y376" s="158" t="s">
        <v>433</v>
      </c>
      <c r="Z376" s="148"/>
      <c r="AA376" s="148"/>
      <c r="AB376" s="148"/>
      <c r="AC376" s="148"/>
      <c r="AD376" s="148"/>
      <c r="AE376" s="148"/>
      <c r="AF376" s="148"/>
      <c r="AG376" s="148" t="s">
        <v>2330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92" t="s">
        <v>2882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2481</v>
      </c>
      <c r="D378" s="159"/>
      <c r="E378" s="160">
        <v>42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20.399999999999999" outlineLevel="1" x14ac:dyDescent="0.25">
      <c r="A379" s="175">
        <v>125</v>
      </c>
      <c r="B379" s="176" t="s">
        <v>2989</v>
      </c>
      <c r="C379" s="191" t="s">
        <v>2990</v>
      </c>
      <c r="D379" s="177" t="s">
        <v>572</v>
      </c>
      <c r="E379" s="178">
        <v>1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80"/>
      <c r="S379" s="180" t="s">
        <v>560</v>
      </c>
      <c r="T379" s="181" t="s">
        <v>739</v>
      </c>
      <c r="U379" s="158">
        <v>0</v>
      </c>
      <c r="V379" s="158">
        <f>ROUND(E379*U379,2)</f>
        <v>0</v>
      </c>
      <c r="W379" s="158"/>
      <c r="X379" s="158" t="s">
        <v>432</v>
      </c>
      <c r="Y379" s="158" t="s">
        <v>433</v>
      </c>
      <c r="Z379" s="148"/>
      <c r="AA379" s="148"/>
      <c r="AB379" s="148"/>
      <c r="AC379" s="148"/>
      <c r="AD379" s="148"/>
      <c r="AE379" s="148"/>
      <c r="AF379" s="148"/>
      <c r="AG379" s="148" t="s">
        <v>2330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2723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191</v>
      </c>
      <c r="D381" s="159"/>
      <c r="E381" s="160">
        <v>1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ht="20.399999999999999" outlineLevel="1" x14ac:dyDescent="0.25">
      <c r="A382" s="182">
        <v>126</v>
      </c>
      <c r="B382" s="183" t="s">
        <v>2991</v>
      </c>
      <c r="C382" s="193" t="s">
        <v>2992</v>
      </c>
      <c r="D382" s="184" t="s">
        <v>0</v>
      </c>
      <c r="E382" s="185">
        <v>4349.2870000000003</v>
      </c>
      <c r="F382" s="186"/>
      <c r="G382" s="187">
        <f>ROUND(E382*F382,2)</f>
        <v>0</v>
      </c>
      <c r="H382" s="186"/>
      <c r="I382" s="187">
        <f>ROUND(E382*H382,2)</f>
        <v>0</v>
      </c>
      <c r="J382" s="186"/>
      <c r="K382" s="187">
        <f>ROUND(E382*J382,2)</f>
        <v>0</v>
      </c>
      <c r="L382" s="187">
        <v>21</v>
      </c>
      <c r="M382" s="187">
        <f>G382*(1+L382/100)</f>
        <v>0</v>
      </c>
      <c r="N382" s="185">
        <v>0</v>
      </c>
      <c r="O382" s="185">
        <f>ROUND(E382*N382,2)</f>
        <v>0</v>
      </c>
      <c r="P382" s="185">
        <v>0</v>
      </c>
      <c r="Q382" s="185">
        <f>ROUND(E382*P382,2)</f>
        <v>0</v>
      </c>
      <c r="R382" s="187"/>
      <c r="S382" s="187" t="s">
        <v>560</v>
      </c>
      <c r="T382" s="188" t="s">
        <v>739</v>
      </c>
      <c r="U382" s="158">
        <v>0</v>
      </c>
      <c r="V382" s="158">
        <f>ROUND(E382*U382,2)</f>
        <v>0</v>
      </c>
      <c r="W382" s="158"/>
      <c r="X382" s="158" t="s">
        <v>432</v>
      </c>
      <c r="Y382" s="158" t="s">
        <v>433</v>
      </c>
      <c r="Z382" s="148"/>
      <c r="AA382" s="148"/>
      <c r="AB382" s="148"/>
      <c r="AC382" s="148"/>
      <c r="AD382" s="148"/>
      <c r="AE382" s="148"/>
      <c r="AF382" s="148"/>
      <c r="AG382" s="148" t="s">
        <v>2330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x14ac:dyDescent="0.25">
      <c r="A383" s="168" t="s">
        <v>425</v>
      </c>
      <c r="B383" s="169" t="s">
        <v>318</v>
      </c>
      <c r="C383" s="190" t="s">
        <v>319</v>
      </c>
      <c r="D383" s="170"/>
      <c r="E383" s="171"/>
      <c r="F383" s="172"/>
      <c r="G383" s="172">
        <f>SUMIF(AG384:AG388,"&lt;&gt;NOR",G384:G388)</f>
        <v>0</v>
      </c>
      <c r="H383" s="172"/>
      <c r="I383" s="172">
        <f>SUM(I384:I388)</f>
        <v>0</v>
      </c>
      <c r="J383" s="172"/>
      <c r="K383" s="172">
        <f>SUM(K384:K388)</f>
        <v>0</v>
      </c>
      <c r="L383" s="172"/>
      <c r="M383" s="172">
        <f>SUM(M384:M388)</f>
        <v>0</v>
      </c>
      <c r="N383" s="171"/>
      <c r="O383" s="171">
        <f>SUM(O384:O388)</f>
        <v>0</v>
      </c>
      <c r="P383" s="171"/>
      <c r="Q383" s="171">
        <f>SUM(Q384:Q388)</f>
        <v>0</v>
      </c>
      <c r="R383" s="172"/>
      <c r="S383" s="172"/>
      <c r="T383" s="173"/>
      <c r="U383" s="167"/>
      <c r="V383" s="167">
        <f>SUM(V384:V388)</f>
        <v>0</v>
      </c>
      <c r="W383" s="167"/>
      <c r="X383" s="167"/>
      <c r="Y383" s="167"/>
      <c r="AG383" t="s">
        <v>426</v>
      </c>
    </row>
    <row r="384" spans="1:60" outlineLevel="1" x14ac:dyDescent="0.25">
      <c r="A384" s="182">
        <v>127</v>
      </c>
      <c r="B384" s="183" t="s">
        <v>2993</v>
      </c>
      <c r="C384" s="193" t="s">
        <v>2994</v>
      </c>
      <c r="D384" s="184" t="s">
        <v>572</v>
      </c>
      <c r="E384" s="185">
        <v>12</v>
      </c>
      <c r="F384" s="186"/>
      <c r="G384" s="187">
        <f>ROUND(E384*F384,2)</f>
        <v>0</v>
      </c>
      <c r="H384" s="186"/>
      <c r="I384" s="187">
        <f>ROUND(E384*H384,2)</f>
        <v>0</v>
      </c>
      <c r="J384" s="186"/>
      <c r="K384" s="187">
        <f>ROUND(E384*J384,2)</f>
        <v>0</v>
      </c>
      <c r="L384" s="187">
        <v>21</v>
      </c>
      <c r="M384" s="187">
        <f>G384*(1+L384/100)</f>
        <v>0</v>
      </c>
      <c r="N384" s="185">
        <v>0</v>
      </c>
      <c r="O384" s="185">
        <f>ROUND(E384*N384,2)</f>
        <v>0</v>
      </c>
      <c r="P384" s="185">
        <v>0</v>
      </c>
      <c r="Q384" s="185">
        <f>ROUND(E384*P384,2)</f>
        <v>0</v>
      </c>
      <c r="R384" s="187"/>
      <c r="S384" s="187" t="s">
        <v>560</v>
      </c>
      <c r="T384" s="188" t="s">
        <v>739</v>
      </c>
      <c r="U384" s="158">
        <v>0</v>
      </c>
      <c r="V384" s="158">
        <f>ROUND(E384*U384,2)</f>
        <v>0</v>
      </c>
      <c r="W384" s="158"/>
      <c r="X384" s="158" t="s">
        <v>432</v>
      </c>
      <c r="Y384" s="158" t="s">
        <v>433</v>
      </c>
      <c r="Z384" s="148"/>
      <c r="AA384" s="148"/>
      <c r="AB384" s="148"/>
      <c r="AC384" s="148"/>
      <c r="AD384" s="148"/>
      <c r="AE384" s="148"/>
      <c r="AF384" s="148"/>
      <c r="AG384" s="148" t="s">
        <v>2330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25">
      <c r="A385" s="182">
        <v>128</v>
      </c>
      <c r="B385" s="183" t="s">
        <v>2995</v>
      </c>
      <c r="C385" s="193" t="s">
        <v>2996</v>
      </c>
      <c r="D385" s="184" t="s">
        <v>572</v>
      </c>
      <c r="E385" s="185">
        <v>4</v>
      </c>
      <c r="F385" s="186"/>
      <c r="G385" s="187">
        <f>ROUND(E385*F385,2)</f>
        <v>0</v>
      </c>
      <c r="H385" s="186"/>
      <c r="I385" s="187">
        <f>ROUND(E385*H385,2)</f>
        <v>0</v>
      </c>
      <c r="J385" s="186"/>
      <c r="K385" s="187">
        <f>ROUND(E385*J385,2)</f>
        <v>0</v>
      </c>
      <c r="L385" s="187">
        <v>21</v>
      </c>
      <c r="M385" s="187">
        <f>G385*(1+L385/100)</f>
        <v>0</v>
      </c>
      <c r="N385" s="185">
        <v>0</v>
      </c>
      <c r="O385" s="185">
        <f>ROUND(E385*N385,2)</f>
        <v>0</v>
      </c>
      <c r="P385" s="185">
        <v>0</v>
      </c>
      <c r="Q385" s="185">
        <f>ROUND(E385*P385,2)</f>
        <v>0</v>
      </c>
      <c r="R385" s="187"/>
      <c r="S385" s="187" t="s">
        <v>560</v>
      </c>
      <c r="T385" s="188" t="s">
        <v>739</v>
      </c>
      <c r="U385" s="158">
        <v>0</v>
      </c>
      <c r="V385" s="158">
        <f>ROUND(E385*U385,2)</f>
        <v>0</v>
      </c>
      <c r="W385" s="158"/>
      <c r="X385" s="158" t="s">
        <v>432</v>
      </c>
      <c r="Y385" s="158" t="s">
        <v>433</v>
      </c>
      <c r="Z385" s="148"/>
      <c r="AA385" s="148"/>
      <c r="AB385" s="148"/>
      <c r="AC385" s="148"/>
      <c r="AD385" s="148"/>
      <c r="AE385" s="148"/>
      <c r="AF385" s="148"/>
      <c r="AG385" s="148" t="s">
        <v>2330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5">
      <c r="A386" s="182">
        <v>129</v>
      </c>
      <c r="B386" s="183" t="s">
        <v>2997</v>
      </c>
      <c r="C386" s="193" t="s">
        <v>2998</v>
      </c>
      <c r="D386" s="184" t="s">
        <v>572</v>
      </c>
      <c r="E386" s="185">
        <v>8</v>
      </c>
      <c r="F386" s="186"/>
      <c r="G386" s="187">
        <f>ROUND(E386*F386,2)</f>
        <v>0</v>
      </c>
      <c r="H386" s="186"/>
      <c r="I386" s="187">
        <f>ROUND(E386*H386,2)</f>
        <v>0</v>
      </c>
      <c r="J386" s="186"/>
      <c r="K386" s="187">
        <f>ROUND(E386*J386,2)</f>
        <v>0</v>
      </c>
      <c r="L386" s="187">
        <v>21</v>
      </c>
      <c r="M386" s="187">
        <f>G386*(1+L386/100)</f>
        <v>0</v>
      </c>
      <c r="N386" s="185">
        <v>0</v>
      </c>
      <c r="O386" s="185">
        <f>ROUND(E386*N386,2)</f>
        <v>0</v>
      </c>
      <c r="P386" s="185">
        <v>0</v>
      </c>
      <c r="Q386" s="185">
        <f>ROUND(E386*P386,2)</f>
        <v>0</v>
      </c>
      <c r="R386" s="187"/>
      <c r="S386" s="187" t="s">
        <v>560</v>
      </c>
      <c r="T386" s="188" t="s">
        <v>739</v>
      </c>
      <c r="U386" s="158">
        <v>0</v>
      </c>
      <c r="V386" s="158">
        <f>ROUND(E386*U386,2)</f>
        <v>0</v>
      </c>
      <c r="W386" s="158"/>
      <c r="X386" s="158" t="s">
        <v>432</v>
      </c>
      <c r="Y386" s="158" t="s">
        <v>433</v>
      </c>
      <c r="Z386" s="148"/>
      <c r="AA386" s="148"/>
      <c r="AB386" s="148"/>
      <c r="AC386" s="148"/>
      <c r="AD386" s="148"/>
      <c r="AE386" s="148"/>
      <c r="AF386" s="148"/>
      <c r="AG386" s="148" t="s">
        <v>2330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82">
        <v>130</v>
      </c>
      <c r="B387" s="183" t="s">
        <v>2999</v>
      </c>
      <c r="C387" s="193" t="s">
        <v>3000</v>
      </c>
      <c r="D387" s="184" t="s">
        <v>572</v>
      </c>
      <c r="E387" s="185">
        <v>8</v>
      </c>
      <c r="F387" s="186"/>
      <c r="G387" s="187">
        <f>ROUND(E387*F387,2)</f>
        <v>0</v>
      </c>
      <c r="H387" s="186"/>
      <c r="I387" s="187">
        <f>ROUND(E387*H387,2)</f>
        <v>0</v>
      </c>
      <c r="J387" s="186"/>
      <c r="K387" s="187">
        <f>ROUND(E387*J387,2)</f>
        <v>0</v>
      </c>
      <c r="L387" s="187">
        <v>21</v>
      </c>
      <c r="M387" s="187">
        <f>G387*(1+L387/100)</f>
        <v>0</v>
      </c>
      <c r="N387" s="185">
        <v>0</v>
      </c>
      <c r="O387" s="185">
        <f>ROUND(E387*N387,2)</f>
        <v>0</v>
      </c>
      <c r="P387" s="185">
        <v>0</v>
      </c>
      <c r="Q387" s="185">
        <f>ROUND(E387*P387,2)</f>
        <v>0</v>
      </c>
      <c r="R387" s="187"/>
      <c r="S387" s="187" t="s">
        <v>560</v>
      </c>
      <c r="T387" s="188" t="s">
        <v>739</v>
      </c>
      <c r="U387" s="158">
        <v>0</v>
      </c>
      <c r="V387" s="158">
        <f>ROUND(E387*U387,2)</f>
        <v>0</v>
      </c>
      <c r="W387" s="158"/>
      <c r="X387" s="158" t="s">
        <v>432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2330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 x14ac:dyDescent="0.25">
      <c r="A388" s="182">
        <v>131</v>
      </c>
      <c r="B388" s="183" t="s">
        <v>3001</v>
      </c>
      <c r="C388" s="193" t="s">
        <v>3002</v>
      </c>
      <c r="D388" s="184" t="s">
        <v>572</v>
      </c>
      <c r="E388" s="185">
        <v>4</v>
      </c>
      <c r="F388" s="186"/>
      <c r="G388" s="187">
        <f>ROUND(E388*F388,2)</f>
        <v>0</v>
      </c>
      <c r="H388" s="186"/>
      <c r="I388" s="187">
        <f>ROUND(E388*H388,2)</f>
        <v>0</v>
      </c>
      <c r="J388" s="186"/>
      <c r="K388" s="187">
        <f>ROUND(E388*J388,2)</f>
        <v>0</v>
      </c>
      <c r="L388" s="187">
        <v>21</v>
      </c>
      <c r="M388" s="187">
        <f>G388*(1+L388/100)</f>
        <v>0</v>
      </c>
      <c r="N388" s="185">
        <v>0</v>
      </c>
      <c r="O388" s="185">
        <f>ROUND(E388*N388,2)</f>
        <v>0</v>
      </c>
      <c r="P388" s="185">
        <v>0</v>
      </c>
      <c r="Q388" s="185">
        <f>ROUND(E388*P388,2)</f>
        <v>0</v>
      </c>
      <c r="R388" s="187"/>
      <c r="S388" s="187" t="s">
        <v>560</v>
      </c>
      <c r="T388" s="188" t="s">
        <v>739</v>
      </c>
      <c r="U388" s="158">
        <v>0</v>
      </c>
      <c r="V388" s="158">
        <f>ROUND(E388*U388,2)</f>
        <v>0</v>
      </c>
      <c r="W388" s="158"/>
      <c r="X388" s="158" t="s">
        <v>432</v>
      </c>
      <c r="Y388" s="158" t="s">
        <v>433</v>
      </c>
      <c r="Z388" s="148"/>
      <c r="AA388" s="148"/>
      <c r="AB388" s="148"/>
      <c r="AC388" s="148"/>
      <c r="AD388" s="148"/>
      <c r="AE388" s="148"/>
      <c r="AF388" s="148"/>
      <c r="AG388" s="148" t="s">
        <v>2330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x14ac:dyDescent="0.25">
      <c r="A389" s="168" t="s">
        <v>425</v>
      </c>
      <c r="B389" s="169" t="s">
        <v>330</v>
      </c>
      <c r="C389" s="190" t="s">
        <v>332</v>
      </c>
      <c r="D389" s="170"/>
      <c r="E389" s="171"/>
      <c r="F389" s="172"/>
      <c r="G389" s="172">
        <f>SUMIF(AG390:AG396,"&lt;&gt;NOR",G390:G396)</f>
        <v>0</v>
      </c>
      <c r="H389" s="172"/>
      <c r="I389" s="172">
        <f>SUM(I390:I396)</f>
        <v>0</v>
      </c>
      <c r="J389" s="172"/>
      <c r="K389" s="172">
        <f>SUM(K390:K396)</f>
        <v>0</v>
      </c>
      <c r="L389" s="172"/>
      <c r="M389" s="172">
        <f>SUM(M390:M396)</f>
        <v>0</v>
      </c>
      <c r="N389" s="171"/>
      <c r="O389" s="171">
        <f>SUM(O390:O396)</f>
        <v>0.03</v>
      </c>
      <c r="P389" s="171"/>
      <c r="Q389" s="171">
        <f>SUM(Q390:Q396)</f>
        <v>0</v>
      </c>
      <c r="R389" s="172"/>
      <c r="S389" s="172"/>
      <c r="T389" s="173"/>
      <c r="U389" s="167"/>
      <c r="V389" s="167">
        <f>SUM(V390:V396)</f>
        <v>0</v>
      </c>
      <c r="W389" s="167"/>
      <c r="X389" s="167"/>
      <c r="Y389" s="167"/>
      <c r="AG389" t="s">
        <v>426</v>
      </c>
    </row>
    <row r="390" spans="1:60" outlineLevel="1" x14ac:dyDescent="0.25">
      <c r="A390" s="175">
        <v>132</v>
      </c>
      <c r="B390" s="176" t="s">
        <v>3003</v>
      </c>
      <c r="C390" s="191" t="s">
        <v>3004</v>
      </c>
      <c r="D390" s="177" t="s">
        <v>770</v>
      </c>
      <c r="E390" s="178">
        <v>359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80"/>
      <c r="S390" s="180" t="s">
        <v>560</v>
      </c>
      <c r="T390" s="181" t="s">
        <v>739</v>
      </c>
      <c r="U390" s="158">
        <v>0</v>
      </c>
      <c r="V390" s="158">
        <f>ROUND(E390*U390,2)</f>
        <v>0</v>
      </c>
      <c r="W390" s="158"/>
      <c r="X390" s="158" t="s">
        <v>1131</v>
      </c>
      <c r="Y390" s="158" t="s">
        <v>433</v>
      </c>
      <c r="Z390" s="148"/>
      <c r="AA390" s="148"/>
      <c r="AB390" s="148"/>
      <c r="AC390" s="148"/>
      <c r="AD390" s="148"/>
      <c r="AE390" s="148"/>
      <c r="AF390" s="148"/>
      <c r="AG390" s="148" t="s">
        <v>2312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3005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3006</v>
      </c>
      <c r="D392" s="159"/>
      <c r="E392" s="160">
        <v>359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0.399999999999999" outlineLevel="1" x14ac:dyDescent="0.25">
      <c r="A393" s="175">
        <v>133</v>
      </c>
      <c r="B393" s="176" t="s">
        <v>3007</v>
      </c>
      <c r="C393" s="191" t="s">
        <v>3008</v>
      </c>
      <c r="D393" s="177" t="s">
        <v>770</v>
      </c>
      <c r="E393" s="178">
        <v>359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6.9999999999999994E-5</v>
      </c>
      <c r="O393" s="178">
        <f>ROUND(E393*N393,2)</f>
        <v>0.03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2330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3009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3006</v>
      </c>
      <c r="D395" s="159"/>
      <c r="E395" s="160">
        <v>359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ht="20.399999999999999" outlineLevel="1" x14ac:dyDescent="0.25">
      <c r="A396" s="182">
        <v>134</v>
      </c>
      <c r="B396" s="183" t="s">
        <v>3010</v>
      </c>
      <c r="C396" s="193" t="s">
        <v>3011</v>
      </c>
      <c r="D396" s="184" t="s">
        <v>0</v>
      </c>
      <c r="E396" s="185">
        <v>682.1</v>
      </c>
      <c r="F396" s="186"/>
      <c r="G396" s="187">
        <f>ROUND(E396*F396,2)</f>
        <v>0</v>
      </c>
      <c r="H396" s="186"/>
      <c r="I396" s="187">
        <f>ROUND(E396*H396,2)</f>
        <v>0</v>
      </c>
      <c r="J396" s="186"/>
      <c r="K396" s="187">
        <f>ROUND(E396*J396,2)</f>
        <v>0</v>
      </c>
      <c r="L396" s="187">
        <v>21</v>
      </c>
      <c r="M396" s="187">
        <f>G396*(1+L396/100)</f>
        <v>0</v>
      </c>
      <c r="N396" s="185">
        <v>0</v>
      </c>
      <c r="O396" s="185">
        <f>ROUND(E396*N396,2)</f>
        <v>0</v>
      </c>
      <c r="P396" s="185">
        <v>0</v>
      </c>
      <c r="Q396" s="185">
        <f>ROUND(E396*P396,2)</f>
        <v>0</v>
      </c>
      <c r="R396" s="187"/>
      <c r="S396" s="187" t="s">
        <v>560</v>
      </c>
      <c r="T396" s="188" t="s">
        <v>739</v>
      </c>
      <c r="U396" s="158">
        <v>0</v>
      </c>
      <c r="V396" s="158">
        <f>ROUND(E396*U396,2)</f>
        <v>0</v>
      </c>
      <c r="W396" s="158"/>
      <c r="X396" s="158" t="s">
        <v>432</v>
      </c>
      <c r="Y396" s="158" t="s">
        <v>433</v>
      </c>
      <c r="Z396" s="148"/>
      <c r="AA396" s="148"/>
      <c r="AB396" s="148"/>
      <c r="AC396" s="148"/>
      <c r="AD396" s="148"/>
      <c r="AE396" s="148"/>
      <c r="AF396" s="148"/>
      <c r="AG396" s="148" t="s">
        <v>2330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x14ac:dyDescent="0.25">
      <c r="A397" s="168" t="s">
        <v>425</v>
      </c>
      <c r="B397" s="169" t="s">
        <v>343</v>
      </c>
      <c r="C397" s="190" t="s">
        <v>344</v>
      </c>
      <c r="D397" s="170"/>
      <c r="E397" s="171"/>
      <c r="F397" s="172"/>
      <c r="G397" s="172">
        <f>SUMIF(AG398:AG403,"&lt;&gt;NOR",G398:G403)</f>
        <v>0</v>
      </c>
      <c r="H397" s="172"/>
      <c r="I397" s="172">
        <f>SUM(I398:I403)</f>
        <v>0</v>
      </c>
      <c r="J397" s="172"/>
      <c r="K397" s="172">
        <f>SUM(K398:K403)</f>
        <v>0</v>
      </c>
      <c r="L397" s="172"/>
      <c r="M397" s="172">
        <f>SUM(M398:M403)</f>
        <v>0</v>
      </c>
      <c r="N397" s="171"/>
      <c r="O397" s="171">
        <f>SUM(O398:O403)</f>
        <v>0</v>
      </c>
      <c r="P397" s="171"/>
      <c r="Q397" s="171">
        <f>SUM(Q398:Q403)</f>
        <v>0</v>
      </c>
      <c r="R397" s="172"/>
      <c r="S397" s="172"/>
      <c r="T397" s="173"/>
      <c r="U397" s="167"/>
      <c r="V397" s="167">
        <f>SUM(V398:V403)</f>
        <v>0</v>
      </c>
      <c r="W397" s="167"/>
      <c r="X397" s="167"/>
      <c r="Y397" s="167"/>
      <c r="AG397" t="s">
        <v>426</v>
      </c>
    </row>
    <row r="398" spans="1:60" ht="20.399999999999999" outlineLevel="1" x14ac:dyDescent="0.25">
      <c r="A398" s="175">
        <v>135</v>
      </c>
      <c r="B398" s="176" t="s">
        <v>3012</v>
      </c>
      <c r="C398" s="191" t="s">
        <v>3013</v>
      </c>
      <c r="D398" s="177" t="s">
        <v>738</v>
      </c>
      <c r="E398" s="178">
        <v>231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2.0000000000000002E-5</v>
      </c>
      <c r="O398" s="178">
        <f>ROUND(E398*N398,2)</f>
        <v>0</v>
      </c>
      <c r="P398" s="178">
        <v>0</v>
      </c>
      <c r="Q398" s="178">
        <f>ROUND(E398*P398,2)</f>
        <v>0</v>
      </c>
      <c r="R398" s="180"/>
      <c r="S398" s="180" t="s">
        <v>560</v>
      </c>
      <c r="T398" s="181" t="s">
        <v>739</v>
      </c>
      <c r="U398" s="158">
        <v>0</v>
      </c>
      <c r="V398" s="158">
        <f>ROUND(E398*U398,2)</f>
        <v>0</v>
      </c>
      <c r="W398" s="158"/>
      <c r="X398" s="158" t="s">
        <v>432</v>
      </c>
      <c r="Y398" s="158" t="s">
        <v>433</v>
      </c>
      <c r="Z398" s="148"/>
      <c r="AA398" s="148"/>
      <c r="AB398" s="148"/>
      <c r="AC398" s="148"/>
      <c r="AD398" s="148"/>
      <c r="AE398" s="148"/>
      <c r="AF398" s="148"/>
      <c r="AG398" s="148" t="s">
        <v>2330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3014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3015</v>
      </c>
      <c r="D400" s="159"/>
      <c r="E400" s="160">
        <v>231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20.399999999999999" outlineLevel="1" x14ac:dyDescent="0.25">
      <c r="A401" s="175">
        <v>136</v>
      </c>
      <c r="B401" s="176" t="s">
        <v>3016</v>
      </c>
      <c r="C401" s="191" t="s">
        <v>3017</v>
      </c>
      <c r="D401" s="177" t="s">
        <v>738</v>
      </c>
      <c r="E401" s="178">
        <v>231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2.0000000000000002E-5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560</v>
      </c>
      <c r="T401" s="181" t="s">
        <v>739</v>
      </c>
      <c r="U401" s="158">
        <v>0</v>
      </c>
      <c r="V401" s="158">
        <f>ROUND(E401*U401,2)</f>
        <v>0</v>
      </c>
      <c r="W401" s="158"/>
      <c r="X401" s="158" t="s">
        <v>432</v>
      </c>
      <c r="Y401" s="158" t="s">
        <v>433</v>
      </c>
      <c r="Z401" s="148"/>
      <c r="AA401" s="148"/>
      <c r="AB401" s="148"/>
      <c r="AC401" s="148"/>
      <c r="AD401" s="148"/>
      <c r="AE401" s="148"/>
      <c r="AF401" s="148"/>
      <c r="AG401" s="148" t="s">
        <v>2330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3014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3015</v>
      </c>
      <c r="D403" s="159"/>
      <c r="E403" s="160">
        <v>231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x14ac:dyDescent="0.25">
      <c r="A404" s="168" t="s">
        <v>425</v>
      </c>
      <c r="B404" s="169" t="s">
        <v>289</v>
      </c>
      <c r="C404" s="190" t="s">
        <v>290</v>
      </c>
      <c r="D404" s="170"/>
      <c r="E404" s="171"/>
      <c r="F404" s="172"/>
      <c r="G404" s="172">
        <f>SUMIF(AG405:AG411,"&lt;&gt;NOR",G405:G411)</f>
        <v>0</v>
      </c>
      <c r="H404" s="172"/>
      <c r="I404" s="172">
        <f>SUM(I405:I411)</f>
        <v>0</v>
      </c>
      <c r="J404" s="172"/>
      <c r="K404" s="172">
        <f>SUM(K405:K411)</f>
        <v>0</v>
      </c>
      <c r="L404" s="172"/>
      <c r="M404" s="172">
        <f>SUM(M405:M411)</f>
        <v>0</v>
      </c>
      <c r="N404" s="171"/>
      <c r="O404" s="171">
        <f>SUM(O405:O411)</f>
        <v>0</v>
      </c>
      <c r="P404" s="171"/>
      <c r="Q404" s="171">
        <f>SUM(Q405:Q411)</f>
        <v>0</v>
      </c>
      <c r="R404" s="172"/>
      <c r="S404" s="172"/>
      <c r="T404" s="173"/>
      <c r="U404" s="167"/>
      <c r="V404" s="167">
        <f>SUM(V405:V411)</f>
        <v>0</v>
      </c>
      <c r="W404" s="167"/>
      <c r="X404" s="167"/>
      <c r="Y404" s="167"/>
      <c r="AG404" t="s">
        <v>426</v>
      </c>
    </row>
    <row r="405" spans="1:60" outlineLevel="1" x14ac:dyDescent="0.25">
      <c r="A405" s="182">
        <v>137</v>
      </c>
      <c r="B405" s="183" t="s">
        <v>3018</v>
      </c>
      <c r="C405" s="193" t="s">
        <v>3019</v>
      </c>
      <c r="D405" s="184" t="s">
        <v>2329</v>
      </c>
      <c r="E405" s="185">
        <v>72</v>
      </c>
      <c r="F405" s="186"/>
      <c r="G405" s="187">
        <f t="shared" ref="G405:G411" si="0">ROUND(E405*F405,2)</f>
        <v>0</v>
      </c>
      <c r="H405" s="186"/>
      <c r="I405" s="187">
        <f t="shared" ref="I405:I411" si="1">ROUND(E405*H405,2)</f>
        <v>0</v>
      </c>
      <c r="J405" s="186"/>
      <c r="K405" s="187">
        <f t="shared" ref="K405:K411" si="2">ROUND(E405*J405,2)</f>
        <v>0</v>
      </c>
      <c r="L405" s="187">
        <v>21</v>
      </c>
      <c r="M405" s="187">
        <f t="shared" ref="M405:M411" si="3">G405*(1+L405/100)</f>
        <v>0</v>
      </c>
      <c r="N405" s="185">
        <v>0</v>
      </c>
      <c r="O405" s="185">
        <f t="shared" ref="O405:O411" si="4">ROUND(E405*N405,2)</f>
        <v>0</v>
      </c>
      <c r="P405" s="185">
        <v>0</v>
      </c>
      <c r="Q405" s="185">
        <f t="shared" ref="Q405:Q411" si="5">ROUND(E405*P405,2)</f>
        <v>0</v>
      </c>
      <c r="R405" s="187"/>
      <c r="S405" s="187" t="s">
        <v>560</v>
      </c>
      <c r="T405" s="188" t="s">
        <v>739</v>
      </c>
      <c r="U405" s="158">
        <v>0</v>
      </c>
      <c r="V405" s="158">
        <f t="shared" ref="V405:V411" si="6">ROUND(E405*U405,2)</f>
        <v>0</v>
      </c>
      <c r="W405" s="158"/>
      <c r="X405" s="158" t="s">
        <v>432</v>
      </c>
      <c r="Y405" s="158" t="s">
        <v>433</v>
      </c>
      <c r="Z405" s="148"/>
      <c r="AA405" s="148"/>
      <c r="AB405" s="148"/>
      <c r="AC405" s="148"/>
      <c r="AD405" s="148"/>
      <c r="AE405" s="148"/>
      <c r="AF405" s="148"/>
      <c r="AG405" s="148" t="s">
        <v>740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82">
        <v>138</v>
      </c>
      <c r="B406" s="183" t="s">
        <v>3020</v>
      </c>
      <c r="C406" s="193" t="s">
        <v>3021</v>
      </c>
      <c r="D406" s="184" t="s">
        <v>2329</v>
      </c>
      <c r="E406" s="185">
        <v>72</v>
      </c>
      <c r="F406" s="186"/>
      <c r="G406" s="187">
        <f t="shared" si="0"/>
        <v>0</v>
      </c>
      <c r="H406" s="186"/>
      <c r="I406" s="187">
        <f t="shared" si="1"/>
        <v>0</v>
      </c>
      <c r="J406" s="186"/>
      <c r="K406" s="187">
        <f t="shared" si="2"/>
        <v>0</v>
      </c>
      <c r="L406" s="187">
        <v>21</v>
      </c>
      <c r="M406" s="187">
        <f t="shared" si="3"/>
        <v>0</v>
      </c>
      <c r="N406" s="185">
        <v>0</v>
      </c>
      <c r="O406" s="185">
        <f t="shared" si="4"/>
        <v>0</v>
      </c>
      <c r="P406" s="185">
        <v>0</v>
      </c>
      <c r="Q406" s="185">
        <f t="shared" si="5"/>
        <v>0</v>
      </c>
      <c r="R406" s="187"/>
      <c r="S406" s="187" t="s">
        <v>560</v>
      </c>
      <c r="T406" s="188" t="s">
        <v>739</v>
      </c>
      <c r="U406" s="158">
        <v>0</v>
      </c>
      <c r="V406" s="158">
        <f t="shared" si="6"/>
        <v>0</v>
      </c>
      <c r="W406" s="158"/>
      <c r="X406" s="158" t="s">
        <v>432</v>
      </c>
      <c r="Y406" s="158" t="s">
        <v>433</v>
      </c>
      <c r="Z406" s="148"/>
      <c r="AA406" s="148"/>
      <c r="AB406" s="148"/>
      <c r="AC406" s="148"/>
      <c r="AD406" s="148"/>
      <c r="AE406" s="148"/>
      <c r="AF406" s="148"/>
      <c r="AG406" s="148" t="s">
        <v>740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 x14ac:dyDescent="0.25">
      <c r="A407" s="182">
        <v>139</v>
      </c>
      <c r="B407" s="183" t="s">
        <v>3022</v>
      </c>
      <c r="C407" s="193" t="s">
        <v>3023</v>
      </c>
      <c r="D407" s="184" t="s">
        <v>2329</v>
      </c>
      <c r="E407" s="185">
        <v>48</v>
      </c>
      <c r="F407" s="186"/>
      <c r="G407" s="187">
        <f t="shared" si="0"/>
        <v>0</v>
      </c>
      <c r="H407" s="186"/>
      <c r="I407" s="187">
        <f t="shared" si="1"/>
        <v>0</v>
      </c>
      <c r="J407" s="186"/>
      <c r="K407" s="187">
        <f t="shared" si="2"/>
        <v>0</v>
      </c>
      <c r="L407" s="187">
        <v>21</v>
      </c>
      <c r="M407" s="187">
        <f t="shared" si="3"/>
        <v>0</v>
      </c>
      <c r="N407" s="185">
        <v>0</v>
      </c>
      <c r="O407" s="185">
        <f t="shared" si="4"/>
        <v>0</v>
      </c>
      <c r="P407" s="185">
        <v>0</v>
      </c>
      <c r="Q407" s="185">
        <f t="shared" si="5"/>
        <v>0</v>
      </c>
      <c r="R407" s="187"/>
      <c r="S407" s="187" t="s">
        <v>560</v>
      </c>
      <c r="T407" s="188" t="s">
        <v>739</v>
      </c>
      <c r="U407" s="158">
        <v>0</v>
      </c>
      <c r="V407" s="158">
        <f t="shared" si="6"/>
        <v>0</v>
      </c>
      <c r="W407" s="158"/>
      <c r="X407" s="158" t="s">
        <v>432</v>
      </c>
      <c r="Y407" s="158" t="s">
        <v>433</v>
      </c>
      <c r="Z407" s="148"/>
      <c r="AA407" s="148"/>
      <c r="AB407" s="148"/>
      <c r="AC407" s="148"/>
      <c r="AD407" s="148"/>
      <c r="AE407" s="148"/>
      <c r="AF407" s="148"/>
      <c r="AG407" s="148" t="s">
        <v>740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 x14ac:dyDescent="0.25">
      <c r="A408" s="182">
        <v>140</v>
      </c>
      <c r="B408" s="183" t="s">
        <v>3024</v>
      </c>
      <c r="C408" s="193" t="s">
        <v>3025</v>
      </c>
      <c r="D408" s="184" t="s">
        <v>2249</v>
      </c>
      <c r="E408" s="185">
        <v>30</v>
      </c>
      <c r="F408" s="186"/>
      <c r="G408" s="187">
        <f t="shared" si="0"/>
        <v>0</v>
      </c>
      <c r="H408" s="186"/>
      <c r="I408" s="187">
        <f t="shared" si="1"/>
        <v>0</v>
      </c>
      <c r="J408" s="186"/>
      <c r="K408" s="187">
        <f t="shared" si="2"/>
        <v>0</v>
      </c>
      <c r="L408" s="187">
        <v>21</v>
      </c>
      <c r="M408" s="187">
        <f t="shared" si="3"/>
        <v>0</v>
      </c>
      <c r="N408" s="185">
        <v>0</v>
      </c>
      <c r="O408" s="185">
        <f t="shared" si="4"/>
        <v>0</v>
      </c>
      <c r="P408" s="185">
        <v>0</v>
      </c>
      <c r="Q408" s="185">
        <f t="shared" si="5"/>
        <v>0</v>
      </c>
      <c r="R408" s="187"/>
      <c r="S408" s="187" t="s">
        <v>560</v>
      </c>
      <c r="T408" s="188" t="s">
        <v>739</v>
      </c>
      <c r="U408" s="158">
        <v>0</v>
      </c>
      <c r="V408" s="158">
        <f t="shared" si="6"/>
        <v>0</v>
      </c>
      <c r="W408" s="158"/>
      <c r="X408" s="158" t="s">
        <v>432</v>
      </c>
      <c r="Y408" s="158" t="s">
        <v>433</v>
      </c>
      <c r="Z408" s="148"/>
      <c r="AA408" s="148"/>
      <c r="AB408" s="148"/>
      <c r="AC408" s="148"/>
      <c r="AD408" s="148"/>
      <c r="AE408" s="148"/>
      <c r="AF408" s="148"/>
      <c r="AG408" s="148" t="s">
        <v>740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20.399999999999999" outlineLevel="1" x14ac:dyDescent="0.25">
      <c r="A409" s="182">
        <v>141</v>
      </c>
      <c r="B409" s="183" t="s">
        <v>3026</v>
      </c>
      <c r="C409" s="193" t="s">
        <v>3027</v>
      </c>
      <c r="D409" s="184" t="s">
        <v>2329</v>
      </c>
      <c r="E409" s="185">
        <v>40</v>
      </c>
      <c r="F409" s="186"/>
      <c r="G409" s="187">
        <f t="shared" si="0"/>
        <v>0</v>
      </c>
      <c r="H409" s="186"/>
      <c r="I409" s="187">
        <f t="shared" si="1"/>
        <v>0</v>
      </c>
      <c r="J409" s="186"/>
      <c r="K409" s="187">
        <f t="shared" si="2"/>
        <v>0</v>
      </c>
      <c r="L409" s="187">
        <v>21</v>
      </c>
      <c r="M409" s="187">
        <f t="shared" si="3"/>
        <v>0</v>
      </c>
      <c r="N409" s="185">
        <v>0</v>
      </c>
      <c r="O409" s="185">
        <f t="shared" si="4"/>
        <v>0</v>
      </c>
      <c r="P409" s="185">
        <v>0</v>
      </c>
      <c r="Q409" s="185">
        <f t="shared" si="5"/>
        <v>0</v>
      </c>
      <c r="R409" s="187"/>
      <c r="S409" s="187" t="s">
        <v>560</v>
      </c>
      <c r="T409" s="188" t="s">
        <v>739</v>
      </c>
      <c r="U409" s="158">
        <v>0</v>
      </c>
      <c r="V409" s="158">
        <f t="shared" si="6"/>
        <v>0</v>
      </c>
      <c r="W409" s="158"/>
      <c r="X409" s="158" t="s">
        <v>432</v>
      </c>
      <c r="Y409" s="158" t="s">
        <v>433</v>
      </c>
      <c r="Z409" s="148"/>
      <c r="AA409" s="148"/>
      <c r="AB409" s="148"/>
      <c r="AC409" s="148"/>
      <c r="AD409" s="148"/>
      <c r="AE409" s="148"/>
      <c r="AF409" s="148"/>
      <c r="AG409" s="148" t="s">
        <v>740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5">
      <c r="A410" s="182">
        <v>142</v>
      </c>
      <c r="B410" s="183" t="s">
        <v>3028</v>
      </c>
      <c r="C410" s="193" t="s">
        <v>3029</v>
      </c>
      <c r="D410" s="184" t="s">
        <v>779</v>
      </c>
      <c r="E410" s="185">
        <v>1</v>
      </c>
      <c r="F410" s="186"/>
      <c r="G410" s="187">
        <f t="shared" si="0"/>
        <v>0</v>
      </c>
      <c r="H410" s="186"/>
      <c r="I410" s="187">
        <f t="shared" si="1"/>
        <v>0</v>
      </c>
      <c r="J410" s="186"/>
      <c r="K410" s="187">
        <f t="shared" si="2"/>
        <v>0</v>
      </c>
      <c r="L410" s="187">
        <v>21</v>
      </c>
      <c r="M410" s="187">
        <f t="shared" si="3"/>
        <v>0</v>
      </c>
      <c r="N410" s="185">
        <v>0</v>
      </c>
      <c r="O410" s="185">
        <f t="shared" si="4"/>
        <v>0</v>
      </c>
      <c r="P410" s="185">
        <v>0</v>
      </c>
      <c r="Q410" s="185">
        <f t="shared" si="5"/>
        <v>0</v>
      </c>
      <c r="R410" s="187"/>
      <c r="S410" s="187" t="s">
        <v>560</v>
      </c>
      <c r="T410" s="188" t="s">
        <v>739</v>
      </c>
      <c r="U410" s="158">
        <v>0</v>
      </c>
      <c r="V410" s="158">
        <f t="shared" si="6"/>
        <v>0</v>
      </c>
      <c r="W410" s="158"/>
      <c r="X410" s="158" t="s">
        <v>432</v>
      </c>
      <c r="Y410" s="158" t="s">
        <v>433</v>
      </c>
      <c r="Z410" s="148"/>
      <c r="AA410" s="148"/>
      <c r="AB410" s="148"/>
      <c r="AC410" s="148"/>
      <c r="AD410" s="148"/>
      <c r="AE410" s="148"/>
      <c r="AF410" s="148"/>
      <c r="AG410" s="148" t="s">
        <v>740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 x14ac:dyDescent="0.25">
      <c r="A411" s="175">
        <v>143</v>
      </c>
      <c r="B411" s="176" t="s">
        <v>3030</v>
      </c>
      <c r="C411" s="191" t="s">
        <v>3031</v>
      </c>
      <c r="D411" s="177" t="s">
        <v>779</v>
      </c>
      <c r="E411" s="178">
        <v>1</v>
      </c>
      <c r="F411" s="179"/>
      <c r="G411" s="180">
        <f t="shared" si="0"/>
        <v>0</v>
      </c>
      <c r="H411" s="179"/>
      <c r="I411" s="180">
        <f t="shared" si="1"/>
        <v>0</v>
      </c>
      <c r="J411" s="179"/>
      <c r="K411" s="180">
        <f t="shared" si="2"/>
        <v>0</v>
      </c>
      <c r="L411" s="180">
        <v>21</v>
      </c>
      <c r="M411" s="180">
        <f t="shared" si="3"/>
        <v>0</v>
      </c>
      <c r="N411" s="178">
        <v>0</v>
      </c>
      <c r="O411" s="178">
        <f t="shared" si="4"/>
        <v>0</v>
      </c>
      <c r="P411" s="178">
        <v>0</v>
      </c>
      <c r="Q411" s="178">
        <f t="shared" si="5"/>
        <v>0</v>
      </c>
      <c r="R411" s="180"/>
      <c r="S411" s="180" t="s">
        <v>560</v>
      </c>
      <c r="T411" s="181" t="s">
        <v>739</v>
      </c>
      <c r="U411" s="158">
        <v>0</v>
      </c>
      <c r="V411" s="158">
        <f t="shared" si="6"/>
        <v>0</v>
      </c>
      <c r="W411" s="158"/>
      <c r="X411" s="158" t="s">
        <v>432</v>
      </c>
      <c r="Y411" s="158" t="s">
        <v>433</v>
      </c>
      <c r="Z411" s="148"/>
      <c r="AA411" s="148"/>
      <c r="AB411" s="148"/>
      <c r="AC411" s="148"/>
      <c r="AD411" s="148"/>
      <c r="AE411" s="148"/>
      <c r="AF411" s="148"/>
      <c r="AG411" s="148" t="s">
        <v>740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x14ac:dyDescent="0.25">
      <c r="A412" s="3"/>
      <c r="B412" s="4"/>
      <c r="C412" s="198"/>
      <c r="D412" s="6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AE412">
        <v>15</v>
      </c>
      <c r="AF412">
        <v>21</v>
      </c>
      <c r="AG412" t="s">
        <v>411</v>
      </c>
    </row>
    <row r="413" spans="1:60" x14ac:dyDescent="0.25">
      <c r="A413" s="151"/>
      <c r="B413" s="152" t="s">
        <v>31</v>
      </c>
      <c r="C413" s="199"/>
      <c r="D413" s="153"/>
      <c r="E413" s="154"/>
      <c r="F413" s="154"/>
      <c r="G413" s="174">
        <f>G8+G55+G75+G118+G249+G383+G389+G397+G404</f>
        <v>0</v>
      </c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AE413">
        <f>SUMIF(L7:L411,AE412,G7:G411)</f>
        <v>0</v>
      </c>
      <c r="AF413">
        <f>SUMIF(L7:L411,AF412,G7:G411)</f>
        <v>0</v>
      </c>
      <c r="AG413" t="s">
        <v>2122</v>
      </c>
    </row>
    <row r="414" spans="1:60" x14ac:dyDescent="0.25">
      <c r="A414" s="3"/>
      <c r="B414" s="4"/>
      <c r="C414" s="198"/>
      <c r="D414" s="6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60" x14ac:dyDescent="0.25">
      <c r="A415" s="3"/>
      <c r="B415" s="4"/>
      <c r="C415" s="198"/>
      <c r="D415" s="6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60" x14ac:dyDescent="0.25">
      <c r="A416" s="282" t="s">
        <v>2123</v>
      </c>
      <c r="B416" s="282"/>
      <c r="C416" s="283"/>
      <c r="D416" s="6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33" x14ac:dyDescent="0.25">
      <c r="A417" s="261"/>
      <c r="B417" s="262"/>
      <c r="C417" s="263"/>
      <c r="D417" s="262"/>
      <c r="E417" s="262"/>
      <c r="F417" s="262"/>
      <c r="G417" s="264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AG417" t="s">
        <v>2124</v>
      </c>
    </row>
    <row r="418" spans="1:33" x14ac:dyDescent="0.25">
      <c r="A418" s="265"/>
      <c r="B418" s="266"/>
      <c r="C418" s="267"/>
      <c r="D418" s="266"/>
      <c r="E418" s="266"/>
      <c r="F418" s="266"/>
      <c r="G418" s="268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33" x14ac:dyDescent="0.25">
      <c r="A419" s="265"/>
      <c r="B419" s="266"/>
      <c r="C419" s="267"/>
      <c r="D419" s="266"/>
      <c r="E419" s="266"/>
      <c r="F419" s="266"/>
      <c r="G419" s="268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33" x14ac:dyDescent="0.25">
      <c r="A420" s="265"/>
      <c r="B420" s="266"/>
      <c r="C420" s="267"/>
      <c r="D420" s="266"/>
      <c r="E420" s="266"/>
      <c r="F420" s="266"/>
      <c r="G420" s="268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33" x14ac:dyDescent="0.25">
      <c r="A421" s="269"/>
      <c r="B421" s="270"/>
      <c r="C421" s="271"/>
      <c r="D421" s="270"/>
      <c r="E421" s="270"/>
      <c r="F421" s="270"/>
      <c r="G421" s="272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33" x14ac:dyDescent="0.25">
      <c r="A422" s="3"/>
      <c r="B422" s="4"/>
      <c r="C422" s="198"/>
      <c r="D422" s="6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33" x14ac:dyDescent="0.25">
      <c r="C423" s="200"/>
      <c r="D423" s="10"/>
      <c r="AG423" t="s">
        <v>2125</v>
      </c>
    </row>
    <row r="424" spans="1:33" x14ac:dyDescent="0.25">
      <c r="D424" s="10"/>
    </row>
    <row r="425" spans="1:33" x14ac:dyDescent="0.25">
      <c r="D425" s="10"/>
    </row>
    <row r="426" spans="1:33" x14ac:dyDescent="0.25">
      <c r="D426" s="10"/>
    </row>
    <row r="427" spans="1:33" x14ac:dyDescent="0.25">
      <c r="D427" s="10"/>
    </row>
    <row r="428" spans="1:33" x14ac:dyDescent="0.25">
      <c r="D428" s="10"/>
    </row>
    <row r="429" spans="1:33" x14ac:dyDescent="0.25">
      <c r="D429" s="10"/>
    </row>
    <row r="430" spans="1:33" x14ac:dyDescent="0.25">
      <c r="D430" s="10"/>
    </row>
    <row r="431" spans="1:33" x14ac:dyDescent="0.25">
      <c r="D431" s="10"/>
    </row>
    <row r="432" spans="1:33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417:G421"/>
    <mergeCell ref="A1:G1"/>
    <mergeCell ref="C2:G2"/>
    <mergeCell ref="C3:G3"/>
    <mergeCell ref="C4:G4"/>
    <mergeCell ref="A416:C4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9DCB3-7067-4A51-BED6-CBFA2F95AE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56</v>
      </c>
      <c r="C4" s="279" t="s">
        <v>57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146</v>
      </c>
      <c r="C8" s="190" t="s">
        <v>149</v>
      </c>
      <c r="D8" s="170"/>
      <c r="E8" s="171"/>
      <c r="F8" s="172"/>
      <c r="G8" s="172">
        <f>SUMIF(AG9:AG31,"&lt;&gt;NOR",G9:G31)</f>
        <v>0</v>
      </c>
      <c r="H8" s="172"/>
      <c r="I8" s="172">
        <f>SUM(I9:I31)</f>
        <v>0</v>
      </c>
      <c r="J8" s="172"/>
      <c r="K8" s="172">
        <f>SUM(K9:K31)</f>
        <v>0</v>
      </c>
      <c r="L8" s="172"/>
      <c r="M8" s="172">
        <f>SUM(M9:M31)</f>
        <v>0</v>
      </c>
      <c r="N8" s="171"/>
      <c r="O8" s="171">
        <f>SUM(O9:O31)</f>
        <v>0</v>
      </c>
      <c r="P8" s="171"/>
      <c r="Q8" s="171">
        <f>SUM(Q9:Q31)</f>
        <v>0</v>
      </c>
      <c r="R8" s="172"/>
      <c r="S8" s="172"/>
      <c r="T8" s="173"/>
      <c r="U8" s="167"/>
      <c r="V8" s="167">
        <f>SUM(V9:V31)</f>
        <v>0</v>
      </c>
      <c r="W8" s="167"/>
      <c r="X8" s="167"/>
      <c r="Y8" s="167"/>
      <c r="AG8" t="s">
        <v>426</v>
      </c>
    </row>
    <row r="9" spans="1:60" ht="40.799999999999997" outlineLevel="1" x14ac:dyDescent="0.25">
      <c r="A9" s="175">
        <v>1</v>
      </c>
      <c r="B9" s="176" t="s">
        <v>3032</v>
      </c>
      <c r="C9" s="191" t="s">
        <v>3033</v>
      </c>
      <c r="D9" s="177" t="s">
        <v>3034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3" t="s">
        <v>3035</v>
      </c>
      <c r="D10" s="274"/>
      <c r="E10" s="274"/>
      <c r="F10" s="274"/>
      <c r="G10" s="27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2">
        <v>2</v>
      </c>
      <c r="B11" s="183" t="s">
        <v>3036</v>
      </c>
      <c r="C11" s="193" t="s">
        <v>3037</v>
      </c>
      <c r="D11" s="184" t="s">
        <v>3034</v>
      </c>
      <c r="E11" s="185">
        <v>2</v>
      </c>
      <c r="F11" s="186"/>
      <c r="G11" s="187">
        <f t="shared" ref="G11:G27" si="0">ROUND(E11*F11,2)</f>
        <v>0</v>
      </c>
      <c r="H11" s="186"/>
      <c r="I11" s="187">
        <f t="shared" ref="I11:I27" si="1">ROUND(E11*H11,2)</f>
        <v>0</v>
      </c>
      <c r="J11" s="186"/>
      <c r="K11" s="187">
        <f t="shared" ref="K11:K27" si="2">ROUND(E11*J11,2)</f>
        <v>0</v>
      </c>
      <c r="L11" s="187">
        <v>21</v>
      </c>
      <c r="M11" s="187">
        <f t="shared" ref="M11:M27" si="3">G11*(1+L11/100)</f>
        <v>0</v>
      </c>
      <c r="N11" s="185">
        <v>0</v>
      </c>
      <c r="O11" s="185">
        <f t="shared" ref="O11:O27" si="4">ROUND(E11*N11,2)</f>
        <v>0</v>
      </c>
      <c r="P11" s="185">
        <v>0</v>
      </c>
      <c r="Q11" s="185">
        <f t="shared" ref="Q11:Q27" si="5">ROUND(E11*P11,2)</f>
        <v>0</v>
      </c>
      <c r="R11" s="187"/>
      <c r="S11" s="187" t="s">
        <v>560</v>
      </c>
      <c r="T11" s="188" t="s">
        <v>739</v>
      </c>
      <c r="U11" s="158">
        <v>0</v>
      </c>
      <c r="V11" s="158">
        <f t="shared" ref="V11:V27" si="6">ROUND(E11*U11,2)</f>
        <v>0</v>
      </c>
      <c r="W11" s="158"/>
      <c r="X11" s="158" t="s">
        <v>432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740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30.6" outlineLevel="1" x14ac:dyDescent="0.25">
      <c r="A12" s="182">
        <v>3</v>
      </c>
      <c r="B12" s="183" t="s">
        <v>3038</v>
      </c>
      <c r="C12" s="193" t="s">
        <v>3039</v>
      </c>
      <c r="D12" s="184" t="s">
        <v>3040</v>
      </c>
      <c r="E12" s="185">
        <v>1</v>
      </c>
      <c r="F12" s="186"/>
      <c r="G12" s="187">
        <f t="shared" si="0"/>
        <v>0</v>
      </c>
      <c r="H12" s="186"/>
      <c r="I12" s="187">
        <f t="shared" si="1"/>
        <v>0</v>
      </c>
      <c r="J12" s="186"/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560</v>
      </c>
      <c r="T12" s="188" t="s">
        <v>739</v>
      </c>
      <c r="U12" s="158">
        <v>0</v>
      </c>
      <c r="V12" s="158">
        <f t="shared" si="6"/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740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2">
        <v>4</v>
      </c>
      <c r="B13" s="183" t="s">
        <v>3041</v>
      </c>
      <c r="C13" s="193" t="s">
        <v>3042</v>
      </c>
      <c r="D13" s="184" t="s">
        <v>3034</v>
      </c>
      <c r="E13" s="185">
        <v>1</v>
      </c>
      <c r="F13" s="186"/>
      <c r="G13" s="187">
        <f t="shared" si="0"/>
        <v>0</v>
      </c>
      <c r="H13" s="186"/>
      <c r="I13" s="187">
        <f t="shared" si="1"/>
        <v>0</v>
      </c>
      <c r="J13" s="186"/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560</v>
      </c>
      <c r="T13" s="188" t="s">
        <v>739</v>
      </c>
      <c r="U13" s="158">
        <v>0</v>
      </c>
      <c r="V13" s="158">
        <f t="shared" si="6"/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2">
        <v>5</v>
      </c>
      <c r="B14" s="183" t="s">
        <v>3043</v>
      </c>
      <c r="C14" s="193" t="s">
        <v>3044</v>
      </c>
      <c r="D14" s="184" t="s">
        <v>3034</v>
      </c>
      <c r="E14" s="185">
        <v>2</v>
      </c>
      <c r="F14" s="186"/>
      <c r="G14" s="187">
        <f t="shared" si="0"/>
        <v>0</v>
      </c>
      <c r="H14" s="186"/>
      <c r="I14" s="187">
        <f t="shared" si="1"/>
        <v>0</v>
      </c>
      <c r="J14" s="186"/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560</v>
      </c>
      <c r="T14" s="188" t="s">
        <v>739</v>
      </c>
      <c r="U14" s="158">
        <v>0</v>
      </c>
      <c r="V14" s="158">
        <f t="shared" si="6"/>
        <v>0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740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82">
        <v>6</v>
      </c>
      <c r="B15" s="183" t="s">
        <v>3045</v>
      </c>
      <c r="C15" s="193" t="s">
        <v>3046</v>
      </c>
      <c r="D15" s="184" t="s">
        <v>3034</v>
      </c>
      <c r="E15" s="185">
        <v>2</v>
      </c>
      <c r="F15" s="186"/>
      <c r="G15" s="187">
        <f t="shared" si="0"/>
        <v>0</v>
      </c>
      <c r="H15" s="186"/>
      <c r="I15" s="187">
        <f t="shared" si="1"/>
        <v>0</v>
      </c>
      <c r="J15" s="186"/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560</v>
      </c>
      <c r="T15" s="188" t="s">
        <v>739</v>
      </c>
      <c r="U15" s="158">
        <v>0</v>
      </c>
      <c r="V15" s="158">
        <f t="shared" si="6"/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399999999999999" outlineLevel="1" x14ac:dyDescent="0.25">
      <c r="A16" s="182">
        <v>7</v>
      </c>
      <c r="B16" s="183" t="s">
        <v>3047</v>
      </c>
      <c r="C16" s="193" t="s">
        <v>3048</v>
      </c>
      <c r="D16" s="184" t="s">
        <v>3034</v>
      </c>
      <c r="E16" s="185">
        <v>2</v>
      </c>
      <c r="F16" s="186"/>
      <c r="G16" s="187">
        <f t="shared" si="0"/>
        <v>0</v>
      </c>
      <c r="H16" s="186"/>
      <c r="I16" s="187">
        <f t="shared" si="1"/>
        <v>0</v>
      </c>
      <c r="J16" s="186"/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560</v>
      </c>
      <c r="T16" s="188" t="s">
        <v>739</v>
      </c>
      <c r="U16" s="158">
        <v>0</v>
      </c>
      <c r="V16" s="158">
        <f t="shared" si="6"/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82">
        <v>8</v>
      </c>
      <c r="B17" s="183" t="s">
        <v>3049</v>
      </c>
      <c r="C17" s="193" t="s">
        <v>3050</v>
      </c>
      <c r="D17" s="184" t="s">
        <v>3034</v>
      </c>
      <c r="E17" s="185">
        <v>27</v>
      </c>
      <c r="F17" s="186"/>
      <c r="G17" s="187">
        <f t="shared" si="0"/>
        <v>0</v>
      </c>
      <c r="H17" s="186"/>
      <c r="I17" s="187">
        <f t="shared" si="1"/>
        <v>0</v>
      </c>
      <c r="J17" s="186"/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560</v>
      </c>
      <c r="T17" s="188" t="s">
        <v>739</v>
      </c>
      <c r="U17" s="158">
        <v>0</v>
      </c>
      <c r="V17" s="158">
        <f t="shared" si="6"/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0.6" outlineLevel="1" x14ac:dyDescent="0.25">
      <c r="A18" s="182">
        <v>9</v>
      </c>
      <c r="B18" s="183" t="s">
        <v>3051</v>
      </c>
      <c r="C18" s="193" t="s">
        <v>3052</v>
      </c>
      <c r="D18" s="184" t="s">
        <v>3034</v>
      </c>
      <c r="E18" s="185">
        <v>30</v>
      </c>
      <c r="F18" s="186"/>
      <c r="G18" s="187">
        <f t="shared" si="0"/>
        <v>0</v>
      </c>
      <c r="H18" s="186"/>
      <c r="I18" s="187">
        <f t="shared" si="1"/>
        <v>0</v>
      </c>
      <c r="J18" s="186"/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560</v>
      </c>
      <c r="T18" s="188" t="s">
        <v>739</v>
      </c>
      <c r="U18" s="158">
        <v>0</v>
      </c>
      <c r="V18" s="158">
        <f t="shared" si="6"/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82">
        <v>10</v>
      </c>
      <c r="B19" s="183" t="s">
        <v>3053</v>
      </c>
      <c r="C19" s="193" t="s">
        <v>3054</v>
      </c>
      <c r="D19" s="184" t="s">
        <v>3034</v>
      </c>
      <c r="E19" s="185">
        <v>85</v>
      </c>
      <c r="F19" s="186"/>
      <c r="G19" s="187">
        <f t="shared" si="0"/>
        <v>0</v>
      </c>
      <c r="H19" s="186"/>
      <c r="I19" s="187">
        <f t="shared" si="1"/>
        <v>0</v>
      </c>
      <c r="J19" s="186"/>
      <c r="K19" s="187">
        <f t="shared" si="2"/>
        <v>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560</v>
      </c>
      <c r="T19" s="188" t="s">
        <v>739</v>
      </c>
      <c r="U19" s="158">
        <v>0</v>
      </c>
      <c r="V19" s="158">
        <f t="shared" si="6"/>
        <v>0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740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399999999999999" outlineLevel="1" x14ac:dyDescent="0.25">
      <c r="A20" s="182">
        <v>11</v>
      </c>
      <c r="B20" s="183" t="s">
        <v>3055</v>
      </c>
      <c r="C20" s="193" t="s">
        <v>3056</v>
      </c>
      <c r="D20" s="184" t="s">
        <v>3034</v>
      </c>
      <c r="E20" s="185">
        <v>1</v>
      </c>
      <c r="F20" s="186"/>
      <c r="G20" s="187">
        <f t="shared" si="0"/>
        <v>0</v>
      </c>
      <c r="H20" s="186"/>
      <c r="I20" s="187">
        <f t="shared" si="1"/>
        <v>0</v>
      </c>
      <c r="J20" s="186"/>
      <c r="K20" s="187">
        <f t="shared" si="2"/>
        <v>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560</v>
      </c>
      <c r="T20" s="188" t="s">
        <v>739</v>
      </c>
      <c r="U20" s="158">
        <v>0</v>
      </c>
      <c r="V20" s="158">
        <f t="shared" si="6"/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2">
        <v>12</v>
      </c>
      <c r="B21" s="183" t="s">
        <v>3057</v>
      </c>
      <c r="C21" s="193" t="s">
        <v>3058</v>
      </c>
      <c r="D21" s="184" t="s">
        <v>3034</v>
      </c>
      <c r="E21" s="185">
        <v>1</v>
      </c>
      <c r="F21" s="186"/>
      <c r="G21" s="187">
        <f t="shared" si="0"/>
        <v>0</v>
      </c>
      <c r="H21" s="186"/>
      <c r="I21" s="187">
        <f t="shared" si="1"/>
        <v>0</v>
      </c>
      <c r="J21" s="186"/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560</v>
      </c>
      <c r="T21" s="188" t="s">
        <v>739</v>
      </c>
      <c r="U21" s="158">
        <v>0</v>
      </c>
      <c r="V21" s="158">
        <f t="shared" si="6"/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2">
        <v>13</v>
      </c>
      <c r="B22" s="183" t="s">
        <v>3059</v>
      </c>
      <c r="C22" s="193" t="s">
        <v>3060</v>
      </c>
      <c r="D22" s="184" t="s">
        <v>3034</v>
      </c>
      <c r="E22" s="185">
        <v>1</v>
      </c>
      <c r="F22" s="186"/>
      <c r="G22" s="187">
        <f t="shared" si="0"/>
        <v>0</v>
      </c>
      <c r="H22" s="186"/>
      <c r="I22" s="187">
        <f t="shared" si="1"/>
        <v>0</v>
      </c>
      <c r="J22" s="186"/>
      <c r="K22" s="187">
        <f t="shared" si="2"/>
        <v>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560</v>
      </c>
      <c r="T22" s="188" t="s">
        <v>739</v>
      </c>
      <c r="U22" s="158">
        <v>0</v>
      </c>
      <c r="V22" s="158">
        <f t="shared" si="6"/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2">
        <v>14</v>
      </c>
      <c r="B23" s="183" t="s">
        <v>3061</v>
      </c>
      <c r="C23" s="193" t="s">
        <v>3062</v>
      </c>
      <c r="D23" s="184" t="s">
        <v>3034</v>
      </c>
      <c r="E23" s="185">
        <v>3</v>
      </c>
      <c r="F23" s="186"/>
      <c r="G23" s="187">
        <f t="shared" si="0"/>
        <v>0</v>
      </c>
      <c r="H23" s="186"/>
      <c r="I23" s="187">
        <f t="shared" si="1"/>
        <v>0</v>
      </c>
      <c r="J23" s="186"/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560</v>
      </c>
      <c r="T23" s="188" t="s">
        <v>739</v>
      </c>
      <c r="U23" s="158">
        <v>0</v>
      </c>
      <c r="V23" s="158">
        <f t="shared" si="6"/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2">
        <v>15</v>
      </c>
      <c r="B24" s="183" t="s">
        <v>3063</v>
      </c>
      <c r="C24" s="193" t="s">
        <v>3064</v>
      </c>
      <c r="D24" s="184" t="s">
        <v>3034</v>
      </c>
      <c r="E24" s="185">
        <v>1</v>
      </c>
      <c r="F24" s="186"/>
      <c r="G24" s="187">
        <f t="shared" si="0"/>
        <v>0</v>
      </c>
      <c r="H24" s="186"/>
      <c r="I24" s="187">
        <f t="shared" si="1"/>
        <v>0</v>
      </c>
      <c r="J24" s="186"/>
      <c r="K24" s="187">
        <f t="shared" si="2"/>
        <v>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560</v>
      </c>
      <c r="T24" s="188" t="s">
        <v>739</v>
      </c>
      <c r="U24" s="158">
        <v>0</v>
      </c>
      <c r="V24" s="158">
        <f t="shared" si="6"/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2">
        <v>16</v>
      </c>
      <c r="B25" s="183" t="s">
        <v>3065</v>
      </c>
      <c r="C25" s="193" t="s">
        <v>3066</v>
      </c>
      <c r="D25" s="184" t="s">
        <v>3034</v>
      </c>
      <c r="E25" s="185">
        <v>3</v>
      </c>
      <c r="F25" s="186"/>
      <c r="G25" s="187">
        <f t="shared" si="0"/>
        <v>0</v>
      </c>
      <c r="H25" s="186"/>
      <c r="I25" s="187">
        <f t="shared" si="1"/>
        <v>0</v>
      </c>
      <c r="J25" s="186"/>
      <c r="K25" s="187">
        <f t="shared" si="2"/>
        <v>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560</v>
      </c>
      <c r="T25" s="188" t="s">
        <v>739</v>
      </c>
      <c r="U25" s="158">
        <v>0</v>
      </c>
      <c r="V25" s="158">
        <f t="shared" si="6"/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2">
        <v>17</v>
      </c>
      <c r="B26" s="183" t="s">
        <v>3067</v>
      </c>
      <c r="C26" s="193" t="s">
        <v>3068</v>
      </c>
      <c r="D26" s="184" t="s">
        <v>3034</v>
      </c>
      <c r="E26" s="185">
        <v>2</v>
      </c>
      <c r="F26" s="186"/>
      <c r="G26" s="187">
        <f t="shared" si="0"/>
        <v>0</v>
      </c>
      <c r="H26" s="186"/>
      <c r="I26" s="187">
        <f t="shared" si="1"/>
        <v>0</v>
      </c>
      <c r="J26" s="186"/>
      <c r="K26" s="187">
        <f t="shared" si="2"/>
        <v>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560</v>
      </c>
      <c r="T26" s="188" t="s">
        <v>739</v>
      </c>
      <c r="U26" s="158">
        <v>0</v>
      </c>
      <c r="V26" s="158">
        <f t="shared" si="6"/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40.799999999999997" outlineLevel="1" x14ac:dyDescent="0.25">
      <c r="A27" s="175">
        <v>18</v>
      </c>
      <c r="B27" s="176" t="s">
        <v>3069</v>
      </c>
      <c r="C27" s="191" t="s">
        <v>3070</v>
      </c>
      <c r="D27" s="177" t="s">
        <v>3034</v>
      </c>
      <c r="E27" s="178">
        <v>1</v>
      </c>
      <c r="F27" s="179"/>
      <c r="G27" s="180">
        <f t="shared" si="0"/>
        <v>0</v>
      </c>
      <c r="H27" s="179"/>
      <c r="I27" s="180">
        <f t="shared" si="1"/>
        <v>0</v>
      </c>
      <c r="J27" s="179"/>
      <c r="K27" s="180">
        <f t="shared" si="2"/>
        <v>0</v>
      </c>
      <c r="L27" s="180">
        <v>21</v>
      </c>
      <c r="M27" s="180">
        <f t="shared" si="3"/>
        <v>0</v>
      </c>
      <c r="N27" s="178">
        <v>0</v>
      </c>
      <c r="O27" s="178">
        <f t="shared" si="4"/>
        <v>0</v>
      </c>
      <c r="P27" s="178">
        <v>0</v>
      </c>
      <c r="Q27" s="178">
        <f t="shared" si="5"/>
        <v>0</v>
      </c>
      <c r="R27" s="180"/>
      <c r="S27" s="180" t="s">
        <v>560</v>
      </c>
      <c r="T27" s="181" t="s">
        <v>739</v>
      </c>
      <c r="U27" s="158">
        <v>0</v>
      </c>
      <c r="V27" s="158">
        <f t="shared" si="6"/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1" outlineLevel="2" x14ac:dyDescent="0.25">
      <c r="A28" s="155"/>
      <c r="B28" s="156"/>
      <c r="C28" s="273" t="s">
        <v>3071</v>
      </c>
      <c r="D28" s="274"/>
      <c r="E28" s="274"/>
      <c r="F28" s="274"/>
      <c r="G28" s="27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1586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89" t="str">
        <f>C28</f>
        <v>3 ~ N 400 V / 50 Hz  Řídicí výstup:   2 přepínací beznapěťové kontakty. pro vestavbu do rozvaděčů (na DIN lištu)</v>
      </c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19</v>
      </c>
      <c r="B29" s="183" t="s">
        <v>3072</v>
      </c>
      <c r="C29" s="193" t="s">
        <v>3073</v>
      </c>
      <c r="D29" s="184" t="s">
        <v>3034</v>
      </c>
      <c r="E29" s="185">
        <v>1</v>
      </c>
      <c r="F29" s="186"/>
      <c r="G29" s="187">
        <f>ROUND(E29*F29,2)</f>
        <v>0</v>
      </c>
      <c r="H29" s="186"/>
      <c r="I29" s="187">
        <f>ROUND(E29*H29,2)</f>
        <v>0</v>
      </c>
      <c r="J29" s="186"/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560</v>
      </c>
      <c r="T29" s="188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20</v>
      </c>
      <c r="B30" s="183" t="s">
        <v>3074</v>
      </c>
      <c r="C30" s="193" t="s">
        <v>3075</v>
      </c>
      <c r="D30" s="184" t="s">
        <v>3034</v>
      </c>
      <c r="E30" s="185">
        <v>1</v>
      </c>
      <c r="F30" s="186"/>
      <c r="G30" s="187">
        <f>ROUND(E30*F30,2)</f>
        <v>0</v>
      </c>
      <c r="H30" s="186"/>
      <c r="I30" s="187">
        <f>ROUND(E30*H30,2)</f>
        <v>0</v>
      </c>
      <c r="J30" s="186"/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560</v>
      </c>
      <c r="T30" s="188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740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2">
        <v>21</v>
      </c>
      <c r="B31" s="183" t="s">
        <v>3076</v>
      </c>
      <c r="C31" s="193" t="s">
        <v>3077</v>
      </c>
      <c r="D31" s="184" t="s">
        <v>3034</v>
      </c>
      <c r="E31" s="185">
        <v>500</v>
      </c>
      <c r="F31" s="186"/>
      <c r="G31" s="187">
        <f>ROUND(E31*F31,2)</f>
        <v>0</v>
      </c>
      <c r="H31" s="186"/>
      <c r="I31" s="187">
        <f>ROUND(E31*H31,2)</f>
        <v>0</v>
      </c>
      <c r="J31" s="186"/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560</v>
      </c>
      <c r="T31" s="188" t="s">
        <v>739</v>
      </c>
      <c r="U31" s="158">
        <v>0</v>
      </c>
      <c r="V31" s="158">
        <f>ROUND(E31*U31,2)</f>
        <v>0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740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25">
      <c r="A32" s="168" t="s">
        <v>425</v>
      </c>
      <c r="B32" s="169" t="s">
        <v>162</v>
      </c>
      <c r="C32" s="190" t="s">
        <v>165</v>
      </c>
      <c r="D32" s="170"/>
      <c r="E32" s="171"/>
      <c r="F32" s="172"/>
      <c r="G32" s="172">
        <f>SUMIF(AG33:AG62,"&lt;&gt;NOR",G33:G62)</f>
        <v>0</v>
      </c>
      <c r="H32" s="172"/>
      <c r="I32" s="172">
        <f>SUM(I33:I62)</f>
        <v>0</v>
      </c>
      <c r="J32" s="172"/>
      <c r="K32" s="172">
        <f>SUM(K33:K62)</f>
        <v>0</v>
      </c>
      <c r="L32" s="172"/>
      <c r="M32" s="172">
        <f>SUM(M33:M62)</f>
        <v>0</v>
      </c>
      <c r="N32" s="171"/>
      <c r="O32" s="171">
        <f>SUM(O33:O62)</f>
        <v>0</v>
      </c>
      <c r="P32" s="171"/>
      <c r="Q32" s="171">
        <f>SUM(Q33:Q62)</f>
        <v>0</v>
      </c>
      <c r="R32" s="172"/>
      <c r="S32" s="172"/>
      <c r="T32" s="173"/>
      <c r="U32" s="167"/>
      <c r="V32" s="167">
        <f>SUM(V33:V62)</f>
        <v>0</v>
      </c>
      <c r="W32" s="167"/>
      <c r="X32" s="167"/>
      <c r="Y32" s="167"/>
      <c r="AG32" t="s">
        <v>426</v>
      </c>
    </row>
    <row r="33" spans="1:60" ht="40.799999999999997" outlineLevel="1" x14ac:dyDescent="0.25">
      <c r="A33" s="175">
        <v>22</v>
      </c>
      <c r="B33" s="176" t="s">
        <v>3078</v>
      </c>
      <c r="C33" s="191" t="s">
        <v>3079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273" t="s">
        <v>3080</v>
      </c>
      <c r="D34" s="274"/>
      <c r="E34" s="274"/>
      <c r="F34" s="274"/>
      <c r="G34" s="27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1586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40.799999999999997" outlineLevel="1" x14ac:dyDescent="0.25">
      <c r="A35" s="175">
        <v>23</v>
      </c>
      <c r="B35" s="176" t="s">
        <v>3081</v>
      </c>
      <c r="C35" s="191" t="s">
        <v>3082</v>
      </c>
      <c r="D35" s="177" t="s">
        <v>3083</v>
      </c>
      <c r="E35" s="178">
        <v>1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273" t="s">
        <v>3084</v>
      </c>
      <c r="D36" s="274"/>
      <c r="E36" s="274"/>
      <c r="F36" s="274"/>
      <c r="G36" s="274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1586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2">
        <v>24</v>
      </c>
      <c r="B37" s="183" t="s">
        <v>3085</v>
      </c>
      <c r="C37" s="193" t="s">
        <v>3086</v>
      </c>
      <c r="D37" s="184" t="s">
        <v>3034</v>
      </c>
      <c r="E37" s="185">
        <v>2</v>
      </c>
      <c r="F37" s="186"/>
      <c r="G37" s="187">
        <f t="shared" ref="G37:G57" si="7">ROUND(E37*F37,2)</f>
        <v>0</v>
      </c>
      <c r="H37" s="186"/>
      <c r="I37" s="187">
        <f t="shared" ref="I37:I57" si="8">ROUND(E37*H37,2)</f>
        <v>0</v>
      </c>
      <c r="J37" s="186"/>
      <c r="K37" s="187">
        <f t="shared" ref="K37:K57" si="9">ROUND(E37*J37,2)</f>
        <v>0</v>
      </c>
      <c r="L37" s="187">
        <v>21</v>
      </c>
      <c r="M37" s="187">
        <f t="shared" ref="M37:M57" si="10">G37*(1+L37/100)</f>
        <v>0</v>
      </c>
      <c r="N37" s="185">
        <v>0</v>
      </c>
      <c r="O37" s="185">
        <f t="shared" ref="O37:O57" si="11">ROUND(E37*N37,2)</f>
        <v>0</v>
      </c>
      <c r="P37" s="185">
        <v>0</v>
      </c>
      <c r="Q37" s="185">
        <f t="shared" ref="Q37:Q57" si="12">ROUND(E37*P37,2)</f>
        <v>0</v>
      </c>
      <c r="R37" s="187"/>
      <c r="S37" s="187" t="s">
        <v>560</v>
      </c>
      <c r="T37" s="188" t="s">
        <v>739</v>
      </c>
      <c r="U37" s="158">
        <v>0</v>
      </c>
      <c r="V37" s="158">
        <f t="shared" ref="V37:V57" si="13">ROUND(E37*U37,2)</f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2">
        <v>25</v>
      </c>
      <c r="B38" s="183" t="s">
        <v>3087</v>
      </c>
      <c r="C38" s="193" t="s">
        <v>3088</v>
      </c>
      <c r="D38" s="184" t="s">
        <v>3034</v>
      </c>
      <c r="E38" s="185">
        <v>2</v>
      </c>
      <c r="F38" s="186"/>
      <c r="G38" s="187">
        <f t="shared" si="7"/>
        <v>0</v>
      </c>
      <c r="H38" s="186"/>
      <c r="I38" s="187">
        <f t="shared" si="8"/>
        <v>0</v>
      </c>
      <c r="J38" s="186"/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560</v>
      </c>
      <c r="T38" s="188" t="s">
        <v>739</v>
      </c>
      <c r="U38" s="158">
        <v>0</v>
      </c>
      <c r="V38" s="158">
        <f t="shared" si="13"/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30.6" outlineLevel="1" x14ac:dyDescent="0.25">
      <c r="A39" s="182">
        <v>26</v>
      </c>
      <c r="B39" s="183" t="s">
        <v>3089</v>
      </c>
      <c r="C39" s="193" t="s">
        <v>3039</v>
      </c>
      <c r="D39" s="184" t="s">
        <v>3040</v>
      </c>
      <c r="E39" s="185">
        <v>1</v>
      </c>
      <c r="F39" s="186"/>
      <c r="G39" s="187">
        <f t="shared" si="7"/>
        <v>0</v>
      </c>
      <c r="H39" s="186"/>
      <c r="I39" s="187">
        <f t="shared" si="8"/>
        <v>0</v>
      </c>
      <c r="J39" s="186"/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560</v>
      </c>
      <c r="T39" s="188" t="s">
        <v>739</v>
      </c>
      <c r="U39" s="158">
        <v>0</v>
      </c>
      <c r="V39" s="158">
        <f t="shared" si="13"/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82">
        <v>27</v>
      </c>
      <c r="B40" s="183" t="s">
        <v>3090</v>
      </c>
      <c r="C40" s="193" t="s">
        <v>3046</v>
      </c>
      <c r="D40" s="184" t="s">
        <v>3034</v>
      </c>
      <c r="E40" s="185">
        <v>1</v>
      </c>
      <c r="F40" s="186"/>
      <c r="G40" s="187">
        <f t="shared" si="7"/>
        <v>0</v>
      </c>
      <c r="H40" s="186"/>
      <c r="I40" s="187">
        <f t="shared" si="8"/>
        <v>0</v>
      </c>
      <c r="J40" s="186"/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560</v>
      </c>
      <c r="T40" s="188" t="s">
        <v>739</v>
      </c>
      <c r="U40" s="158">
        <v>0</v>
      </c>
      <c r="V40" s="158">
        <f t="shared" si="13"/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.399999999999999" outlineLevel="1" x14ac:dyDescent="0.25">
      <c r="A41" s="182">
        <v>28</v>
      </c>
      <c r="B41" s="183" t="s">
        <v>3091</v>
      </c>
      <c r="C41" s="193" t="s">
        <v>3048</v>
      </c>
      <c r="D41" s="184" t="s">
        <v>3034</v>
      </c>
      <c r="E41" s="185">
        <v>1</v>
      </c>
      <c r="F41" s="186"/>
      <c r="G41" s="187">
        <f t="shared" si="7"/>
        <v>0</v>
      </c>
      <c r="H41" s="186"/>
      <c r="I41" s="187">
        <f t="shared" si="8"/>
        <v>0</v>
      </c>
      <c r="J41" s="186"/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560</v>
      </c>
      <c r="T41" s="188" t="s">
        <v>739</v>
      </c>
      <c r="U41" s="158">
        <v>0</v>
      </c>
      <c r="V41" s="158">
        <f t="shared" si="13"/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2">
        <v>29</v>
      </c>
      <c r="B42" s="183" t="s">
        <v>3092</v>
      </c>
      <c r="C42" s="193" t="s">
        <v>3042</v>
      </c>
      <c r="D42" s="184" t="s">
        <v>3083</v>
      </c>
      <c r="E42" s="185">
        <v>2</v>
      </c>
      <c r="F42" s="186"/>
      <c r="G42" s="187">
        <f t="shared" si="7"/>
        <v>0</v>
      </c>
      <c r="H42" s="186"/>
      <c r="I42" s="187">
        <f t="shared" si="8"/>
        <v>0</v>
      </c>
      <c r="J42" s="186"/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560</v>
      </c>
      <c r="T42" s="188" t="s">
        <v>739</v>
      </c>
      <c r="U42" s="158">
        <v>0</v>
      </c>
      <c r="V42" s="158">
        <f t="shared" si="13"/>
        <v>0</v>
      </c>
      <c r="W42" s="158"/>
      <c r="X42" s="158" t="s">
        <v>432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740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2">
        <v>30</v>
      </c>
      <c r="B43" s="183" t="s">
        <v>3093</v>
      </c>
      <c r="C43" s="193" t="s">
        <v>3094</v>
      </c>
      <c r="D43" s="184" t="s">
        <v>3083</v>
      </c>
      <c r="E43" s="185">
        <v>2</v>
      </c>
      <c r="F43" s="186"/>
      <c r="G43" s="187">
        <f t="shared" si="7"/>
        <v>0</v>
      </c>
      <c r="H43" s="186"/>
      <c r="I43" s="187">
        <f t="shared" si="8"/>
        <v>0</v>
      </c>
      <c r="J43" s="186"/>
      <c r="K43" s="187">
        <f t="shared" si="9"/>
        <v>0</v>
      </c>
      <c r="L43" s="187">
        <v>21</v>
      </c>
      <c r="M43" s="187">
        <f t="shared" si="10"/>
        <v>0</v>
      </c>
      <c r="N43" s="185">
        <v>0</v>
      </c>
      <c r="O43" s="185">
        <f t="shared" si="11"/>
        <v>0</v>
      </c>
      <c r="P43" s="185">
        <v>0</v>
      </c>
      <c r="Q43" s="185">
        <f t="shared" si="12"/>
        <v>0</v>
      </c>
      <c r="R43" s="187"/>
      <c r="S43" s="187" t="s">
        <v>560</v>
      </c>
      <c r="T43" s="188" t="s">
        <v>739</v>
      </c>
      <c r="U43" s="158">
        <v>0</v>
      </c>
      <c r="V43" s="158">
        <f t="shared" si="13"/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2">
        <v>31</v>
      </c>
      <c r="B44" s="183" t="s">
        <v>3095</v>
      </c>
      <c r="C44" s="193" t="s">
        <v>3096</v>
      </c>
      <c r="D44" s="184" t="s">
        <v>3083</v>
      </c>
      <c r="E44" s="185">
        <v>1</v>
      </c>
      <c r="F44" s="186"/>
      <c r="G44" s="187">
        <f t="shared" si="7"/>
        <v>0</v>
      </c>
      <c r="H44" s="186"/>
      <c r="I44" s="187">
        <f t="shared" si="8"/>
        <v>0</v>
      </c>
      <c r="J44" s="186"/>
      <c r="K44" s="187">
        <f t="shared" si="9"/>
        <v>0</v>
      </c>
      <c r="L44" s="187">
        <v>21</v>
      </c>
      <c r="M44" s="187">
        <f t="shared" si="10"/>
        <v>0</v>
      </c>
      <c r="N44" s="185">
        <v>0</v>
      </c>
      <c r="O44" s="185">
        <f t="shared" si="11"/>
        <v>0</v>
      </c>
      <c r="P44" s="185">
        <v>0</v>
      </c>
      <c r="Q44" s="185">
        <f t="shared" si="12"/>
        <v>0</v>
      </c>
      <c r="R44" s="187"/>
      <c r="S44" s="187" t="s">
        <v>560</v>
      </c>
      <c r="T44" s="188" t="s">
        <v>739</v>
      </c>
      <c r="U44" s="158">
        <v>0</v>
      </c>
      <c r="V44" s="158">
        <f t="shared" si="13"/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82">
        <v>32</v>
      </c>
      <c r="B45" s="183" t="s">
        <v>3097</v>
      </c>
      <c r="C45" s="193" t="s">
        <v>3050</v>
      </c>
      <c r="D45" s="184" t="s">
        <v>3083</v>
      </c>
      <c r="E45" s="185">
        <v>8</v>
      </c>
      <c r="F45" s="186"/>
      <c r="G45" s="187">
        <f t="shared" si="7"/>
        <v>0</v>
      </c>
      <c r="H45" s="186"/>
      <c r="I45" s="187">
        <f t="shared" si="8"/>
        <v>0</v>
      </c>
      <c r="J45" s="186"/>
      <c r="K45" s="187">
        <f t="shared" si="9"/>
        <v>0</v>
      </c>
      <c r="L45" s="187">
        <v>21</v>
      </c>
      <c r="M45" s="187">
        <f t="shared" si="10"/>
        <v>0</v>
      </c>
      <c r="N45" s="185">
        <v>0</v>
      </c>
      <c r="O45" s="185">
        <f t="shared" si="11"/>
        <v>0</v>
      </c>
      <c r="P45" s="185">
        <v>0</v>
      </c>
      <c r="Q45" s="185">
        <f t="shared" si="12"/>
        <v>0</v>
      </c>
      <c r="R45" s="187"/>
      <c r="S45" s="187" t="s">
        <v>560</v>
      </c>
      <c r="T45" s="188" t="s">
        <v>739</v>
      </c>
      <c r="U45" s="158">
        <v>0</v>
      </c>
      <c r="V45" s="158">
        <f t="shared" si="13"/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.399999999999999" outlineLevel="1" x14ac:dyDescent="0.25">
      <c r="A46" s="182">
        <v>33</v>
      </c>
      <c r="B46" s="183" t="s">
        <v>3098</v>
      </c>
      <c r="C46" s="193" t="s">
        <v>3054</v>
      </c>
      <c r="D46" s="184" t="s">
        <v>3083</v>
      </c>
      <c r="E46" s="185">
        <v>14</v>
      </c>
      <c r="F46" s="186"/>
      <c r="G46" s="187">
        <f t="shared" si="7"/>
        <v>0</v>
      </c>
      <c r="H46" s="186"/>
      <c r="I46" s="187">
        <f t="shared" si="8"/>
        <v>0</v>
      </c>
      <c r="J46" s="186"/>
      <c r="K46" s="187">
        <f t="shared" si="9"/>
        <v>0</v>
      </c>
      <c r="L46" s="187">
        <v>21</v>
      </c>
      <c r="M46" s="187">
        <f t="shared" si="10"/>
        <v>0</v>
      </c>
      <c r="N46" s="185">
        <v>0</v>
      </c>
      <c r="O46" s="185">
        <f t="shared" si="11"/>
        <v>0</v>
      </c>
      <c r="P46" s="185">
        <v>0</v>
      </c>
      <c r="Q46" s="185">
        <f t="shared" si="12"/>
        <v>0</v>
      </c>
      <c r="R46" s="187"/>
      <c r="S46" s="187" t="s">
        <v>560</v>
      </c>
      <c r="T46" s="188" t="s">
        <v>739</v>
      </c>
      <c r="U46" s="158">
        <v>0</v>
      </c>
      <c r="V46" s="158">
        <f t="shared" si="13"/>
        <v>0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740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1" x14ac:dyDescent="0.25">
      <c r="A47" s="182">
        <v>34</v>
      </c>
      <c r="B47" s="183" t="s">
        <v>3099</v>
      </c>
      <c r="C47" s="193" t="s">
        <v>3056</v>
      </c>
      <c r="D47" s="184" t="s">
        <v>3083</v>
      </c>
      <c r="E47" s="185">
        <v>2</v>
      </c>
      <c r="F47" s="186"/>
      <c r="G47" s="187">
        <f t="shared" si="7"/>
        <v>0</v>
      </c>
      <c r="H47" s="186"/>
      <c r="I47" s="187">
        <f t="shared" si="8"/>
        <v>0</v>
      </c>
      <c r="J47" s="186"/>
      <c r="K47" s="187">
        <f t="shared" si="9"/>
        <v>0</v>
      </c>
      <c r="L47" s="187">
        <v>21</v>
      </c>
      <c r="M47" s="187">
        <f t="shared" si="10"/>
        <v>0</v>
      </c>
      <c r="N47" s="185">
        <v>0</v>
      </c>
      <c r="O47" s="185">
        <f t="shared" si="11"/>
        <v>0</v>
      </c>
      <c r="P47" s="185">
        <v>0</v>
      </c>
      <c r="Q47" s="185">
        <f t="shared" si="12"/>
        <v>0</v>
      </c>
      <c r="R47" s="187"/>
      <c r="S47" s="187" t="s">
        <v>560</v>
      </c>
      <c r="T47" s="188" t="s">
        <v>739</v>
      </c>
      <c r="U47" s="158">
        <v>0</v>
      </c>
      <c r="V47" s="158">
        <f t="shared" si="13"/>
        <v>0</v>
      </c>
      <c r="W47" s="158"/>
      <c r="X47" s="158" t="s">
        <v>432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740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82">
        <v>35</v>
      </c>
      <c r="B48" s="183" t="s">
        <v>3100</v>
      </c>
      <c r="C48" s="193" t="s">
        <v>3101</v>
      </c>
      <c r="D48" s="184" t="s">
        <v>3034</v>
      </c>
      <c r="E48" s="185">
        <v>1</v>
      </c>
      <c r="F48" s="186"/>
      <c r="G48" s="187">
        <f t="shared" si="7"/>
        <v>0</v>
      </c>
      <c r="H48" s="186"/>
      <c r="I48" s="187">
        <f t="shared" si="8"/>
        <v>0</v>
      </c>
      <c r="J48" s="186"/>
      <c r="K48" s="187">
        <f t="shared" si="9"/>
        <v>0</v>
      </c>
      <c r="L48" s="187">
        <v>21</v>
      </c>
      <c r="M48" s="187">
        <f t="shared" si="10"/>
        <v>0</v>
      </c>
      <c r="N48" s="185">
        <v>0</v>
      </c>
      <c r="O48" s="185">
        <f t="shared" si="11"/>
        <v>0</v>
      </c>
      <c r="P48" s="185">
        <v>0</v>
      </c>
      <c r="Q48" s="185">
        <f t="shared" si="12"/>
        <v>0</v>
      </c>
      <c r="R48" s="187"/>
      <c r="S48" s="187" t="s">
        <v>560</v>
      </c>
      <c r="T48" s="188" t="s">
        <v>739</v>
      </c>
      <c r="U48" s="158">
        <v>0</v>
      </c>
      <c r="V48" s="158">
        <f t="shared" si="13"/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82">
        <v>36</v>
      </c>
      <c r="B49" s="183" t="s">
        <v>3102</v>
      </c>
      <c r="C49" s="193" t="s">
        <v>3103</v>
      </c>
      <c r="D49" s="184" t="s">
        <v>3034</v>
      </c>
      <c r="E49" s="185">
        <v>3</v>
      </c>
      <c r="F49" s="186"/>
      <c r="G49" s="187">
        <f t="shared" si="7"/>
        <v>0</v>
      </c>
      <c r="H49" s="186"/>
      <c r="I49" s="187">
        <f t="shared" si="8"/>
        <v>0</v>
      </c>
      <c r="J49" s="186"/>
      <c r="K49" s="187">
        <f t="shared" si="9"/>
        <v>0</v>
      </c>
      <c r="L49" s="187">
        <v>21</v>
      </c>
      <c r="M49" s="187">
        <f t="shared" si="10"/>
        <v>0</v>
      </c>
      <c r="N49" s="185">
        <v>0</v>
      </c>
      <c r="O49" s="185">
        <f t="shared" si="11"/>
        <v>0</v>
      </c>
      <c r="P49" s="185">
        <v>0</v>
      </c>
      <c r="Q49" s="185">
        <f t="shared" si="12"/>
        <v>0</v>
      </c>
      <c r="R49" s="187"/>
      <c r="S49" s="187" t="s">
        <v>560</v>
      </c>
      <c r="T49" s="188" t="s">
        <v>739</v>
      </c>
      <c r="U49" s="158">
        <v>0</v>
      </c>
      <c r="V49" s="158">
        <f t="shared" si="13"/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740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2">
        <v>37</v>
      </c>
      <c r="B50" s="183" t="s">
        <v>3104</v>
      </c>
      <c r="C50" s="193" t="s">
        <v>3105</v>
      </c>
      <c r="D50" s="184" t="s">
        <v>3034</v>
      </c>
      <c r="E50" s="185">
        <v>4</v>
      </c>
      <c r="F50" s="186"/>
      <c r="G50" s="187">
        <f t="shared" si="7"/>
        <v>0</v>
      </c>
      <c r="H50" s="186"/>
      <c r="I50" s="187">
        <f t="shared" si="8"/>
        <v>0</v>
      </c>
      <c r="J50" s="186"/>
      <c r="K50" s="187">
        <f t="shared" si="9"/>
        <v>0</v>
      </c>
      <c r="L50" s="187">
        <v>21</v>
      </c>
      <c r="M50" s="187">
        <f t="shared" si="10"/>
        <v>0</v>
      </c>
      <c r="N50" s="185">
        <v>0</v>
      </c>
      <c r="O50" s="185">
        <f t="shared" si="11"/>
        <v>0</v>
      </c>
      <c r="P50" s="185">
        <v>0</v>
      </c>
      <c r="Q50" s="185">
        <f t="shared" si="12"/>
        <v>0</v>
      </c>
      <c r="R50" s="187"/>
      <c r="S50" s="187" t="s">
        <v>560</v>
      </c>
      <c r="T50" s="188" t="s">
        <v>739</v>
      </c>
      <c r="U50" s="158">
        <v>0</v>
      </c>
      <c r="V50" s="158">
        <f t="shared" si="13"/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740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2">
        <v>38</v>
      </c>
      <c r="B51" s="183" t="s">
        <v>3106</v>
      </c>
      <c r="C51" s="193" t="s">
        <v>3107</v>
      </c>
      <c r="D51" s="184" t="s">
        <v>3034</v>
      </c>
      <c r="E51" s="185">
        <v>1</v>
      </c>
      <c r="F51" s="186"/>
      <c r="G51" s="187">
        <f t="shared" si="7"/>
        <v>0</v>
      </c>
      <c r="H51" s="186"/>
      <c r="I51" s="187">
        <f t="shared" si="8"/>
        <v>0</v>
      </c>
      <c r="J51" s="186"/>
      <c r="K51" s="187">
        <f t="shared" si="9"/>
        <v>0</v>
      </c>
      <c r="L51" s="187">
        <v>21</v>
      </c>
      <c r="M51" s="187">
        <f t="shared" si="10"/>
        <v>0</v>
      </c>
      <c r="N51" s="185">
        <v>0</v>
      </c>
      <c r="O51" s="185">
        <f t="shared" si="11"/>
        <v>0</v>
      </c>
      <c r="P51" s="185">
        <v>0</v>
      </c>
      <c r="Q51" s="185">
        <f t="shared" si="12"/>
        <v>0</v>
      </c>
      <c r="R51" s="187"/>
      <c r="S51" s="187" t="s">
        <v>560</v>
      </c>
      <c r="T51" s="188" t="s">
        <v>739</v>
      </c>
      <c r="U51" s="158">
        <v>0</v>
      </c>
      <c r="V51" s="158">
        <f t="shared" si="13"/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82">
        <v>39</v>
      </c>
      <c r="B52" s="183" t="s">
        <v>3108</v>
      </c>
      <c r="C52" s="193" t="s">
        <v>3109</v>
      </c>
      <c r="D52" s="184" t="s">
        <v>3034</v>
      </c>
      <c r="E52" s="185">
        <v>35</v>
      </c>
      <c r="F52" s="186"/>
      <c r="G52" s="187">
        <f t="shared" si="7"/>
        <v>0</v>
      </c>
      <c r="H52" s="186"/>
      <c r="I52" s="187">
        <f t="shared" si="8"/>
        <v>0</v>
      </c>
      <c r="J52" s="186"/>
      <c r="K52" s="187">
        <f t="shared" si="9"/>
        <v>0</v>
      </c>
      <c r="L52" s="187">
        <v>21</v>
      </c>
      <c r="M52" s="187">
        <f t="shared" si="10"/>
        <v>0</v>
      </c>
      <c r="N52" s="185">
        <v>0</v>
      </c>
      <c r="O52" s="185">
        <f t="shared" si="11"/>
        <v>0</v>
      </c>
      <c r="P52" s="185">
        <v>0</v>
      </c>
      <c r="Q52" s="185">
        <f t="shared" si="12"/>
        <v>0</v>
      </c>
      <c r="R52" s="187"/>
      <c r="S52" s="187" t="s">
        <v>560</v>
      </c>
      <c r="T52" s="188" t="s">
        <v>739</v>
      </c>
      <c r="U52" s="158">
        <v>0</v>
      </c>
      <c r="V52" s="158">
        <f t="shared" si="13"/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82">
        <v>40</v>
      </c>
      <c r="B53" s="183" t="s">
        <v>3110</v>
      </c>
      <c r="C53" s="193" t="s">
        <v>3111</v>
      </c>
      <c r="D53" s="184" t="s">
        <v>3034</v>
      </c>
      <c r="E53" s="185">
        <v>2</v>
      </c>
      <c r="F53" s="186"/>
      <c r="G53" s="187">
        <f t="shared" si="7"/>
        <v>0</v>
      </c>
      <c r="H53" s="186"/>
      <c r="I53" s="187">
        <f t="shared" si="8"/>
        <v>0</v>
      </c>
      <c r="J53" s="186"/>
      <c r="K53" s="187">
        <f t="shared" si="9"/>
        <v>0</v>
      </c>
      <c r="L53" s="187">
        <v>21</v>
      </c>
      <c r="M53" s="187">
        <f t="shared" si="10"/>
        <v>0</v>
      </c>
      <c r="N53" s="185">
        <v>0</v>
      </c>
      <c r="O53" s="185">
        <f t="shared" si="11"/>
        <v>0</v>
      </c>
      <c r="P53" s="185">
        <v>0</v>
      </c>
      <c r="Q53" s="185">
        <f t="shared" si="12"/>
        <v>0</v>
      </c>
      <c r="R53" s="187"/>
      <c r="S53" s="187" t="s">
        <v>560</v>
      </c>
      <c r="T53" s="188" t="s">
        <v>739</v>
      </c>
      <c r="U53" s="158">
        <v>0</v>
      </c>
      <c r="V53" s="158">
        <f t="shared" si="13"/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41</v>
      </c>
      <c r="B54" s="183" t="s">
        <v>3112</v>
      </c>
      <c r="C54" s="193" t="s">
        <v>3113</v>
      </c>
      <c r="D54" s="184" t="s">
        <v>3034</v>
      </c>
      <c r="E54" s="185">
        <v>1</v>
      </c>
      <c r="F54" s="186"/>
      <c r="G54" s="187">
        <f t="shared" si="7"/>
        <v>0</v>
      </c>
      <c r="H54" s="186"/>
      <c r="I54" s="187">
        <f t="shared" si="8"/>
        <v>0</v>
      </c>
      <c r="J54" s="186"/>
      <c r="K54" s="187">
        <f t="shared" si="9"/>
        <v>0</v>
      </c>
      <c r="L54" s="187">
        <v>21</v>
      </c>
      <c r="M54" s="187">
        <f t="shared" si="10"/>
        <v>0</v>
      </c>
      <c r="N54" s="185">
        <v>0</v>
      </c>
      <c r="O54" s="185">
        <f t="shared" si="11"/>
        <v>0</v>
      </c>
      <c r="P54" s="185">
        <v>0</v>
      </c>
      <c r="Q54" s="185">
        <f t="shared" si="12"/>
        <v>0</v>
      </c>
      <c r="R54" s="187"/>
      <c r="S54" s="187" t="s">
        <v>560</v>
      </c>
      <c r="T54" s="188" t="s">
        <v>739</v>
      </c>
      <c r="U54" s="158">
        <v>0</v>
      </c>
      <c r="V54" s="158">
        <f t="shared" si="13"/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0.799999999999997" outlineLevel="1" x14ac:dyDescent="0.25">
      <c r="A55" s="182">
        <v>42</v>
      </c>
      <c r="B55" s="183" t="s">
        <v>3114</v>
      </c>
      <c r="C55" s="193" t="s">
        <v>3115</v>
      </c>
      <c r="D55" s="184" t="s">
        <v>3034</v>
      </c>
      <c r="E55" s="185">
        <v>1</v>
      </c>
      <c r="F55" s="186"/>
      <c r="G55" s="187">
        <f t="shared" si="7"/>
        <v>0</v>
      </c>
      <c r="H55" s="186"/>
      <c r="I55" s="187">
        <f t="shared" si="8"/>
        <v>0</v>
      </c>
      <c r="J55" s="186"/>
      <c r="K55" s="187">
        <f t="shared" si="9"/>
        <v>0</v>
      </c>
      <c r="L55" s="187">
        <v>21</v>
      </c>
      <c r="M55" s="187">
        <f t="shared" si="10"/>
        <v>0</v>
      </c>
      <c r="N55" s="185">
        <v>0</v>
      </c>
      <c r="O55" s="185">
        <f t="shared" si="11"/>
        <v>0</v>
      </c>
      <c r="P55" s="185">
        <v>0</v>
      </c>
      <c r="Q55" s="185">
        <f t="shared" si="12"/>
        <v>0</v>
      </c>
      <c r="R55" s="187"/>
      <c r="S55" s="187" t="s">
        <v>560</v>
      </c>
      <c r="T55" s="188" t="s">
        <v>739</v>
      </c>
      <c r="U55" s="158">
        <v>0</v>
      </c>
      <c r="V55" s="158">
        <f t="shared" si="13"/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740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40.799999999999997" outlineLevel="1" x14ac:dyDescent="0.25">
      <c r="A56" s="182">
        <v>43</v>
      </c>
      <c r="B56" s="183" t="s">
        <v>3116</v>
      </c>
      <c r="C56" s="193" t="s">
        <v>3117</v>
      </c>
      <c r="D56" s="184" t="s">
        <v>3034</v>
      </c>
      <c r="E56" s="185">
        <v>2</v>
      </c>
      <c r="F56" s="186"/>
      <c r="G56" s="187">
        <f t="shared" si="7"/>
        <v>0</v>
      </c>
      <c r="H56" s="186"/>
      <c r="I56" s="187">
        <f t="shared" si="8"/>
        <v>0</v>
      </c>
      <c r="J56" s="186"/>
      <c r="K56" s="187">
        <f t="shared" si="9"/>
        <v>0</v>
      </c>
      <c r="L56" s="187">
        <v>21</v>
      </c>
      <c r="M56" s="187">
        <f t="shared" si="10"/>
        <v>0</v>
      </c>
      <c r="N56" s="185">
        <v>0</v>
      </c>
      <c r="O56" s="185">
        <f t="shared" si="11"/>
        <v>0</v>
      </c>
      <c r="P56" s="185">
        <v>0</v>
      </c>
      <c r="Q56" s="185">
        <f t="shared" si="12"/>
        <v>0</v>
      </c>
      <c r="R56" s="187"/>
      <c r="S56" s="187" t="s">
        <v>560</v>
      </c>
      <c r="T56" s="188" t="s">
        <v>739</v>
      </c>
      <c r="U56" s="158">
        <v>0</v>
      </c>
      <c r="V56" s="158">
        <f t="shared" si="13"/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0.799999999999997" outlineLevel="1" x14ac:dyDescent="0.25">
      <c r="A57" s="175">
        <v>44</v>
      </c>
      <c r="B57" s="176" t="s">
        <v>3118</v>
      </c>
      <c r="C57" s="191" t="s">
        <v>3119</v>
      </c>
      <c r="D57" s="177" t="s">
        <v>3034</v>
      </c>
      <c r="E57" s="178">
        <v>3</v>
      </c>
      <c r="F57" s="179"/>
      <c r="G57" s="180">
        <f t="shared" si="7"/>
        <v>0</v>
      </c>
      <c r="H57" s="179"/>
      <c r="I57" s="180">
        <f t="shared" si="8"/>
        <v>0</v>
      </c>
      <c r="J57" s="179"/>
      <c r="K57" s="180">
        <f t="shared" si="9"/>
        <v>0</v>
      </c>
      <c r="L57" s="180">
        <v>21</v>
      </c>
      <c r="M57" s="180">
        <f t="shared" si="10"/>
        <v>0</v>
      </c>
      <c r="N57" s="178">
        <v>0</v>
      </c>
      <c r="O57" s="178">
        <f t="shared" si="11"/>
        <v>0</v>
      </c>
      <c r="P57" s="178">
        <v>0</v>
      </c>
      <c r="Q57" s="178">
        <f t="shared" si="12"/>
        <v>0</v>
      </c>
      <c r="R57" s="180"/>
      <c r="S57" s="180" t="s">
        <v>560</v>
      </c>
      <c r="T57" s="181" t="s">
        <v>739</v>
      </c>
      <c r="U57" s="158">
        <v>0</v>
      </c>
      <c r="V57" s="158">
        <f t="shared" si="13"/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1" outlineLevel="2" x14ac:dyDescent="0.25">
      <c r="A58" s="155"/>
      <c r="B58" s="156"/>
      <c r="C58" s="273" t="s">
        <v>3120</v>
      </c>
      <c r="D58" s="274"/>
      <c r="E58" s="274"/>
      <c r="F58" s="274"/>
      <c r="G58" s="274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1586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89" t="str">
        <f>C58</f>
        <v>sítě do 230 V určený pro monitorování lékařských a zdravotnických prostor s integrovaným monitorováním zatížení a teploty oddělovacích transformátorů a generátorem proudu pro lokalizaci poruchy.</v>
      </c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82">
        <v>45</v>
      </c>
      <c r="B59" s="183" t="s">
        <v>3121</v>
      </c>
      <c r="C59" s="193" t="s">
        <v>3122</v>
      </c>
      <c r="D59" s="184" t="s">
        <v>3034</v>
      </c>
      <c r="E59" s="185">
        <v>3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560</v>
      </c>
      <c r="T59" s="188" t="s">
        <v>739</v>
      </c>
      <c r="U59" s="158">
        <v>0</v>
      </c>
      <c r="V59" s="158">
        <f>ROUND(E59*U59,2)</f>
        <v>0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740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82">
        <v>46</v>
      </c>
      <c r="B60" s="183" t="s">
        <v>3123</v>
      </c>
      <c r="C60" s="193" t="s">
        <v>3124</v>
      </c>
      <c r="D60" s="184" t="s">
        <v>3034</v>
      </c>
      <c r="E60" s="185">
        <v>1</v>
      </c>
      <c r="F60" s="186"/>
      <c r="G60" s="187">
        <f>ROUND(E60*F60,2)</f>
        <v>0</v>
      </c>
      <c r="H60" s="186"/>
      <c r="I60" s="187">
        <f>ROUND(E60*H60,2)</f>
        <v>0</v>
      </c>
      <c r="J60" s="186"/>
      <c r="K60" s="187">
        <f>ROUND(E60*J60,2)</f>
        <v>0</v>
      </c>
      <c r="L60" s="187">
        <v>21</v>
      </c>
      <c r="M60" s="187">
        <f>G60*(1+L60/100)</f>
        <v>0</v>
      </c>
      <c r="N60" s="185">
        <v>0</v>
      </c>
      <c r="O60" s="185">
        <f>ROUND(E60*N60,2)</f>
        <v>0</v>
      </c>
      <c r="P60" s="185">
        <v>0</v>
      </c>
      <c r="Q60" s="185">
        <f>ROUND(E60*P60,2)</f>
        <v>0</v>
      </c>
      <c r="R60" s="187"/>
      <c r="S60" s="187" t="s">
        <v>560</v>
      </c>
      <c r="T60" s="188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82">
        <v>47</v>
      </c>
      <c r="B61" s="183" t="s">
        <v>3125</v>
      </c>
      <c r="C61" s="193" t="s">
        <v>3126</v>
      </c>
      <c r="D61" s="184" t="s">
        <v>3034</v>
      </c>
      <c r="E61" s="185">
        <v>1</v>
      </c>
      <c r="F61" s="186"/>
      <c r="G61" s="187">
        <f>ROUND(E61*F61,2)</f>
        <v>0</v>
      </c>
      <c r="H61" s="186"/>
      <c r="I61" s="187">
        <f>ROUND(E61*H61,2)</f>
        <v>0</v>
      </c>
      <c r="J61" s="186"/>
      <c r="K61" s="187">
        <f>ROUND(E61*J61,2)</f>
        <v>0</v>
      </c>
      <c r="L61" s="187">
        <v>21</v>
      </c>
      <c r="M61" s="187">
        <f>G61*(1+L61/100)</f>
        <v>0</v>
      </c>
      <c r="N61" s="185">
        <v>0</v>
      </c>
      <c r="O61" s="185">
        <f>ROUND(E61*N61,2)</f>
        <v>0</v>
      </c>
      <c r="P61" s="185">
        <v>0</v>
      </c>
      <c r="Q61" s="185">
        <f>ROUND(E61*P61,2)</f>
        <v>0</v>
      </c>
      <c r="R61" s="187"/>
      <c r="S61" s="187" t="s">
        <v>560</v>
      </c>
      <c r="T61" s="188" t="s">
        <v>739</v>
      </c>
      <c r="U61" s="158">
        <v>0</v>
      </c>
      <c r="V61" s="158">
        <f>ROUND(E61*U61,2)</f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82">
        <v>48</v>
      </c>
      <c r="B62" s="183" t="s">
        <v>3127</v>
      </c>
      <c r="C62" s="193" t="s">
        <v>3077</v>
      </c>
      <c r="D62" s="184" t="s">
        <v>3034</v>
      </c>
      <c r="E62" s="185">
        <v>300</v>
      </c>
      <c r="F62" s="186"/>
      <c r="G62" s="187">
        <f>ROUND(E62*F62,2)</f>
        <v>0</v>
      </c>
      <c r="H62" s="186"/>
      <c r="I62" s="187">
        <f>ROUND(E62*H62,2)</f>
        <v>0</v>
      </c>
      <c r="J62" s="186"/>
      <c r="K62" s="187">
        <f>ROUND(E62*J62,2)</f>
        <v>0</v>
      </c>
      <c r="L62" s="187">
        <v>21</v>
      </c>
      <c r="M62" s="187">
        <f>G62*(1+L62/100)</f>
        <v>0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7"/>
      <c r="S62" s="187" t="s">
        <v>560</v>
      </c>
      <c r="T62" s="188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166</v>
      </c>
      <c r="C63" s="190" t="s">
        <v>168</v>
      </c>
      <c r="D63" s="170"/>
      <c r="E63" s="171"/>
      <c r="F63" s="172"/>
      <c r="G63" s="172">
        <f>SUMIF(AG64:AG89,"&lt;&gt;NOR",G64:G89)</f>
        <v>0</v>
      </c>
      <c r="H63" s="172"/>
      <c r="I63" s="172">
        <f>SUM(I64:I89)</f>
        <v>0</v>
      </c>
      <c r="J63" s="172"/>
      <c r="K63" s="172">
        <f>SUM(K64:K89)</f>
        <v>0</v>
      </c>
      <c r="L63" s="172"/>
      <c r="M63" s="172">
        <f>SUM(M64:M89)</f>
        <v>0</v>
      </c>
      <c r="N63" s="171"/>
      <c r="O63" s="171">
        <f>SUM(O64:O89)</f>
        <v>0</v>
      </c>
      <c r="P63" s="171"/>
      <c r="Q63" s="171">
        <f>SUM(Q64:Q89)</f>
        <v>0</v>
      </c>
      <c r="R63" s="172"/>
      <c r="S63" s="172"/>
      <c r="T63" s="173"/>
      <c r="U63" s="167"/>
      <c r="V63" s="167">
        <f>SUM(V64:V89)</f>
        <v>0</v>
      </c>
      <c r="W63" s="167"/>
      <c r="X63" s="167"/>
      <c r="Y63" s="167"/>
      <c r="AG63" t="s">
        <v>426</v>
      </c>
    </row>
    <row r="64" spans="1:60" ht="40.799999999999997" outlineLevel="1" x14ac:dyDescent="0.25">
      <c r="A64" s="175">
        <v>49</v>
      </c>
      <c r="B64" s="176" t="s">
        <v>3128</v>
      </c>
      <c r="C64" s="191" t="s">
        <v>3129</v>
      </c>
      <c r="D64" s="177" t="s">
        <v>3034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73" t="s">
        <v>3084</v>
      </c>
      <c r="D65" s="274"/>
      <c r="E65" s="274"/>
      <c r="F65" s="274"/>
      <c r="G65" s="274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1586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2">
        <v>50</v>
      </c>
      <c r="B66" s="183" t="s">
        <v>3130</v>
      </c>
      <c r="C66" s="193" t="s">
        <v>3086</v>
      </c>
      <c r="D66" s="184" t="s">
        <v>3034</v>
      </c>
      <c r="E66" s="185">
        <v>1</v>
      </c>
      <c r="F66" s="186"/>
      <c r="G66" s="187">
        <f t="shared" ref="G66:G84" si="14">ROUND(E66*F66,2)</f>
        <v>0</v>
      </c>
      <c r="H66" s="186"/>
      <c r="I66" s="187">
        <f t="shared" ref="I66:I84" si="15">ROUND(E66*H66,2)</f>
        <v>0</v>
      </c>
      <c r="J66" s="186"/>
      <c r="K66" s="187">
        <f t="shared" ref="K66:K84" si="16">ROUND(E66*J66,2)</f>
        <v>0</v>
      </c>
      <c r="L66" s="187">
        <v>21</v>
      </c>
      <c r="M66" s="187">
        <f t="shared" ref="M66:M84" si="17">G66*(1+L66/100)</f>
        <v>0</v>
      </c>
      <c r="N66" s="185">
        <v>0</v>
      </c>
      <c r="O66" s="185">
        <f t="shared" ref="O66:O84" si="18">ROUND(E66*N66,2)</f>
        <v>0</v>
      </c>
      <c r="P66" s="185">
        <v>0</v>
      </c>
      <c r="Q66" s="185">
        <f t="shared" ref="Q66:Q84" si="19">ROUND(E66*P66,2)</f>
        <v>0</v>
      </c>
      <c r="R66" s="187"/>
      <c r="S66" s="187" t="s">
        <v>560</v>
      </c>
      <c r="T66" s="188" t="s">
        <v>739</v>
      </c>
      <c r="U66" s="158">
        <v>0</v>
      </c>
      <c r="V66" s="158">
        <f t="shared" ref="V66:V84" si="20">ROUND(E66*U66,2)</f>
        <v>0</v>
      </c>
      <c r="W66" s="158"/>
      <c r="X66" s="158" t="s">
        <v>1131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2312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5">
      <c r="A67" s="182">
        <v>51</v>
      </c>
      <c r="B67" s="183" t="s">
        <v>3131</v>
      </c>
      <c r="C67" s="193" t="s">
        <v>3132</v>
      </c>
      <c r="D67" s="184" t="s">
        <v>3034</v>
      </c>
      <c r="E67" s="185">
        <v>2</v>
      </c>
      <c r="F67" s="186"/>
      <c r="G67" s="187">
        <f t="shared" si="14"/>
        <v>0</v>
      </c>
      <c r="H67" s="186"/>
      <c r="I67" s="187">
        <f t="shared" si="15"/>
        <v>0</v>
      </c>
      <c r="J67" s="186"/>
      <c r="K67" s="187">
        <f t="shared" si="16"/>
        <v>0</v>
      </c>
      <c r="L67" s="187">
        <v>21</v>
      </c>
      <c r="M67" s="187">
        <f t="shared" si="17"/>
        <v>0</v>
      </c>
      <c r="N67" s="185">
        <v>0</v>
      </c>
      <c r="O67" s="185">
        <f t="shared" si="18"/>
        <v>0</v>
      </c>
      <c r="P67" s="185">
        <v>0</v>
      </c>
      <c r="Q67" s="185">
        <f t="shared" si="19"/>
        <v>0</v>
      </c>
      <c r="R67" s="187"/>
      <c r="S67" s="187" t="s">
        <v>560</v>
      </c>
      <c r="T67" s="188" t="s">
        <v>739</v>
      </c>
      <c r="U67" s="158">
        <v>0</v>
      </c>
      <c r="V67" s="158">
        <f t="shared" si="20"/>
        <v>0</v>
      </c>
      <c r="W67" s="158"/>
      <c r="X67" s="158" t="s">
        <v>432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740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0.6" outlineLevel="1" x14ac:dyDescent="0.25">
      <c r="A68" s="182">
        <v>52</v>
      </c>
      <c r="B68" s="183" t="s">
        <v>3133</v>
      </c>
      <c r="C68" s="193" t="s">
        <v>3039</v>
      </c>
      <c r="D68" s="184" t="s">
        <v>3040</v>
      </c>
      <c r="E68" s="185">
        <v>1</v>
      </c>
      <c r="F68" s="186"/>
      <c r="G68" s="187">
        <f t="shared" si="14"/>
        <v>0</v>
      </c>
      <c r="H68" s="186"/>
      <c r="I68" s="187">
        <f t="shared" si="15"/>
        <v>0</v>
      </c>
      <c r="J68" s="186"/>
      <c r="K68" s="187">
        <f t="shared" si="16"/>
        <v>0</v>
      </c>
      <c r="L68" s="187">
        <v>21</v>
      </c>
      <c r="M68" s="187">
        <f t="shared" si="17"/>
        <v>0</v>
      </c>
      <c r="N68" s="185">
        <v>0</v>
      </c>
      <c r="O68" s="185">
        <f t="shared" si="18"/>
        <v>0</v>
      </c>
      <c r="P68" s="185">
        <v>0</v>
      </c>
      <c r="Q68" s="185">
        <f t="shared" si="19"/>
        <v>0</v>
      </c>
      <c r="R68" s="187"/>
      <c r="S68" s="187" t="s">
        <v>560</v>
      </c>
      <c r="T68" s="188" t="s">
        <v>739</v>
      </c>
      <c r="U68" s="158">
        <v>0</v>
      </c>
      <c r="V68" s="158">
        <f t="shared" si="20"/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82">
        <v>53</v>
      </c>
      <c r="B69" s="183" t="s">
        <v>3134</v>
      </c>
      <c r="C69" s="193" t="s">
        <v>3135</v>
      </c>
      <c r="D69" s="184" t="s">
        <v>3034</v>
      </c>
      <c r="E69" s="185">
        <v>1</v>
      </c>
      <c r="F69" s="186"/>
      <c r="G69" s="187">
        <f t="shared" si="14"/>
        <v>0</v>
      </c>
      <c r="H69" s="186"/>
      <c r="I69" s="187">
        <f t="shared" si="15"/>
        <v>0</v>
      </c>
      <c r="J69" s="186"/>
      <c r="K69" s="187">
        <f t="shared" si="16"/>
        <v>0</v>
      </c>
      <c r="L69" s="187">
        <v>21</v>
      </c>
      <c r="M69" s="187">
        <f t="shared" si="17"/>
        <v>0</v>
      </c>
      <c r="N69" s="185">
        <v>0</v>
      </c>
      <c r="O69" s="185">
        <f t="shared" si="18"/>
        <v>0</v>
      </c>
      <c r="P69" s="185">
        <v>0</v>
      </c>
      <c r="Q69" s="185">
        <f t="shared" si="19"/>
        <v>0</v>
      </c>
      <c r="R69" s="187"/>
      <c r="S69" s="187" t="s">
        <v>560</v>
      </c>
      <c r="T69" s="188" t="s">
        <v>739</v>
      </c>
      <c r="U69" s="158">
        <v>0</v>
      </c>
      <c r="V69" s="158">
        <f t="shared" si="20"/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54</v>
      </c>
      <c r="B70" s="183" t="s">
        <v>3136</v>
      </c>
      <c r="C70" s="193" t="s">
        <v>3137</v>
      </c>
      <c r="D70" s="184" t="s">
        <v>3034</v>
      </c>
      <c r="E70" s="185">
        <v>1</v>
      </c>
      <c r="F70" s="186"/>
      <c r="G70" s="187">
        <f t="shared" si="14"/>
        <v>0</v>
      </c>
      <c r="H70" s="186"/>
      <c r="I70" s="187">
        <f t="shared" si="15"/>
        <v>0</v>
      </c>
      <c r="J70" s="186"/>
      <c r="K70" s="187">
        <f t="shared" si="16"/>
        <v>0</v>
      </c>
      <c r="L70" s="187">
        <v>21</v>
      </c>
      <c r="M70" s="187">
        <f t="shared" si="17"/>
        <v>0</v>
      </c>
      <c r="N70" s="185">
        <v>0</v>
      </c>
      <c r="O70" s="185">
        <f t="shared" si="18"/>
        <v>0</v>
      </c>
      <c r="P70" s="185">
        <v>0</v>
      </c>
      <c r="Q70" s="185">
        <f t="shared" si="19"/>
        <v>0</v>
      </c>
      <c r="R70" s="187"/>
      <c r="S70" s="187" t="s">
        <v>560</v>
      </c>
      <c r="T70" s="188" t="s">
        <v>739</v>
      </c>
      <c r="U70" s="158">
        <v>0</v>
      </c>
      <c r="V70" s="158">
        <f t="shared" si="20"/>
        <v>0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740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82">
        <v>55</v>
      </c>
      <c r="B71" s="183" t="s">
        <v>3138</v>
      </c>
      <c r="C71" s="193" t="s">
        <v>3139</v>
      </c>
      <c r="D71" s="184" t="s">
        <v>3034</v>
      </c>
      <c r="E71" s="185">
        <v>1</v>
      </c>
      <c r="F71" s="186"/>
      <c r="G71" s="187">
        <f t="shared" si="14"/>
        <v>0</v>
      </c>
      <c r="H71" s="186"/>
      <c r="I71" s="187">
        <f t="shared" si="15"/>
        <v>0</v>
      </c>
      <c r="J71" s="186"/>
      <c r="K71" s="187">
        <f t="shared" si="16"/>
        <v>0</v>
      </c>
      <c r="L71" s="187">
        <v>21</v>
      </c>
      <c r="M71" s="187">
        <f t="shared" si="17"/>
        <v>0</v>
      </c>
      <c r="N71" s="185">
        <v>0</v>
      </c>
      <c r="O71" s="185">
        <f t="shared" si="18"/>
        <v>0</v>
      </c>
      <c r="P71" s="185">
        <v>0</v>
      </c>
      <c r="Q71" s="185">
        <f t="shared" si="19"/>
        <v>0</v>
      </c>
      <c r="R71" s="187"/>
      <c r="S71" s="187" t="s">
        <v>560</v>
      </c>
      <c r="T71" s="188" t="s">
        <v>739</v>
      </c>
      <c r="U71" s="158">
        <v>0</v>
      </c>
      <c r="V71" s="158">
        <f t="shared" si="20"/>
        <v>0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740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2">
        <v>56</v>
      </c>
      <c r="B72" s="183" t="s">
        <v>3140</v>
      </c>
      <c r="C72" s="193" t="s">
        <v>3141</v>
      </c>
      <c r="D72" s="184" t="s">
        <v>3034</v>
      </c>
      <c r="E72" s="185">
        <v>1</v>
      </c>
      <c r="F72" s="186"/>
      <c r="G72" s="187">
        <f t="shared" si="14"/>
        <v>0</v>
      </c>
      <c r="H72" s="186"/>
      <c r="I72" s="187">
        <f t="shared" si="15"/>
        <v>0</v>
      </c>
      <c r="J72" s="186"/>
      <c r="K72" s="187">
        <f t="shared" si="16"/>
        <v>0</v>
      </c>
      <c r="L72" s="187">
        <v>21</v>
      </c>
      <c r="M72" s="187">
        <f t="shared" si="17"/>
        <v>0</v>
      </c>
      <c r="N72" s="185">
        <v>0</v>
      </c>
      <c r="O72" s="185">
        <f t="shared" si="18"/>
        <v>0</v>
      </c>
      <c r="P72" s="185">
        <v>0</v>
      </c>
      <c r="Q72" s="185">
        <f t="shared" si="19"/>
        <v>0</v>
      </c>
      <c r="R72" s="187"/>
      <c r="S72" s="187" t="s">
        <v>560</v>
      </c>
      <c r="T72" s="188" t="s">
        <v>739</v>
      </c>
      <c r="U72" s="158">
        <v>0</v>
      </c>
      <c r="V72" s="158">
        <f t="shared" si="20"/>
        <v>0</v>
      </c>
      <c r="W72" s="158"/>
      <c r="X72" s="158" t="s">
        <v>432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740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399999999999999" outlineLevel="1" x14ac:dyDescent="0.25">
      <c r="A73" s="182">
        <v>57</v>
      </c>
      <c r="B73" s="183" t="s">
        <v>3142</v>
      </c>
      <c r="C73" s="193" t="s">
        <v>3050</v>
      </c>
      <c r="D73" s="184" t="s">
        <v>3034</v>
      </c>
      <c r="E73" s="185">
        <v>2</v>
      </c>
      <c r="F73" s="186"/>
      <c r="G73" s="187">
        <f t="shared" si="14"/>
        <v>0</v>
      </c>
      <c r="H73" s="186"/>
      <c r="I73" s="187">
        <f t="shared" si="15"/>
        <v>0</v>
      </c>
      <c r="J73" s="186"/>
      <c r="K73" s="187">
        <f t="shared" si="16"/>
        <v>0</v>
      </c>
      <c r="L73" s="187">
        <v>21</v>
      </c>
      <c r="M73" s="187">
        <f t="shared" si="17"/>
        <v>0</v>
      </c>
      <c r="N73" s="185">
        <v>0</v>
      </c>
      <c r="O73" s="185">
        <f t="shared" si="18"/>
        <v>0</v>
      </c>
      <c r="P73" s="185">
        <v>0</v>
      </c>
      <c r="Q73" s="185">
        <f t="shared" si="19"/>
        <v>0</v>
      </c>
      <c r="R73" s="187"/>
      <c r="S73" s="187" t="s">
        <v>560</v>
      </c>
      <c r="T73" s="188" t="s">
        <v>739</v>
      </c>
      <c r="U73" s="158">
        <v>0</v>
      </c>
      <c r="V73" s="158">
        <f t="shared" si="20"/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2">
        <v>58</v>
      </c>
      <c r="B74" s="183" t="s">
        <v>3143</v>
      </c>
      <c r="C74" s="193" t="s">
        <v>3144</v>
      </c>
      <c r="D74" s="184" t="s">
        <v>3034</v>
      </c>
      <c r="E74" s="185">
        <v>2</v>
      </c>
      <c r="F74" s="186"/>
      <c r="G74" s="187">
        <f t="shared" si="14"/>
        <v>0</v>
      </c>
      <c r="H74" s="186"/>
      <c r="I74" s="187">
        <f t="shared" si="15"/>
        <v>0</v>
      </c>
      <c r="J74" s="186"/>
      <c r="K74" s="187">
        <f t="shared" si="16"/>
        <v>0</v>
      </c>
      <c r="L74" s="187">
        <v>21</v>
      </c>
      <c r="M74" s="187">
        <f t="shared" si="17"/>
        <v>0</v>
      </c>
      <c r="N74" s="185">
        <v>0</v>
      </c>
      <c r="O74" s="185">
        <f t="shared" si="18"/>
        <v>0</v>
      </c>
      <c r="P74" s="185">
        <v>0</v>
      </c>
      <c r="Q74" s="185">
        <f t="shared" si="19"/>
        <v>0</v>
      </c>
      <c r="R74" s="187"/>
      <c r="S74" s="187" t="s">
        <v>560</v>
      </c>
      <c r="T74" s="188" t="s">
        <v>739</v>
      </c>
      <c r="U74" s="158">
        <v>0</v>
      </c>
      <c r="V74" s="158">
        <f t="shared" si="20"/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740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1" x14ac:dyDescent="0.25">
      <c r="A75" s="182">
        <v>59</v>
      </c>
      <c r="B75" s="183" t="s">
        <v>3145</v>
      </c>
      <c r="C75" s="193" t="s">
        <v>3054</v>
      </c>
      <c r="D75" s="184" t="s">
        <v>3034</v>
      </c>
      <c r="E75" s="185">
        <v>9</v>
      </c>
      <c r="F75" s="186"/>
      <c r="G75" s="187">
        <f t="shared" si="14"/>
        <v>0</v>
      </c>
      <c r="H75" s="186"/>
      <c r="I75" s="187">
        <f t="shared" si="15"/>
        <v>0</v>
      </c>
      <c r="J75" s="186"/>
      <c r="K75" s="187">
        <f t="shared" si="16"/>
        <v>0</v>
      </c>
      <c r="L75" s="187">
        <v>21</v>
      </c>
      <c r="M75" s="187">
        <f t="shared" si="17"/>
        <v>0</v>
      </c>
      <c r="N75" s="185">
        <v>0</v>
      </c>
      <c r="O75" s="185">
        <f t="shared" si="18"/>
        <v>0</v>
      </c>
      <c r="P75" s="185">
        <v>0</v>
      </c>
      <c r="Q75" s="185">
        <f t="shared" si="19"/>
        <v>0</v>
      </c>
      <c r="R75" s="187"/>
      <c r="S75" s="187" t="s">
        <v>560</v>
      </c>
      <c r="T75" s="188" t="s">
        <v>739</v>
      </c>
      <c r="U75" s="158">
        <v>0</v>
      </c>
      <c r="V75" s="158">
        <f t="shared" si="20"/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740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1" x14ac:dyDescent="0.25">
      <c r="A76" s="182">
        <v>60</v>
      </c>
      <c r="B76" s="183" t="s">
        <v>3146</v>
      </c>
      <c r="C76" s="193" t="s">
        <v>3056</v>
      </c>
      <c r="D76" s="184" t="s">
        <v>3034</v>
      </c>
      <c r="E76" s="185">
        <v>1</v>
      </c>
      <c r="F76" s="186"/>
      <c r="G76" s="187">
        <f t="shared" si="14"/>
        <v>0</v>
      </c>
      <c r="H76" s="186"/>
      <c r="I76" s="187">
        <f t="shared" si="15"/>
        <v>0</v>
      </c>
      <c r="J76" s="186"/>
      <c r="K76" s="187">
        <f t="shared" si="16"/>
        <v>0</v>
      </c>
      <c r="L76" s="187">
        <v>21</v>
      </c>
      <c r="M76" s="187">
        <f t="shared" si="17"/>
        <v>0</v>
      </c>
      <c r="N76" s="185">
        <v>0</v>
      </c>
      <c r="O76" s="185">
        <f t="shared" si="18"/>
        <v>0</v>
      </c>
      <c r="P76" s="185">
        <v>0</v>
      </c>
      <c r="Q76" s="185">
        <f t="shared" si="19"/>
        <v>0</v>
      </c>
      <c r="R76" s="187"/>
      <c r="S76" s="187" t="s">
        <v>560</v>
      </c>
      <c r="T76" s="188" t="s">
        <v>739</v>
      </c>
      <c r="U76" s="158">
        <v>0</v>
      </c>
      <c r="V76" s="158">
        <f t="shared" si="20"/>
        <v>0</v>
      </c>
      <c r="W76" s="158"/>
      <c r="X76" s="158" t="s">
        <v>432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740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82">
        <v>61</v>
      </c>
      <c r="B77" s="183" t="s">
        <v>3147</v>
      </c>
      <c r="C77" s="193" t="s">
        <v>3105</v>
      </c>
      <c r="D77" s="184" t="s">
        <v>3034</v>
      </c>
      <c r="E77" s="185">
        <v>3</v>
      </c>
      <c r="F77" s="186"/>
      <c r="G77" s="187">
        <f t="shared" si="14"/>
        <v>0</v>
      </c>
      <c r="H77" s="186"/>
      <c r="I77" s="187">
        <f t="shared" si="15"/>
        <v>0</v>
      </c>
      <c r="J77" s="186"/>
      <c r="K77" s="187">
        <f t="shared" si="16"/>
        <v>0</v>
      </c>
      <c r="L77" s="187">
        <v>21</v>
      </c>
      <c r="M77" s="187">
        <f t="shared" si="17"/>
        <v>0</v>
      </c>
      <c r="N77" s="185">
        <v>0</v>
      </c>
      <c r="O77" s="185">
        <f t="shared" si="18"/>
        <v>0</v>
      </c>
      <c r="P77" s="185">
        <v>0</v>
      </c>
      <c r="Q77" s="185">
        <f t="shared" si="19"/>
        <v>0</v>
      </c>
      <c r="R77" s="187"/>
      <c r="S77" s="187" t="s">
        <v>560</v>
      </c>
      <c r="T77" s="188" t="s">
        <v>739</v>
      </c>
      <c r="U77" s="158">
        <v>0</v>
      </c>
      <c r="V77" s="158">
        <f t="shared" si="20"/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82">
        <v>62</v>
      </c>
      <c r="B78" s="183" t="s">
        <v>3148</v>
      </c>
      <c r="C78" s="193" t="s">
        <v>3107</v>
      </c>
      <c r="D78" s="184" t="s">
        <v>3034</v>
      </c>
      <c r="E78" s="185">
        <v>1</v>
      </c>
      <c r="F78" s="186"/>
      <c r="G78" s="187">
        <f t="shared" si="14"/>
        <v>0</v>
      </c>
      <c r="H78" s="186"/>
      <c r="I78" s="187">
        <f t="shared" si="15"/>
        <v>0</v>
      </c>
      <c r="J78" s="186"/>
      <c r="K78" s="187">
        <f t="shared" si="16"/>
        <v>0</v>
      </c>
      <c r="L78" s="187">
        <v>21</v>
      </c>
      <c r="M78" s="187">
        <f t="shared" si="17"/>
        <v>0</v>
      </c>
      <c r="N78" s="185">
        <v>0</v>
      </c>
      <c r="O78" s="185">
        <f t="shared" si="18"/>
        <v>0</v>
      </c>
      <c r="P78" s="185">
        <v>0</v>
      </c>
      <c r="Q78" s="185">
        <f t="shared" si="19"/>
        <v>0</v>
      </c>
      <c r="R78" s="187"/>
      <c r="S78" s="187" t="s">
        <v>560</v>
      </c>
      <c r="T78" s="188" t="s">
        <v>739</v>
      </c>
      <c r="U78" s="158">
        <v>0</v>
      </c>
      <c r="V78" s="158">
        <f t="shared" si="20"/>
        <v>0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740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82">
        <v>63</v>
      </c>
      <c r="B79" s="183" t="s">
        <v>3149</v>
      </c>
      <c r="C79" s="193" t="s">
        <v>3109</v>
      </c>
      <c r="D79" s="184" t="s">
        <v>3034</v>
      </c>
      <c r="E79" s="185">
        <v>17</v>
      </c>
      <c r="F79" s="186"/>
      <c r="G79" s="187">
        <f t="shared" si="14"/>
        <v>0</v>
      </c>
      <c r="H79" s="186"/>
      <c r="I79" s="187">
        <f t="shared" si="15"/>
        <v>0</v>
      </c>
      <c r="J79" s="186"/>
      <c r="K79" s="187">
        <f t="shared" si="16"/>
        <v>0</v>
      </c>
      <c r="L79" s="187">
        <v>21</v>
      </c>
      <c r="M79" s="187">
        <f t="shared" si="17"/>
        <v>0</v>
      </c>
      <c r="N79" s="185">
        <v>0</v>
      </c>
      <c r="O79" s="185">
        <f t="shared" si="18"/>
        <v>0</v>
      </c>
      <c r="P79" s="185">
        <v>0</v>
      </c>
      <c r="Q79" s="185">
        <f t="shared" si="19"/>
        <v>0</v>
      </c>
      <c r="R79" s="187"/>
      <c r="S79" s="187" t="s">
        <v>560</v>
      </c>
      <c r="T79" s="188" t="s">
        <v>739</v>
      </c>
      <c r="U79" s="158">
        <v>0</v>
      </c>
      <c r="V79" s="158">
        <f t="shared" si="20"/>
        <v>0</v>
      </c>
      <c r="W79" s="158"/>
      <c r="X79" s="158" t="s">
        <v>432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740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2">
        <v>64</v>
      </c>
      <c r="B80" s="183" t="s">
        <v>3150</v>
      </c>
      <c r="C80" s="193" t="s">
        <v>3111</v>
      </c>
      <c r="D80" s="184" t="s">
        <v>3034</v>
      </c>
      <c r="E80" s="185">
        <v>1</v>
      </c>
      <c r="F80" s="186"/>
      <c r="G80" s="187">
        <f t="shared" si="14"/>
        <v>0</v>
      </c>
      <c r="H80" s="186"/>
      <c r="I80" s="187">
        <f t="shared" si="15"/>
        <v>0</v>
      </c>
      <c r="J80" s="186"/>
      <c r="K80" s="187">
        <f t="shared" si="16"/>
        <v>0</v>
      </c>
      <c r="L80" s="187">
        <v>21</v>
      </c>
      <c r="M80" s="187">
        <f t="shared" si="17"/>
        <v>0</v>
      </c>
      <c r="N80" s="185">
        <v>0</v>
      </c>
      <c r="O80" s="185">
        <f t="shared" si="18"/>
        <v>0</v>
      </c>
      <c r="P80" s="185">
        <v>0</v>
      </c>
      <c r="Q80" s="185">
        <f t="shared" si="19"/>
        <v>0</v>
      </c>
      <c r="R80" s="187"/>
      <c r="S80" s="187" t="s">
        <v>560</v>
      </c>
      <c r="T80" s="188" t="s">
        <v>739</v>
      </c>
      <c r="U80" s="158">
        <v>0</v>
      </c>
      <c r="V80" s="158">
        <f t="shared" si="20"/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740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82">
        <v>65</v>
      </c>
      <c r="B81" s="183" t="s">
        <v>3151</v>
      </c>
      <c r="C81" s="193" t="s">
        <v>3101</v>
      </c>
      <c r="D81" s="184" t="s">
        <v>3034</v>
      </c>
      <c r="E81" s="185">
        <v>1</v>
      </c>
      <c r="F81" s="186"/>
      <c r="G81" s="187">
        <f t="shared" si="14"/>
        <v>0</v>
      </c>
      <c r="H81" s="186"/>
      <c r="I81" s="187">
        <f t="shared" si="15"/>
        <v>0</v>
      </c>
      <c r="J81" s="186"/>
      <c r="K81" s="187">
        <f t="shared" si="16"/>
        <v>0</v>
      </c>
      <c r="L81" s="187">
        <v>21</v>
      </c>
      <c r="M81" s="187">
        <f t="shared" si="17"/>
        <v>0</v>
      </c>
      <c r="N81" s="185">
        <v>0</v>
      </c>
      <c r="O81" s="185">
        <f t="shared" si="18"/>
        <v>0</v>
      </c>
      <c r="P81" s="185">
        <v>0</v>
      </c>
      <c r="Q81" s="185">
        <f t="shared" si="19"/>
        <v>0</v>
      </c>
      <c r="R81" s="187"/>
      <c r="S81" s="187" t="s">
        <v>560</v>
      </c>
      <c r="T81" s="188" t="s">
        <v>739</v>
      </c>
      <c r="U81" s="158">
        <v>0</v>
      </c>
      <c r="V81" s="158">
        <f t="shared" si="20"/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2">
        <v>66</v>
      </c>
      <c r="B82" s="183" t="s">
        <v>3152</v>
      </c>
      <c r="C82" s="193" t="s">
        <v>3103</v>
      </c>
      <c r="D82" s="184" t="s">
        <v>3034</v>
      </c>
      <c r="E82" s="185">
        <v>1</v>
      </c>
      <c r="F82" s="186"/>
      <c r="G82" s="187">
        <f t="shared" si="14"/>
        <v>0</v>
      </c>
      <c r="H82" s="186"/>
      <c r="I82" s="187">
        <f t="shared" si="15"/>
        <v>0</v>
      </c>
      <c r="J82" s="186"/>
      <c r="K82" s="187">
        <f t="shared" si="16"/>
        <v>0</v>
      </c>
      <c r="L82" s="187">
        <v>21</v>
      </c>
      <c r="M82" s="187">
        <f t="shared" si="17"/>
        <v>0</v>
      </c>
      <c r="N82" s="185">
        <v>0</v>
      </c>
      <c r="O82" s="185">
        <f t="shared" si="18"/>
        <v>0</v>
      </c>
      <c r="P82" s="185">
        <v>0</v>
      </c>
      <c r="Q82" s="185">
        <f t="shared" si="19"/>
        <v>0</v>
      </c>
      <c r="R82" s="187"/>
      <c r="S82" s="187" t="s">
        <v>560</v>
      </c>
      <c r="T82" s="188" t="s">
        <v>739</v>
      </c>
      <c r="U82" s="158">
        <v>0</v>
      </c>
      <c r="V82" s="158">
        <f t="shared" si="20"/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740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40.799999999999997" outlineLevel="1" x14ac:dyDescent="0.25">
      <c r="A83" s="182">
        <v>67</v>
      </c>
      <c r="B83" s="183" t="s">
        <v>3153</v>
      </c>
      <c r="C83" s="193" t="s">
        <v>3154</v>
      </c>
      <c r="D83" s="184" t="s">
        <v>3034</v>
      </c>
      <c r="E83" s="185">
        <v>2</v>
      </c>
      <c r="F83" s="186"/>
      <c r="G83" s="187">
        <f t="shared" si="14"/>
        <v>0</v>
      </c>
      <c r="H83" s="186"/>
      <c r="I83" s="187">
        <f t="shared" si="15"/>
        <v>0</v>
      </c>
      <c r="J83" s="186"/>
      <c r="K83" s="187">
        <f t="shared" si="16"/>
        <v>0</v>
      </c>
      <c r="L83" s="187">
        <v>21</v>
      </c>
      <c r="M83" s="187">
        <f t="shared" si="17"/>
        <v>0</v>
      </c>
      <c r="N83" s="185">
        <v>0</v>
      </c>
      <c r="O83" s="185">
        <f t="shared" si="18"/>
        <v>0</v>
      </c>
      <c r="P83" s="185">
        <v>0</v>
      </c>
      <c r="Q83" s="185">
        <f t="shared" si="19"/>
        <v>0</v>
      </c>
      <c r="R83" s="187"/>
      <c r="S83" s="187" t="s">
        <v>560</v>
      </c>
      <c r="T83" s="188" t="s">
        <v>739</v>
      </c>
      <c r="U83" s="158">
        <v>0</v>
      </c>
      <c r="V83" s="158">
        <f t="shared" si="20"/>
        <v>0</v>
      </c>
      <c r="W83" s="158"/>
      <c r="X83" s="158" t="s">
        <v>432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740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40.799999999999997" outlineLevel="1" x14ac:dyDescent="0.25">
      <c r="A84" s="175">
        <v>68</v>
      </c>
      <c r="B84" s="176" t="s">
        <v>3155</v>
      </c>
      <c r="C84" s="191" t="s">
        <v>3119</v>
      </c>
      <c r="D84" s="177" t="s">
        <v>3034</v>
      </c>
      <c r="E84" s="178">
        <v>2</v>
      </c>
      <c r="F84" s="179"/>
      <c r="G84" s="180">
        <f t="shared" si="14"/>
        <v>0</v>
      </c>
      <c r="H84" s="179"/>
      <c r="I84" s="180">
        <f t="shared" si="15"/>
        <v>0</v>
      </c>
      <c r="J84" s="179"/>
      <c r="K84" s="180">
        <f t="shared" si="16"/>
        <v>0</v>
      </c>
      <c r="L84" s="180">
        <v>21</v>
      </c>
      <c r="M84" s="180">
        <f t="shared" si="17"/>
        <v>0</v>
      </c>
      <c r="N84" s="178">
        <v>0</v>
      </c>
      <c r="O84" s="178">
        <f t="shared" si="18"/>
        <v>0</v>
      </c>
      <c r="P84" s="178">
        <v>0</v>
      </c>
      <c r="Q84" s="178">
        <f t="shared" si="19"/>
        <v>0</v>
      </c>
      <c r="R84" s="180"/>
      <c r="S84" s="180" t="s">
        <v>560</v>
      </c>
      <c r="T84" s="181" t="s">
        <v>739</v>
      </c>
      <c r="U84" s="158">
        <v>0</v>
      </c>
      <c r="V84" s="158">
        <f t="shared" si="20"/>
        <v>0</v>
      </c>
      <c r="W84" s="158"/>
      <c r="X84" s="158" t="s">
        <v>432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740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1" outlineLevel="2" x14ac:dyDescent="0.25">
      <c r="A85" s="155"/>
      <c r="B85" s="156"/>
      <c r="C85" s="273" t="s">
        <v>3120</v>
      </c>
      <c r="D85" s="274"/>
      <c r="E85" s="274"/>
      <c r="F85" s="274"/>
      <c r="G85" s="274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1586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89" t="str">
        <f>C85</f>
        <v>sítě do 230 V určený pro monitorování lékařských a zdravotnických prostor s integrovaným monitorováním zatížení a teploty oddělovacích transformátorů a generátorem proudu pro lokalizaci poruchy.</v>
      </c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82">
        <v>69</v>
      </c>
      <c r="B86" s="183" t="s">
        <v>3156</v>
      </c>
      <c r="C86" s="193" t="s">
        <v>3122</v>
      </c>
      <c r="D86" s="184" t="s">
        <v>3034</v>
      </c>
      <c r="E86" s="185">
        <v>2</v>
      </c>
      <c r="F86" s="186"/>
      <c r="G86" s="187">
        <f>ROUND(E86*F86,2)</f>
        <v>0</v>
      </c>
      <c r="H86" s="186"/>
      <c r="I86" s="187">
        <f>ROUND(E86*H86,2)</f>
        <v>0</v>
      </c>
      <c r="J86" s="186"/>
      <c r="K86" s="187">
        <f>ROUND(E86*J86,2)</f>
        <v>0</v>
      </c>
      <c r="L86" s="187">
        <v>21</v>
      </c>
      <c r="M86" s="187">
        <f>G86*(1+L86/100)</f>
        <v>0</v>
      </c>
      <c r="N86" s="185">
        <v>0</v>
      </c>
      <c r="O86" s="185">
        <f>ROUND(E86*N86,2)</f>
        <v>0</v>
      </c>
      <c r="P86" s="185">
        <v>0</v>
      </c>
      <c r="Q86" s="185">
        <f>ROUND(E86*P86,2)</f>
        <v>0</v>
      </c>
      <c r="R86" s="187"/>
      <c r="S86" s="187" t="s">
        <v>560</v>
      </c>
      <c r="T86" s="188" t="s">
        <v>739</v>
      </c>
      <c r="U86" s="158">
        <v>0</v>
      </c>
      <c r="V86" s="158">
        <f>ROUND(E86*U86,2)</f>
        <v>0</v>
      </c>
      <c r="W86" s="158"/>
      <c r="X86" s="158" t="s">
        <v>432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740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2">
        <v>70</v>
      </c>
      <c r="B87" s="183" t="s">
        <v>3157</v>
      </c>
      <c r="C87" s="193" t="s">
        <v>3124</v>
      </c>
      <c r="D87" s="184" t="s">
        <v>3034</v>
      </c>
      <c r="E87" s="185">
        <v>1</v>
      </c>
      <c r="F87" s="186"/>
      <c r="G87" s="187">
        <f>ROUND(E87*F87,2)</f>
        <v>0</v>
      </c>
      <c r="H87" s="186"/>
      <c r="I87" s="187">
        <f>ROUND(E87*H87,2)</f>
        <v>0</v>
      </c>
      <c r="J87" s="186"/>
      <c r="K87" s="187">
        <f>ROUND(E87*J87,2)</f>
        <v>0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/>
      <c r="S87" s="187" t="s">
        <v>560</v>
      </c>
      <c r="T87" s="188" t="s">
        <v>739</v>
      </c>
      <c r="U87" s="158">
        <v>0</v>
      </c>
      <c r="V87" s="158">
        <f>ROUND(E87*U87,2)</f>
        <v>0</v>
      </c>
      <c r="W87" s="158"/>
      <c r="X87" s="158" t="s">
        <v>432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740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2">
        <v>71</v>
      </c>
      <c r="B88" s="183" t="s">
        <v>3158</v>
      </c>
      <c r="C88" s="193" t="s">
        <v>3126</v>
      </c>
      <c r="D88" s="184" t="s">
        <v>3034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560</v>
      </c>
      <c r="T88" s="188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2">
        <v>72</v>
      </c>
      <c r="B89" s="183" t="s">
        <v>3159</v>
      </c>
      <c r="C89" s="193" t="s">
        <v>3077</v>
      </c>
      <c r="D89" s="184" t="s">
        <v>3034</v>
      </c>
      <c r="E89" s="185">
        <v>250</v>
      </c>
      <c r="F89" s="186"/>
      <c r="G89" s="187">
        <f>ROUND(E89*F89,2)</f>
        <v>0</v>
      </c>
      <c r="H89" s="186"/>
      <c r="I89" s="187">
        <f>ROUND(E89*H89,2)</f>
        <v>0</v>
      </c>
      <c r="J89" s="186"/>
      <c r="K89" s="187">
        <f>ROUND(E89*J89,2)</f>
        <v>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560</v>
      </c>
      <c r="T89" s="188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x14ac:dyDescent="0.25">
      <c r="A90" s="168" t="s">
        <v>425</v>
      </c>
      <c r="B90" s="169" t="s">
        <v>170</v>
      </c>
      <c r="C90" s="190" t="s">
        <v>173</v>
      </c>
      <c r="D90" s="170"/>
      <c r="E90" s="171"/>
      <c r="F90" s="172"/>
      <c r="G90" s="172">
        <f>SUMIF(AG91:AG110,"&lt;&gt;NOR",G91:G110)</f>
        <v>0</v>
      </c>
      <c r="H90" s="172"/>
      <c r="I90" s="172">
        <f>SUM(I91:I110)</f>
        <v>0</v>
      </c>
      <c r="J90" s="172"/>
      <c r="K90" s="172">
        <f>SUM(K91:K110)</f>
        <v>0</v>
      </c>
      <c r="L90" s="172"/>
      <c r="M90" s="172">
        <f>SUM(M91:M110)</f>
        <v>0</v>
      </c>
      <c r="N90" s="171"/>
      <c r="O90" s="171">
        <f>SUM(O91:O110)</f>
        <v>0</v>
      </c>
      <c r="P90" s="171"/>
      <c r="Q90" s="171">
        <f>SUM(Q91:Q110)</f>
        <v>0</v>
      </c>
      <c r="R90" s="172"/>
      <c r="S90" s="172"/>
      <c r="T90" s="173"/>
      <c r="U90" s="167"/>
      <c r="V90" s="167">
        <f>SUM(V91:V110)</f>
        <v>0</v>
      </c>
      <c r="W90" s="167"/>
      <c r="X90" s="167"/>
      <c r="Y90" s="167"/>
      <c r="AG90" t="s">
        <v>426</v>
      </c>
    </row>
    <row r="91" spans="1:60" ht="51" outlineLevel="1" x14ac:dyDescent="0.25">
      <c r="A91" s="175">
        <v>73</v>
      </c>
      <c r="B91" s="176" t="s">
        <v>3160</v>
      </c>
      <c r="C91" s="191" t="s">
        <v>3161</v>
      </c>
      <c r="D91" s="177" t="s">
        <v>3034</v>
      </c>
      <c r="E91" s="178">
        <v>1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740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273" t="s">
        <v>3162</v>
      </c>
      <c r="D92" s="274"/>
      <c r="E92" s="274"/>
      <c r="F92" s="274"/>
      <c r="G92" s="274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1586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2">
        <v>74</v>
      </c>
      <c r="B93" s="183" t="s">
        <v>3163</v>
      </c>
      <c r="C93" s="193" t="s">
        <v>3164</v>
      </c>
      <c r="D93" s="184" t="s">
        <v>3034</v>
      </c>
      <c r="E93" s="185">
        <v>2</v>
      </c>
      <c r="F93" s="186"/>
      <c r="G93" s="187">
        <f t="shared" ref="G93:G109" si="21">ROUND(E93*F93,2)</f>
        <v>0</v>
      </c>
      <c r="H93" s="186"/>
      <c r="I93" s="187">
        <f t="shared" ref="I93:I109" si="22">ROUND(E93*H93,2)</f>
        <v>0</v>
      </c>
      <c r="J93" s="186"/>
      <c r="K93" s="187">
        <f t="shared" ref="K93:K109" si="23">ROUND(E93*J93,2)</f>
        <v>0</v>
      </c>
      <c r="L93" s="187">
        <v>21</v>
      </c>
      <c r="M93" s="187">
        <f t="shared" ref="M93:M109" si="24">G93*(1+L93/100)</f>
        <v>0</v>
      </c>
      <c r="N93" s="185">
        <v>0</v>
      </c>
      <c r="O93" s="185">
        <f t="shared" ref="O93:O109" si="25">ROUND(E93*N93,2)</f>
        <v>0</v>
      </c>
      <c r="P93" s="185">
        <v>0</v>
      </c>
      <c r="Q93" s="185">
        <f t="shared" ref="Q93:Q109" si="26">ROUND(E93*P93,2)</f>
        <v>0</v>
      </c>
      <c r="R93" s="187"/>
      <c r="S93" s="187" t="s">
        <v>560</v>
      </c>
      <c r="T93" s="188" t="s">
        <v>739</v>
      </c>
      <c r="U93" s="158">
        <v>0</v>
      </c>
      <c r="V93" s="158">
        <f t="shared" ref="V93:V109" si="27"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6" outlineLevel="1" x14ac:dyDescent="0.25">
      <c r="A94" s="182">
        <v>75</v>
      </c>
      <c r="B94" s="183" t="s">
        <v>3165</v>
      </c>
      <c r="C94" s="193" t="s">
        <v>3039</v>
      </c>
      <c r="D94" s="184" t="s">
        <v>3040</v>
      </c>
      <c r="E94" s="185">
        <v>1</v>
      </c>
      <c r="F94" s="186"/>
      <c r="G94" s="187">
        <f t="shared" si="21"/>
        <v>0</v>
      </c>
      <c r="H94" s="186"/>
      <c r="I94" s="187">
        <f t="shared" si="22"/>
        <v>0</v>
      </c>
      <c r="J94" s="186"/>
      <c r="K94" s="187">
        <f t="shared" si="23"/>
        <v>0</v>
      </c>
      <c r="L94" s="187">
        <v>21</v>
      </c>
      <c r="M94" s="187">
        <f t="shared" si="24"/>
        <v>0</v>
      </c>
      <c r="N94" s="185">
        <v>0</v>
      </c>
      <c r="O94" s="185">
        <f t="shared" si="25"/>
        <v>0</v>
      </c>
      <c r="P94" s="185">
        <v>0</v>
      </c>
      <c r="Q94" s="185">
        <f t="shared" si="26"/>
        <v>0</v>
      </c>
      <c r="R94" s="187"/>
      <c r="S94" s="187" t="s">
        <v>560</v>
      </c>
      <c r="T94" s="188" t="s">
        <v>739</v>
      </c>
      <c r="U94" s="158">
        <v>0</v>
      </c>
      <c r="V94" s="158">
        <f t="shared" si="27"/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740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82">
        <v>76</v>
      </c>
      <c r="B95" s="183" t="s">
        <v>3166</v>
      </c>
      <c r="C95" s="193" t="s">
        <v>3167</v>
      </c>
      <c r="D95" s="184" t="s">
        <v>3034</v>
      </c>
      <c r="E95" s="185">
        <v>2</v>
      </c>
      <c r="F95" s="186"/>
      <c r="G95" s="187">
        <f t="shared" si="21"/>
        <v>0</v>
      </c>
      <c r="H95" s="186"/>
      <c r="I95" s="187">
        <f t="shared" si="22"/>
        <v>0</v>
      </c>
      <c r="J95" s="186"/>
      <c r="K95" s="187">
        <f t="shared" si="23"/>
        <v>0</v>
      </c>
      <c r="L95" s="187">
        <v>21</v>
      </c>
      <c r="M95" s="187">
        <f t="shared" si="24"/>
        <v>0</v>
      </c>
      <c r="N95" s="185">
        <v>0</v>
      </c>
      <c r="O95" s="185">
        <f t="shared" si="25"/>
        <v>0</v>
      </c>
      <c r="P95" s="185">
        <v>0</v>
      </c>
      <c r="Q95" s="185">
        <f t="shared" si="26"/>
        <v>0</v>
      </c>
      <c r="R95" s="187"/>
      <c r="S95" s="187" t="s">
        <v>560</v>
      </c>
      <c r="T95" s="188" t="s">
        <v>739</v>
      </c>
      <c r="U95" s="158">
        <v>0</v>
      </c>
      <c r="V95" s="158">
        <f t="shared" si="27"/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740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5">
      <c r="A96" s="182">
        <v>77</v>
      </c>
      <c r="B96" s="183" t="s">
        <v>3168</v>
      </c>
      <c r="C96" s="193" t="s">
        <v>3169</v>
      </c>
      <c r="D96" s="184" t="s">
        <v>3034</v>
      </c>
      <c r="E96" s="185">
        <v>2</v>
      </c>
      <c r="F96" s="186"/>
      <c r="G96" s="187">
        <f t="shared" si="21"/>
        <v>0</v>
      </c>
      <c r="H96" s="186"/>
      <c r="I96" s="187">
        <f t="shared" si="22"/>
        <v>0</v>
      </c>
      <c r="J96" s="186"/>
      <c r="K96" s="187">
        <f t="shared" si="23"/>
        <v>0</v>
      </c>
      <c r="L96" s="187">
        <v>21</v>
      </c>
      <c r="M96" s="187">
        <f t="shared" si="24"/>
        <v>0</v>
      </c>
      <c r="N96" s="185">
        <v>0</v>
      </c>
      <c r="O96" s="185">
        <f t="shared" si="25"/>
        <v>0</v>
      </c>
      <c r="P96" s="185">
        <v>0</v>
      </c>
      <c r="Q96" s="185">
        <f t="shared" si="26"/>
        <v>0</v>
      </c>
      <c r="R96" s="187"/>
      <c r="S96" s="187" t="s">
        <v>560</v>
      </c>
      <c r="T96" s="188" t="s">
        <v>739</v>
      </c>
      <c r="U96" s="158">
        <v>0</v>
      </c>
      <c r="V96" s="158">
        <f t="shared" si="27"/>
        <v>0</v>
      </c>
      <c r="W96" s="158"/>
      <c r="X96" s="158" t="s">
        <v>432</v>
      </c>
      <c r="Y96" s="158" t="s">
        <v>433</v>
      </c>
      <c r="Z96" s="148"/>
      <c r="AA96" s="148"/>
      <c r="AB96" s="148"/>
      <c r="AC96" s="148"/>
      <c r="AD96" s="148"/>
      <c r="AE96" s="148"/>
      <c r="AF96" s="148"/>
      <c r="AG96" s="148" t="s">
        <v>740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399999999999999" outlineLevel="1" x14ac:dyDescent="0.25">
      <c r="A97" s="182">
        <v>78</v>
      </c>
      <c r="B97" s="183" t="s">
        <v>3170</v>
      </c>
      <c r="C97" s="193" t="s">
        <v>3048</v>
      </c>
      <c r="D97" s="184" t="s">
        <v>3034</v>
      </c>
      <c r="E97" s="185">
        <v>2</v>
      </c>
      <c r="F97" s="186"/>
      <c r="G97" s="187">
        <f t="shared" si="21"/>
        <v>0</v>
      </c>
      <c r="H97" s="186"/>
      <c r="I97" s="187">
        <f t="shared" si="22"/>
        <v>0</v>
      </c>
      <c r="J97" s="186"/>
      <c r="K97" s="187">
        <f t="shared" si="23"/>
        <v>0</v>
      </c>
      <c r="L97" s="187">
        <v>21</v>
      </c>
      <c r="M97" s="187">
        <f t="shared" si="24"/>
        <v>0</v>
      </c>
      <c r="N97" s="185">
        <v>0</v>
      </c>
      <c r="O97" s="185">
        <f t="shared" si="25"/>
        <v>0</v>
      </c>
      <c r="P97" s="185">
        <v>0</v>
      </c>
      <c r="Q97" s="185">
        <f t="shared" si="26"/>
        <v>0</v>
      </c>
      <c r="R97" s="187"/>
      <c r="S97" s="187" t="s">
        <v>560</v>
      </c>
      <c r="T97" s="188" t="s">
        <v>739</v>
      </c>
      <c r="U97" s="158">
        <v>0</v>
      </c>
      <c r="V97" s="158">
        <f t="shared" si="27"/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82">
        <v>79</v>
      </c>
      <c r="B98" s="183" t="s">
        <v>3171</v>
      </c>
      <c r="C98" s="193" t="s">
        <v>3172</v>
      </c>
      <c r="D98" s="184" t="s">
        <v>3034</v>
      </c>
      <c r="E98" s="185">
        <v>2</v>
      </c>
      <c r="F98" s="186"/>
      <c r="G98" s="187">
        <f t="shared" si="21"/>
        <v>0</v>
      </c>
      <c r="H98" s="186"/>
      <c r="I98" s="187">
        <f t="shared" si="22"/>
        <v>0</v>
      </c>
      <c r="J98" s="186"/>
      <c r="K98" s="187">
        <f t="shared" si="23"/>
        <v>0</v>
      </c>
      <c r="L98" s="187">
        <v>21</v>
      </c>
      <c r="M98" s="187">
        <f t="shared" si="24"/>
        <v>0</v>
      </c>
      <c r="N98" s="185">
        <v>0</v>
      </c>
      <c r="O98" s="185">
        <f t="shared" si="25"/>
        <v>0</v>
      </c>
      <c r="P98" s="185">
        <v>0</v>
      </c>
      <c r="Q98" s="185">
        <f t="shared" si="26"/>
        <v>0</v>
      </c>
      <c r="R98" s="187"/>
      <c r="S98" s="187" t="s">
        <v>560</v>
      </c>
      <c r="T98" s="188" t="s">
        <v>739</v>
      </c>
      <c r="U98" s="158">
        <v>0</v>
      </c>
      <c r="V98" s="158">
        <f t="shared" si="27"/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740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5">
      <c r="A99" s="182">
        <v>80</v>
      </c>
      <c r="B99" s="183" t="s">
        <v>3173</v>
      </c>
      <c r="C99" s="193" t="s">
        <v>3174</v>
      </c>
      <c r="D99" s="184" t="s">
        <v>3034</v>
      </c>
      <c r="E99" s="185">
        <v>1</v>
      </c>
      <c r="F99" s="186"/>
      <c r="G99" s="187">
        <f t="shared" si="21"/>
        <v>0</v>
      </c>
      <c r="H99" s="186"/>
      <c r="I99" s="187">
        <f t="shared" si="22"/>
        <v>0</v>
      </c>
      <c r="J99" s="186"/>
      <c r="K99" s="187">
        <f t="shared" si="23"/>
        <v>0</v>
      </c>
      <c r="L99" s="187">
        <v>21</v>
      </c>
      <c r="M99" s="187">
        <f t="shared" si="24"/>
        <v>0</v>
      </c>
      <c r="N99" s="185">
        <v>0</v>
      </c>
      <c r="O99" s="185">
        <f t="shared" si="25"/>
        <v>0</v>
      </c>
      <c r="P99" s="185">
        <v>0</v>
      </c>
      <c r="Q99" s="185">
        <f t="shared" si="26"/>
        <v>0</v>
      </c>
      <c r="R99" s="187"/>
      <c r="S99" s="187" t="s">
        <v>560</v>
      </c>
      <c r="T99" s="188" t="s">
        <v>739</v>
      </c>
      <c r="U99" s="158">
        <v>0</v>
      </c>
      <c r="V99" s="158">
        <f t="shared" si="27"/>
        <v>0</v>
      </c>
      <c r="W99" s="158"/>
      <c r="X99" s="158" t="s">
        <v>432</v>
      </c>
      <c r="Y99" s="158" t="s">
        <v>433</v>
      </c>
      <c r="Z99" s="148"/>
      <c r="AA99" s="148"/>
      <c r="AB99" s="148"/>
      <c r="AC99" s="148"/>
      <c r="AD99" s="148"/>
      <c r="AE99" s="148"/>
      <c r="AF99" s="148"/>
      <c r="AG99" s="148" t="s">
        <v>740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82">
        <v>81</v>
      </c>
      <c r="B100" s="183" t="s">
        <v>3175</v>
      </c>
      <c r="C100" s="193" t="s">
        <v>3105</v>
      </c>
      <c r="D100" s="184" t="s">
        <v>3034</v>
      </c>
      <c r="E100" s="185">
        <v>1</v>
      </c>
      <c r="F100" s="186"/>
      <c r="G100" s="187">
        <f t="shared" si="21"/>
        <v>0</v>
      </c>
      <c r="H100" s="186"/>
      <c r="I100" s="187">
        <f t="shared" si="22"/>
        <v>0</v>
      </c>
      <c r="J100" s="186"/>
      <c r="K100" s="187">
        <f t="shared" si="23"/>
        <v>0</v>
      </c>
      <c r="L100" s="187">
        <v>21</v>
      </c>
      <c r="M100" s="187">
        <f t="shared" si="24"/>
        <v>0</v>
      </c>
      <c r="N100" s="185">
        <v>0</v>
      </c>
      <c r="O100" s="185">
        <f t="shared" si="25"/>
        <v>0</v>
      </c>
      <c r="P100" s="185">
        <v>0</v>
      </c>
      <c r="Q100" s="185">
        <f t="shared" si="26"/>
        <v>0</v>
      </c>
      <c r="R100" s="187"/>
      <c r="S100" s="187" t="s">
        <v>560</v>
      </c>
      <c r="T100" s="188" t="s">
        <v>739</v>
      </c>
      <c r="U100" s="158">
        <v>0</v>
      </c>
      <c r="V100" s="158">
        <f t="shared" si="27"/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82">
        <v>82</v>
      </c>
      <c r="B101" s="183" t="s">
        <v>3176</v>
      </c>
      <c r="C101" s="193" t="s">
        <v>3177</v>
      </c>
      <c r="D101" s="184" t="s">
        <v>3034</v>
      </c>
      <c r="E101" s="185">
        <v>15</v>
      </c>
      <c r="F101" s="186"/>
      <c r="G101" s="187">
        <f t="shared" si="21"/>
        <v>0</v>
      </c>
      <c r="H101" s="186"/>
      <c r="I101" s="187">
        <f t="shared" si="22"/>
        <v>0</v>
      </c>
      <c r="J101" s="186"/>
      <c r="K101" s="187">
        <f t="shared" si="23"/>
        <v>0</v>
      </c>
      <c r="L101" s="187">
        <v>21</v>
      </c>
      <c r="M101" s="187">
        <f t="shared" si="24"/>
        <v>0</v>
      </c>
      <c r="N101" s="185">
        <v>0</v>
      </c>
      <c r="O101" s="185">
        <f t="shared" si="25"/>
        <v>0</v>
      </c>
      <c r="P101" s="185">
        <v>0</v>
      </c>
      <c r="Q101" s="185">
        <f t="shared" si="26"/>
        <v>0</v>
      </c>
      <c r="R101" s="187"/>
      <c r="S101" s="187" t="s">
        <v>560</v>
      </c>
      <c r="T101" s="188" t="s">
        <v>739</v>
      </c>
      <c r="U101" s="158">
        <v>0</v>
      </c>
      <c r="V101" s="158">
        <f t="shared" si="27"/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740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82">
        <v>83</v>
      </c>
      <c r="B102" s="183" t="s">
        <v>3178</v>
      </c>
      <c r="C102" s="193" t="s">
        <v>3179</v>
      </c>
      <c r="D102" s="184" t="s">
        <v>3034</v>
      </c>
      <c r="E102" s="185">
        <v>1</v>
      </c>
      <c r="F102" s="186"/>
      <c r="G102" s="187">
        <f t="shared" si="21"/>
        <v>0</v>
      </c>
      <c r="H102" s="186"/>
      <c r="I102" s="187">
        <f t="shared" si="22"/>
        <v>0</v>
      </c>
      <c r="J102" s="186"/>
      <c r="K102" s="187">
        <f t="shared" si="23"/>
        <v>0</v>
      </c>
      <c r="L102" s="187">
        <v>21</v>
      </c>
      <c r="M102" s="187">
        <f t="shared" si="24"/>
        <v>0</v>
      </c>
      <c r="N102" s="185">
        <v>0</v>
      </c>
      <c r="O102" s="185">
        <f t="shared" si="25"/>
        <v>0</v>
      </c>
      <c r="P102" s="185">
        <v>0</v>
      </c>
      <c r="Q102" s="185">
        <f t="shared" si="26"/>
        <v>0</v>
      </c>
      <c r="R102" s="187"/>
      <c r="S102" s="187" t="s">
        <v>560</v>
      </c>
      <c r="T102" s="188" t="s">
        <v>739</v>
      </c>
      <c r="U102" s="158">
        <v>0</v>
      </c>
      <c r="V102" s="158">
        <f t="shared" si="27"/>
        <v>0</v>
      </c>
      <c r="W102" s="158"/>
      <c r="X102" s="158" t="s">
        <v>432</v>
      </c>
      <c r="Y102" s="158" t="s">
        <v>433</v>
      </c>
      <c r="Z102" s="148"/>
      <c r="AA102" s="148"/>
      <c r="AB102" s="148"/>
      <c r="AC102" s="148"/>
      <c r="AD102" s="148"/>
      <c r="AE102" s="148"/>
      <c r="AF102" s="148"/>
      <c r="AG102" s="148" t="s">
        <v>740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82">
        <v>84</v>
      </c>
      <c r="B103" s="183" t="s">
        <v>3180</v>
      </c>
      <c r="C103" s="193" t="s">
        <v>3181</v>
      </c>
      <c r="D103" s="184" t="s">
        <v>3034</v>
      </c>
      <c r="E103" s="185">
        <v>1</v>
      </c>
      <c r="F103" s="186"/>
      <c r="G103" s="187">
        <f t="shared" si="21"/>
        <v>0</v>
      </c>
      <c r="H103" s="186"/>
      <c r="I103" s="187">
        <f t="shared" si="22"/>
        <v>0</v>
      </c>
      <c r="J103" s="186"/>
      <c r="K103" s="187">
        <f t="shared" si="23"/>
        <v>0</v>
      </c>
      <c r="L103" s="187">
        <v>21</v>
      </c>
      <c r="M103" s="187">
        <f t="shared" si="24"/>
        <v>0</v>
      </c>
      <c r="N103" s="185">
        <v>0</v>
      </c>
      <c r="O103" s="185">
        <f t="shared" si="25"/>
        <v>0</v>
      </c>
      <c r="P103" s="185">
        <v>0</v>
      </c>
      <c r="Q103" s="185">
        <f t="shared" si="26"/>
        <v>0</v>
      </c>
      <c r="R103" s="187"/>
      <c r="S103" s="187" t="s">
        <v>560</v>
      </c>
      <c r="T103" s="188" t="s">
        <v>739</v>
      </c>
      <c r="U103" s="158">
        <v>0</v>
      </c>
      <c r="V103" s="158">
        <f t="shared" si="27"/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82">
        <v>85</v>
      </c>
      <c r="B104" s="183" t="s">
        <v>3182</v>
      </c>
      <c r="C104" s="193" t="s">
        <v>3183</v>
      </c>
      <c r="D104" s="184" t="s">
        <v>3034</v>
      </c>
      <c r="E104" s="185">
        <v>1</v>
      </c>
      <c r="F104" s="186"/>
      <c r="G104" s="187">
        <f t="shared" si="21"/>
        <v>0</v>
      </c>
      <c r="H104" s="186"/>
      <c r="I104" s="187">
        <f t="shared" si="22"/>
        <v>0</v>
      </c>
      <c r="J104" s="186"/>
      <c r="K104" s="187">
        <f t="shared" si="23"/>
        <v>0</v>
      </c>
      <c r="L104" s="187">
        <v>21</v>
      </c>
      <c r="M104" s="187">
        <f t="shared" si="24"/>
        <v>0</v>
      </c>
      <c r="N104" s="185">
        <v>0</v>
      </c>
      <c r="O104" s="185">
        <f t="shared" si="25"/>
        <v>0</v>
      </c>
      <c r="P104" s="185">
        <v>0</v>
      </c>
      <c r="Q104" s="185">
        <f t="shared" si="26"/>
        <v>0</v>
      </c>
      <c r="R104" s="187"/>
      <c r="S104" s="187" t="s">
        <v>560</v>
      </c>
      <c r="T104" s="188" t="s">
        <v>739</v>
      </c>
      <c r="U104" s="158">
        <v>0</v>
      </c>
      <c r="V104" s="158">
        <f t="shared" si="27"/>
        <v>0</v>
      </c>
      <c r="W104" s="158"/>
      <c r="X104" s="158" t="s">
        <v>432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740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82">
        <v>86</v>
      </c>
      <c r="B105" s="183" t="s">
        <v>3184</v>
      </c>
      <c r="C105" s="193" t="s">
        <v>3185</v>
      </c>
      <c r="D105" s="184" t="s">
        <v>3034</v>
      </c>
      <c r="E105" s="185">
        <v>2</v>
      </c>
      <c r="F105" s="186"/>
      <c r="G105" s="187">
        <f t="shared" si="21"/>
        <v>0</v>
      </c>
      <c r="H105" s="186"/>
      <c r="I105" s="187">
        <f t="shared" si="22"/>
        <v>0</v>
      </c>
      <c r="J105" s="186"/>
      <c r="K105" s="187">
        <f t="shared" si="23"/>
        <v>0</v>
      </c>
      <c r="L105" s="187">
        <v>21</v>
      </c>
      <c r="M105" s="187">
        <f t="shared" si="24"/>
        <v>0</v>
      </c>
      <c r="N105" s="185">
        <v>0</v>
      </c>
      <c r="O105" s="185">
        <f t="shared" si="25"/>
        <v>0</v>
      </c>
      <c r="P105" s="185">
        <v>0</v>
      </c>
      <c r="Q105" s="185">
        <f t="shared" si="26"/>
        <v>0</v>
      </c>
      <c r="R105" s="187"/>
      <c r="S105" s="187" t="s">
        <v>560</v>
      </c>
      <c r="T105" s="188" t="s">
        <v>739</v>
      </c>
      <c r="U105" s="158">
        <v>0</v>
      </c>
      <c r="V105" s="158">
        <f t="shared" si="27"/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740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5">
      <c r="A106" s="182">
        <v>87</v>
      </c>
      <c r="B106" s="183" t="s">
        <v>3186</v>
      </c>
      <c r="C106" s="193" t="s">
        <v>3187</v>
      </c>
      <c r="D106" s="184" t="s">
        <v>3034</v>
      </c>
      <c r="E106" s="185">
        <v>4</v>
      </c>
      <c r="F106" s="186"/>
      <c r="G106" s="187">
        <f t="shared" si="21"/>
        <v>0</v>
      </c>
      <c r="H106" s="186"/>
      <c r="I106" s="187">
        <f t="shared" si="22"/>
        <v>0</v>
      </c>
      <c r="J106" s="186"/>
      <c r="K106" s="187">
        <f t="shared" si="23"/>
        <v>0</v>
      </c>
      <c r="L106" s="187">
        <v>21</v>
      </c>
      <c r="M106" s="187">
        <f t="shared" si="24"/>
        <v>0</v>
      </c>
      <c r="N106" s="185">
        <v>0</v>
      </c>
      <c r="O106" s="185">
        <f t="shared" si="25"/>
        <v>0</v>
      </c>
      <c r="P106" s="185">
        <v>0</v>
      </c>
      <c r="Q106" s="185">
        <f t="shared" si="26"/>
        <v>0</v>
      </c>
      <c r="R106" s="187"/>
      <c r="S106" s="187" t="s">
        <v>560</v>
      </c>
      <c r="T106" s="188" t="s">
        <v>739</v>
      </c>
      <c r="U106" s="158">
        <v>0</v>
      </c>
      <c r="V106" s="158">
        <f t="shared" si="27"/>
        <v>0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740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30.6" outlineLevel="1" x14ac:dyDescent="0.25">
      <c r="A107" s="182">
        <v>88</v>
      </c>
      <c r="B107" s="183" t="s">
        <v>3188</v>
      </c>
      <c r="C107" s="193" t="s">
        <v>3189</v>
      </c>
      <c r="D107" s="184" t="s">
        <v>3034</v>
      </c>
      <c r="E107" s="185">
        <v>1</v>
      </c>
      <c r="F107" s="186"/>
      <c r="G107" s="187">
        <f t="shared" si="21"/>
        <v>0</v>
      </c>
      <c r="H107" s="186"/>
      <c r="I107" s="187">
        <f t="shared" si="22"/>
        <v>0</v>
      </c>
      <c r="J107" s="186"/>
      <c r="K107" s="187">
        <f t="shared" si="23"/>
        <v>0</v>
      </c>
      <c r="L107" s="187">
        <v>21</v>
      </c>
      <c r="M107" s="187">
        <f t="shared" si="24"/>
        <v>0</v>
      </c>
      <c r="N107" s="185">
        <v>0</v>
      </c>
      <c r="O107" s="185">
        <f t="shared" si="25"/>
        <v>0</v>
      </c>
      <c r="P107" s="185">
        <v>0</v>
      </c>
      <c r="Q107" s="185">
        <f t="shared" si="26"/>
        <v>0</v>
      </c>
      <c r="R107" s="187"/>
      <c r="S107" s="187" t="s">
        <v>560</v>
      </c>
      <c r="T107" s="188" t="s">
        <v>739</v>
      </c>
      <c r="U107" s="158">
        <v>0</v>
      </c>
      <c r="V107" s="158">
        <f t="shared" si="27"/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740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82">
        <v>89</v>
      </c>
      <c r="B108" s="183" t="s">
        <v>3190</v>
      </c>
      <c r="C108" s="193" t="s">
        <v>3124</v>
      </c>
      <c r="D108" s="184" t="s">
        <v>3034</v>
      </c>
      <c r="E108" s="185">
        <v>1</v>
      </c>
      <c r="F108" s="186"/>
      <c r="G108" s="187">
        <f t="shared" si="21"/>
        <v>0</v>
      </c>
      <c r="H108" s="186"/>
      <c r="I108" s="187">
        <f t="shared" si="22"/>
        <v>0</v>
      </c>
      <c r="J108" s="186"/>
      <c r="K108" s="187">
        <f t="shared" si="23"/>
        <v>0</v>
      </c>
      <c r="L108" s="187">
        <v>21</v>
      </c>
      <c r="M108" s="187">
        <f t="shared" si="24"/>
        <v>0</v>
      </c>
      <c r="N108" s="185">
        <v>0</v>
      </c>
      <c r="O108" s="185">
        <f t="shared" si="25"/>
        <v>0</v>
      </c>
      <c r="P108" s="185">
        <v>0</v>
      </c>
      <c r="Q108" s="185">
        <f t="shared" si="26"/>
        <v>0</v>
      </c>
      <c r="R108" s="187"/>
      <c r="S108" s="187" t="s">
        <v>560</v>
      </c>
      <c r="T108" s="188" t="s">
        <v>739</v>
      </c>
      <c r="U108" s="158">
        <v>0</v>
      </c>
      <c r="V108" s="158">
        <f t="shared" si="27"/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740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40.799999999999997" outlineLevel="1" x14ac:dyDescent="0.25">
      <c r="A109" s="175">
        <v>90</v>
      </c>
      <c r="B109" s="176" t="s">
        <v>3191</v>
      </c>
      <c r="C109" s="191" t="s">
        <v>3192</v>
      </c>
      <c r="D109" s="177" t="s">
        <v>3034</v>
      </c>
      <c r="E109" s="178">
        <v>1</v>
      </c>
      <c r="F109" s="179"/>
      <c r="G109" s="180">
        <f t="shared" si="21"/>
        <v>0</v>
      </c>
      <c r="H109" s="179"/>
      <c r="I109" s="180">
        <f t="shared" si="22"/>
        <v>0</v>
      </c>
      <c r="J109" s="179"/>
      <c r="K109" s="180">
        <f t="shared" si="23"/>
        <v>0</v>
      </c>
      <c r="L109" s="180">
        <v>21</v>
      </c>
      <c r="M109" s="180">
        <f t="shared" si="24"/>
        <v>0</v>
      </c>
      <c r="N109" s="178">
        <v>0</v>
      </c>
      <c r="O109" s="178">
        <f t="shared" si="25"/>
        <v>0</v>
      </c>
      <c r="P109" s="178">
        <v>0</v>
      </c>
      <c r="Q109" s="178">
        <f t="shared" si="26"/>
        <v>0</v>
      </c>
      <c r="R109" s="180"/>
      <c r="S109" s="180" t="s">
        <v>560</v>
      </c>
      <c r="T109" s="181" t="s">
        <v>739</v>
      </c>
      <c r="U109" s="158">
        <v>0</v>
      </c>
      <c r="V109" s="158">
        <f t="shared" si="27"/>
        <v>0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740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273" t="s">
        <v>3193</v>
      </c>
      <c r="D110" s="274"/>
      <c r="E110" s="274"/>
      <c r="F110" s="274"/>
      <c r="G110" s="274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1586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5">
      <c r="A111" s="168" t="s">
        <v>425</v>
      </c>
      <c r="B111" s="169" t="s">
        <v>174</v>
      </c>
      <c r="C111" s="190" t="s">
        <v>176</v>
      </c>
      <c r="D111" s="170"/>
      <c r="E111" s="171"/>
      <c r="F111" s="172"/>
      <c r="G111" s="172">
        <f>SUMIF(AG112:AG192,"&lt;&gt;NOR",G112:G192)</f>
        <v>0</v>
      </c>
      <c r="H111" s="172"/>
      <c r="I111" s="172">
        <f>SUM(I112:I192)</f>
        <v>0</v>
      </c>
      <c r="J111" s="172"/>
      <c r="K111" s="172">
        <f>SUM(K112:K192)</f>
        <v>0</v>
      </c>
      <c r="L111" s="172"/>
      <c r="M111" s="172">
        <f>SUM(M112:M192)</f>
        <v>0</v>
      </c>
      <c r="N111" s="171"/>
      <c r="O111" s="171">
        <f>SUM(O112:O192)</f>
        <v>0</v>
      </c>
      <c r="P111" s="171"/>
      <c r="Q111" s="171">
        <f>SUM(Q112:Q192)</f>
        <v>0</v>
      </c>
      <c r="R111" s="172"/>
      <c r="S111" s="172"/>
      <c r="T111" s="173"/>
      <c r="U111" s="167"/>
      <c r="V111" s="167">
        <f>SUM(V112:V192)</f>
        <v>0</v>
      </c>
      <c r="W111" s="167"/>
      <c r="X111" s="167"/>
      <c r="Y111" s="167"/>
      <c r="AG111" t="s">
        <v>426</v>
      </c>
    </row>
    <row r="112" spans="1:60" ht="30.6" outlineLevel="1" x14ac:dyDescent="0.25">
      <c r="A112" s="182">
        <v>91</v>
      </c>
      <c r="B112" s="183" t="s">
        <v>3194</v>
      </c>
      <c r="C112" s="193" t="s">
        <v>3195</v>
      </c>
      <c r="D112" s="184" t="s">
        <v>3034</v>
      </c>
      <c r="E112" s="185">
        <v>1</v>
      </c>
      <c r="F112" s="186"/>
      <c r="G112" s="187">
        <f t="shared" ref="G112:G143" si="28">ROUND(E112*F112,2)</f>
        <v>0</v>
      </c>
      <c r="H112" s="186"/>
      <c r="I112" s="187">
        <f t="shared" ref="I112:I143" si="29">ROUND(E112*H112,2)</f>
        <v>0</v>
      </c>
      <c r="J112" s="186"/>
      <c r="K112" s="187">
        <f t="shared" ref="K112:K143" si="30">ROUND(E112*J112,2)</f>
        <v>0</v>
      </c>
      <c r="L112" s="187">
        <v>21</v>
      </c>
      <c r="M112" s="187">
        <f t="shared" ref="M112:M143" si="31">G112*(1+L112/100)</f>
        <v>0</v>
      </c>
      <c r="N112" s="185">
        <v>0</v>
      </c>
      <c r="O112" s="185">
        <f t="shared" ref="O112:O143" si="32">ROUND(E112*N112,2)</f>
        <v>0</v>
      </c>
      <c r="P112" s="185">
        <v>0</v>
      </c>
      <c r="Q112" s="185">
        <f t="shared" ref="Q112:Q143" si="33">ROUND(E112*P112,2)</f>
        <v>0</v>
      </c>
      <c r="R112" s="187"/>
      <c r="S112" s="187" t="s">
        <v>560</v>
      </c>
      <c r="T112" s="188" t="s">
        <v>739</v>
      </c>
      <c r="U112" s="158">
        <v>0</v>
      </c>
      <c r="V112" s="158">
        <f t="shared" ref="V112:V143" si="34">ROUND(E112*U112,2)</f>
        <v>0</v>
      </c>
      <c r="W112" s="158"/>
      <c r="X112" s="158" t="s">
        <v>432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740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40.799999999999997" outlineLevel="1" x14ac:dyDescent="0.25">
      <c r="A113" s="182">
        <v>92</v>
      </c>
      <c r="B113" s="183" t="s">
        <v>3196</v>
      </c>
      <c r="C113" s="193" t="s">
        <v>3197</v>
      </c>
      <c r="D113" s="184" t="s">
        <v>3034</v>
      </c>
      <c r="E113" s="185">
        <v>2</v>
      </c>
      <c r="F113" s="186"/>
      <c r="G113" s="187">
        <f t="shared" si="28"/>
        <v>0</v>
      </c>
      <c r="H113" s="186"/>
      <c r="I113" s="187">
        <f t="shared" si="29"/>
        <v>0</v>
      </c>
      <c r="J113" s="186"/>
      <c r="K113" s="187">
        <f t="shared" si="30"/>
        <v>0</v>
      </c>
      <c r="L113" s="187">
        <v>21</v>
      </c>
      <c r="M113" s="187">
        <f t="shared" si="31"/>
        <v>0</v>
      </c>
      <c r="N113" s="185">
        <v>0</v>
      </c>
      <c r="O113" s="185">
        <f t="shared" si="32"/>
        <v>0</v>
      </c>
      <c r="P113" s="185">
        <v>0</v>
      </c>
      <c r="Q113" s="185">
        <f t="shared" si="33"/>
        <v>0</v>
      </c>
      <c r="R113" s="187"/>
      <c r="S113" s="187" t="s">
        <v>560</v>
      </c>
      <c r="T113" s="188" t="s">
        <v>739</v>
      </c>
      <c r="U113" s="158">
        <v>0</v>
      </c>
      <c r="V113" s="158">
        <f t="shared" si="34"/>
        <v>0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740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82">
        <v>93</v>
      </c>
      <c r="B114" s="183" t="s">
        <v>3198</v>
      </c>
      <c r="C114" s="193" t="s">
        <v>3199</v>
      </c>
      <c r="D114" s="184" t="s">
        <v>3040</v>
      </c>
      <c r="E114" s="185">
        <v>1</v>
      </c>
      <c r="F114" s="186"/>
      <c r="G114" s="187">
        <f t="shared" si="28"/>
        <v>0</v>
      </c>
      <c r="H114" s="186"/>
      <c r="I114" s="187">
        <f t="shared" si="29"/>
        <v>0</v>
      </c>
      <c r="J114" s="186"/>
      <c r="K114" s="187">
        <f t="shared" si="30"/>
        <v>0</v>
      </c>
      <c r="L114" s="187">
        <v>21</v>
      </c>
      <c r="M114" s="187">
        <f t="shared" si="31"/>
        <v>0</v>
      </c>
      <c r="N114" s="185">
        <v>0</v>
      </c>
      <c r="O114" s="185">
        <f t="shared" si="32"/>
        <v>0</v>
      </c>
      <c r="P114" s="185">
        <v>0</v>
      </c>
      <c r="Q114" s="185">
        <f t="shared" si="33"/>
        <v>0</v>
      </c>
      <c r="R114" s="187"/>
      <c r="S114" s="187" t="s">
        <v>560</v>
      </c>
      <c r="T114" s="188" t="s">
        <v>739</v>
      </c>
      <c r="U114" s="158">
        <v>0</v>
      </c>
      <c r="V114" s="158">
        <f t="shared" si="34"/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740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82">
        <v>94</v>
      </c>
      <c r="B115" s="183" t="s">
        <v>3200</v>
      </c>
      <c r="C115" s="193" t="s">
        <v>3201</v>
      </c>
      <c r="D115" s="184" t="s">
        <v>3034</v>
      </c>
      <c r="E115" s="185">
        <v>3</v>
      </c>
      <c r="F115" s="186"/>
      <c r="G115" s="187">
        <f t="shared" si="28"/>
        <v>0</v>
      </c>
      <c r="H115" s="186"/>
      <c r="I115" s="187">
        <f t="shared" si="29"/>
        <v>0</v>
      </c>
      <c r="J115" s="186"/>
      <c r="K115" s="187">
        <f t="shared" si="30"/>
        <v>0</v>
      </c>
      <c r="L115" s="187">
        <v>21</v>
      </c>
      <c r="M115" s="187">
        <f t="shared" si="31"/>
        <v>0</v>
      </c>
      <c r="N115" s="185">
        <v>0</v>
      </c>
      <c r="O115" s="185">
        <f t="shared" si="32"/>
        <v>0</v>
      </c>
      <c r="P115" s="185">
        <v>0</v>
      </c>
      <c r="Q115" s="185">
        <f t="shared" si="33"/>
        <v>0</v>
      </c>
      <c r="R115" s="187"/>
      <c r="S115" s="187" t="s">
        <v>560</v>
      </c>
      <c r="T115" s="188" t="s">
        <v>739</v>
      </c>
      <c r="U115" s="158">
        <v>0</v>
      </c>
      <c r="V115" s="158">
        <f t="shared" si="34"/>
        <v>0</v>
      </c>
      <c r="W115" s="158"/>
      <c r="X115" s="158" t="s">
        <v>432</v>
      </c>
      <c r="Y115" s="158" t="s">
        <v>433</v>
      </c>
      <c r="Z115" s="148"/>
      <c r="AA115" s="148"/>
      <c r="AB115" s="148"/>
      <c r="AC115" s="148"/>
      <c r="AD115" s="148"/>
      <c r="AE115" s="148"/>
      <c r="AF115" s="148"/>
      <c r="AG115" s="148" t="s">
        <v>740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0.399999999999999" outlineLevel="1" x14ac:dyDescent="0.25">
      <c r="A116" s="182">
        <v>95</v>
      </c>
      <c r="B116" s="183" t="s">
        <v>3202</v>
      </c>
      <c r="C116" s="193" t="s">
        <v>3203</v>
      </c>
      <c r="D116" s="184" t="s">
        <v>3034</v>
      </c>
      <c r="E116" s="185">
        <v>156</v>
      </c>
      <c r="F116" s="186"/>
      <c r="G116" s="187">
        <f t="shared" si="28"/>
        <v>0</v>
      </c>
      <c r="H116" s="186"/>
      <c r="I116" s="187">
        <f t="shared" si="29"/>
        <v>0</v>
      </c>
      <c r="J116" s="186"/>
      <c r="K116" s="187">
        <f t="shared" si="30"/>
        <v>0</v>
      </c>
      <c r="L116" s="187">
        <v>21</v>
      </c>
      <c r="M116" s="187">
        <f t="shared" si="31"/>
        <v>0</v>
      </c>
      <c r="N116" s="185">
        <v>0</v>
      </c>
      <c r="O116" s="185">
        <f t="shared" si="32"/>
        <v>0</v>
      </c>
      <c r="P116" s="185">
        <v>0</v>
      </c>
      <c r="Q116" s="185">
        <f t="shared" si="33"/>
        <v>0</v>
      </c>
      <c r="R116" s="187"/>
      <c r="S116" s="187" t="s">
        <v>560</v>
      </c>
      <c r="T116" s="188" t="s">
        <v>739</v>
      </c>
      <c r="U116" s="158">
        <v>0</v>
      </c>
      <c r="V116" s="158">
        <f t="shared" si="34"/>
        <v>0</v>
      </c>
      <c r="W116" s="158"/>
      <c r="X116" s="158" t="s">
        <v>432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740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82">
        <v>96</v>
      </c>
      <c r="B117" s="183" t="s">
        <v>3204</v>
      </c>
      <c r="C117" s="193" t="s">
        <v>3205</v>
      </c>
      <c r="D117" s="184" t="s">
        <v>3034</v>
      </c>
      <c r="E117" s="185">
        <v>14</v>
      </c>
      <c r="F117" s="186"/>
      <c r="G117" s="187">
        <f t="shared" si="28"/>
        <v>0</v>
      </c>
      <c r="H117" s="186"/>
      <c r="I117" s="187">
        <f t="shared" si="29"/>
        <v>0</v>
      </c>
      <c r="J117" s="186"/>
      <c r="K117" s="187">
        <f t="shared" si="30"/>
        <v>0</v>
      </c>
      <c r="L117" s="187">
        <v>21</v>
      </c>
      <c r="M117" s="187">
        <f t="shared" si="31"/>
        <v>0</v>
      </c>
      <c r="N117" s="185">
        <v>0</v>
      </c>
      <c r="O117" s="185">
        <f t="shared" si="32"/>
        <v>0</v>
      </c>
      <c r="P117" s="185">
        <v>0</v>
      </c>
      <c r="Q117" s="185">
        <f t="shared" si="33"/>
        <v>0</v>
      </c>
      <c r="R117" s="187"/>
      <c r="S117" s="187" t="s">
        <v>560</v>
      </c>
      <c r="T117" s="188" t="s">
        <v>739</v>
      </c>
      <c r="U117" s="158">
        <v>0</v>
      </c>
      <c r="V117" s="158">
        <f t="shared" si="34"/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399999999999999" outlineLevel="1" x14ac:dyDescent="0.25">
      <c r="A118" s="182">
        <v>97</v>
      </c>
      <c r="B118" s="183" t="s">
        <v>3206</v>
      </c>
      <c r="C118" s="193" t="s">
        <v>3207</v>
      </c>
      <c r="D118" s="184" t="s">
        <v>3034</v>
      </c>
      <c r="E118" s="185">
        <v>38</v>
      </c>
      <c r="F118" s="186"/>
      <c r="G118" s="187">
        <f t="shared" si="28"/>
        <v>0</v>
      </c>
      <c r="H118" s="186"/>
      <c r="I118" s="187">
        <f t="shared" si="29"/>
        <v>0</v>
      </c>
      <c r="J118" s="186"/>
      <c r="K118" s="187">
        <f t="shared" si="30"/>
        <v>0</v>
      </c>
      <c r="L118" s="187">
        <v>21</v>
      </c>
      <c r="M118" s="187">
        <f t="shared" si="31"/>
        <v>0</v>
      </c>
      <c r="N118" s="185">
        <v>0</v>
      </c>
      <c r="O118" s="185">
        <f t="shared" si="32"/>
        <v>0</v>
      </c>
      <c r="P118" s="185">
        <v>0</v>
      </c>
      <c r="Q118" s="185">
        <f t="shared" si="33"/>
        <v>0</v>
      </c>
      <c r="R118" s="187"/>
      <c r="S118" s="187" t="s">
        <v>560</v>
      </c>
      <c r="T118" s="188" t="s">
        <v>739</v>
      </c>
      <c r="U118" s="158">
        <v>0</v>
      </c>
      <c r="V118" s="158">
        <f t="shared" si="34"/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30.6" outlineLevel="1" x14ac:dyDescent="0.25">
      <c r="A119" s="182">
        <v>98</v>
      </c>
      <c r="B119" s="183" t="s">
        <v>3208</v>
      </c>
      <c r="C119" s="193" t="s">
        <v>3209</v>
      </c>
      <c r="D119" s="184" t="s">
        <v>3034</v>
      </c>
      <c r="E119" s="185">
        <v>11</v>
      </c>
      <c r="F119" s="186"/>
      <c r="G119" s="187">
        <f t="shared" si="28"/>
        <v>0</v>
      </c>
      <c r="H119" s="186"/>
      <c r="I119" s="187">
        <f t="shared" si="29"/>
        <v>0</v>
      </c>
      <c r="J119" s="186"/>
      <c r="K119" s="187">
        <f t="shared" si="30"/>
        <v>0</v>
      </c>
      <c r="L119" s="187">
        <v>21</v>
      </c>
      <c r="M119" s="187">
        <f t="shared" si="31"/>
        <v>0</v>
      </c>
      <c r="N119" s="185">
        <v>0</v>
      </c>
      <c r="O119" s="185">
        <f t="shared" si="32"/>
        <v>0</v>
      </c>
      <c r="P119" s="185">
        <v>0</v>
      </c>
      <c r="Q119" s="185">
        <f t="shared" si="33"/>
        <v>0</v>
      </c>
      <c r="R119" s="187"/>
      <c r="S119" s="187" t="s">
        <v>560</v>
      </c>
      <c r="T119" s="188" t="s">
        <v>739</v>
      </c>
      <c r="U119" s="158">
        <v>0</v>
      </c>
      <c r="V119" s="158">
        <f t="shared" si="34"/>
        <v>0</v>
      </c>
      <c r="W119" s="158"/>
      <c r="X119" s="158" t="s">
        <v>432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740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1" x14ac:dyDescent="0.25">
      <c r="A120" s="182">
        <v>99</v>
      </c>
      <c r="B120" s="183" t="s">
        <v>3210</v>
      </c>
      <c r="C120" s="193" t="s">
        <v>3211</v>
      </c>
      <c r="D120" s="184" t="s">
        <v>3034</v>
      </c>
      <c r="E120" s="185">
        <v>13</v>
      </c>
      <c r="F120" s="186"/>
      <c r="G120" s="187">
        <f t="shared" si="28"/>
        <v>0</v>
      </c>
      <c r="H120" s="186"/>
      <c r="I120" s="187">
        <f t="shared" si="29"/>
        <v>0</v>
      </c>
      <c r="J120" s="186"/>
      <c r="K120" s="187">
        <f t="shared" si="30"/>
        <v>0</v>
      </c>
      <c r="L120" s="187">
        <v>21</v>
      </c>
      <c r="M120" s="187">
        <f t="shared" si="31"/>
        <v>0</v>
      </c>
      <c r="N120" s="185">
        <v>0</v>
      </c>
      <c r="O120" s="185">
        <f t="shared" si="32"/>
        <v>0</v>
      </c>
      <c r="P120" s="185">
        <v>0</v>
      </c>
      <c r="Q120" s="185">
        <f t="shared" si="33"/>
        <v>0</v>
      </c>
      <c r="R120" s="187"/>
      <c r="S120" s="187" t="s">
        <v>560</v>
      </c>
      <c r="T120" s="188" t="s">
        <v>739</v>
      </c>
      <c r="U120" s="158">
        <v>0</v>
      </c>
      <c r="V120" s="158">
        <f t="shared" si="34"/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740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82">
        <v>100</v>
      </c>
      <c r="B121" s="183" t="s">
        <v>3212</v>
      </c>
      <c r="C121" s="193" t="s">
        <v>3213</v>
      </c>
      <c r="D121" s="184" t="s">
        <v>3034</v>
      </c>
      <c r="E121" s="185">
        <v>13</v>
      </c>
      <c r="F121" s="186"/>
      <c r="G121" s="187">
        <f t="shared" si="28"/>
        <v>0</v>
      </c>
      <c r="H121" s="186"/>
      <c r="I121" s="187">
        <f t="shared" si="29"/>
        <v>0</v>
      </c>
      <c r="J121" s="186"/>
      <c r="K121" s="187">
        <f t="shared" si="30"/>
        <v>0</v>
      </c>
      <c r="L121" s="187">
        <v>21</v>
      </c>
      <c r="M121" s="187">
        <f t="shared" si="31"/>
        <v>0</v>
      </c>
      <c r="N121" s="185">
        <v>0</v>
      </c>
      <c r="O121" s="185">
        <f t="shared" si="32"/>
        <v>0</v>
      </c>
      <c r="P121" s="185">
        <v>0</v>
      </c>
      <c r="Q121" s="185">
        <f t="shared" si="33"/>
        <v>0</v>
      </c>
      <c r="R121" s="187"/>
      <c r="S121" s="187" t="s">
        <v>560</v>
      </c>
      <c r="T121" s="188" t="s">
        <v>739</v>
      </c>
      <c r="U121" s="158">
        <v>0</v>
      </c>
      <c r="V121" s="158">
        <f t="shared" si="34"/>
        <v>0</v>
      </c>
      <c r="W121" s="158"/>
      <c r="X121" s="158" t="s">
        <v>432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740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399999999999999" outlineLevel="1" x14ac:dyDescent="0.25">
      <c r="A122" s="182">
        <v>101</v>
      </c>
      <c r="B122" s="183" t="s">
        <v>3214</v>
      </c>
      <c r="C122" s="193" t="s">
        <v>3215</v>
      </c>
      <c r="D122" s="184" t="s">
        <v>3034</v>
      </c>
      <c r="E122" s="185">
        <v>4</v>
      </c>
      <c r="F122" s="186"/>
      <c r="G122" s="187">
        <f t="shared" si="28"/>
        <v>0</v>
      </c>
      <c r="H122" s="186"/>
      <c r="I122" s="187">
        <f t="shared" si="29"/>
        <v>0</v>
      </c>
      <c r="J122" s="186"/>
      <c r="K122" s="187">
        <f t="shared" si="30"/>
        <v>0</v>
      </c>
      <c r="L122" s="187">
        <v>21</v>
      </c>
      <c r="M122" s="187">
        <f t="shared" si="31"/>
        <v>0</v>
      </c>
      <c r="N122" s="185">
        <v>0</v>
      </c>
      <c r="O122" s="185">
        <f t="shared" si="32"/>
        <v>0</v>
      </c>
      <c r="P122" s="185">
        <v>0</v>
      </c>
      <c r="Q122" s="185">
        <f t="shared" si="33"/>
        <v>0</v>
      </c>
      <c r="R122" s="187"/>
      <c r="S122" s="187" t="s">
        <v>560</v>
      </c>
      <c r="T122" s="188" t="s">
        <v>739</v>
      </c>
      <c r="U122" s="158">
        <v>0</v>
      </c>
      <c r="V122" s="158">
        <f t="shared" si="34"/>
        <v>0</v>
      </c>
      <c r="W122" s="158"/>
      <c r="X122" s="158" t="s">
        <v>432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740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82">
        <v>102</v>
      </c>
      <c r="B123" s="183" t="s">
        <v>3216</v>
      </c>
      <c r="C123" s="193" t="s">
        <v>3217</v>
      </c>
      <c r="D123" s="184" t="s">
        <v>3034</v>
      </c>
      <c r="E123" s="185">
        <v>4</v>
      </c>
      <c r="F123" s="186"/>
      <c r="G123" s="187">
        <f t="shared" si="28"/>
        <v>0</v>
      </c>
      <c r="H123" s="186"/>
      <c r="I123" s="187">
        <f t="shared" si="29"/>
        <v>0</v>
      </c>
      <c r="J123" s="186"/>
      <c r="K123" s="187">
        <f t="shared" si="30"/>
        <v>0</v>
      </c>
      <c r="L123" s="187">
        <v>21</v>
      </c>
      <c r="M123" s="187">
        <f t="shared" si="31"/>
        <v>0</v>
      </c>
      <c r="N123" s="185">
        <v>0</v>
      </c>
      <c r="O123" s="185">
        <f t="shared" si="32"/>
        <v>0</v>
      </c>
      <c r="P123" s="185">
        <v>0</v>
      </c>
      <c r="Q123" s="185">
        <f t="shared" si="33"/>
        <v>0</v>
      </c>
      <c r="R123" s="187"/>
      <c r="S123" s="187" t="s">
        <v>560</v>
      </c>
      <c r="T123" s="188" t="s">
        <v>739</v>
      </c>
      <c r="U123" s="158">
        <v>0</v>
      </c>
      <c r="V123" s="158">
        <f t="shared" si="34"/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740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5">
      <c r="A124" s="182">
        <v>103</v>
      </c>
      <c r="B124" s="183" t="s">
        <v>3218</v>
      </c>
      <c r="C124" s="193" t="s">
        <v>3219</v>
      </c>
      <c r="D124" s="184" t="s">
        <v>3034</v>
      </c>
      <c r="E124" s="185">
        <v>43</v>
      </c>
      <c r="F124" s="186"/>
      <c r="G124" s="187">
        <f t="shared" si="28"/>
        <v>0</v>
      </c>
      <c r="H124" s="186"/>
      <c r="I124" s="187">
        <f t="shared" si="29"/>
        <v>0</v>
      </c>
      <c r="J124" s="186"/>
      <c r="K124" s="187">
        <f t="shared" si="30"/>
        <v>0</v>
      </c>
      <c r="L124" s="187">
        <v>21</v>
      </c>
      <c r="M124" s="187">
        <f t="shared" si="31"/>
        <v>0</v>
      </c>
      <c r="N124" s="185">
        <v>0</v>
      </c>
      <c r="O124" s="185">
        <f t="shared" si="32"/>
        <v>0</v>
      </c>
      <c r="P124" s="185">
        <v>0</v>
      </c>
      <c r="Q124" s="185">
        <f t="shared" si="33"/>
        <v>0</v>
      </c>
      <c r="R124" s="187"/>
      <c r="S124" s="187" t="s">
        <v>560</v>
      </c>
      <c r="T124" s="188" t="s">
        <v>739</v>
      </c>
      <c r="U124" s="158">
        <v>0</v>
      </c>
      <c r="V124" s="158">
        <f t="shared" si="34"/>
        <v>0</v>
      </c>
      <c r="W124" s="158"/>
      <c r="X124" s="158" t="s">
        <v>432</v>
      </c>
      <c r="Y124" s="158" t="s">
        <v>433</v>
      </c>
      <c r="Z124" s="148"/>
      <c r="AA124" s="148"/>
      <c r="AB124" s="148"/>
      <c r="AC124" s="148"/>
      <c r="AD124" s="148"/>
      <c r="AE124" s="148"/>
      <c r="AF124" s="148"/>
      <c r="AG124" s="148" t="s">
        <v>740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82">
        <v>104</v>
      </c>
      <c r="B125" s="183" t="s">
        <v>3220</v>
      </c>
      <c r="C125" s="193" t="s">
        <v>3221</v>
      </c>
      <c r="D125" s="184" t="s">
        <v>3034</v>
      </c>
      <c r="E125" s="185">
        <v>82</v>
      </c>
      <c r="F125" s="186"/>
      <c r="G125" s="187">
        <f t="shared" si="28"/>
        <v>0</v>
      </c>
      <c r="H125" s="186"/>
      <c r="I125" s="187">
        <f t="shared" si="29"/>
        <v>0</v>
      </c>
      <c r="J125" s="186"/>
      <c r="K125" s="187">
        <f t="shared" si="30"/>
        <v>0</v>
      </c>
      <c r="L125" s="187">
        <v>21</v>
      </c>
      <c r="M125" s="187">
        <f t="shared" si="31"/>
        <v>0</v>
      </c>
      <c r="N125" s="185">
        <v>0</v>
      </c>
      <c r="O125" s="185">
        <f t="shared" si="32"/>
        <v>0</v>
      </c>
      <c r="P125" s="185">
        <v>0</v>
      </c>
      <c r="Q125" s="185">
        <f t="shared" si="33"/>
        <v>0</v>
      </c>
      <c r="R125" s="187"/>
      <c r="S125" s="187" t="s">
        <v>560</v>
      </c>
      <c r="T125" s="188" t="s">
        <v>739</v>
      </c>
      <c r="U125" s="158">
        <v>0</v>
      </c>
      <c r="V125" s="158">
        <f t="shared" si="34"/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5">
      <c r="A126" s="182">
        <v>105</v>
      </c>
      <c r="B126" s="183" t="s">
        <v>3222</v>
      </c>
      <c r="C126" s="193" t="s">
        <v>3223</v>
      </c>
      <c r="D126" s="184" t="s">
        <v>3034</v>
      </c>
      <c r="E126" s="185">
        <v>6</v>
      </c>
      <c r="F126" s="186"/>
      <c r="G126" s="187">
        <f t="shared" si="28"/>
        <v>0</v>
      </c>
      <c r="H126" s="186"/>
      <c r="I126" s="187">
        <f t="shared" si="29"/>
        <v>0</v>
      </c>
      <c r="J126" s="186"/>
      <c r="K126" s="187">
        <f t="shared" si="30"/>
        <v>0</v>
      </c>
      <c r="L126" s="187">
        <v>21</v>
      </c>
      <c r="M126" s="187">
        <f t="shared" si="31"/>
        <v>0</v>
      </c>
      <c r="N126" s="185">
        <v>0</v>
      </c>
      <c r="O126" s="185">
        <f t="shared" si="32"/>
        <v>0</v>
      </c>
      <c r="P126" s="185">
        <v>0</v>
      </c>
      <c r="Q126" s="185">
        <f t="shared" si="33"/>
        <v>0</v>
      </c>
      <c r="R126" s="187"/>
      <c r="S126" s="187" t="s">
        <v>560</v>
      </c>
      <c r="T126" s="188" t="s">
        <v>739</v>
      </c>
      <c r="U126" s="158">
        <v>0</v>
      </c>
      <c r="V126" s="158">
        <f t="shared" si="34"/>
        <v>0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740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82">
        <v>106</v>
      </c>
      <c r="B127" s="183" t="s">
        <v>3224</v>
      </c>
      <c r="C127" s="193" t="s">
        <v>3225</v>
      </c>
      <c r="D127" s="184" t="s">
        <v>3034</v>
      </c>
      <c r="E127" s="185">
        <v>7</v>
      </c>
      <c r="F127" s="186"/>
      <c r="G127" s="187">
        <f t="shared" si="28"/>
        <v>0</v>
      </c>
      <c r="H127" s="186"/>
      <c r="I127" s="187">
        <f t="shared" si="29"/>
        <v>0</v>
      </c>
      <c r="J127" s="186"/>
      <c r="K127" s="187">
        <f t="shared" si="30"/>
        <v>0</v>
      </c>
      <c r="L127" s="187">
        <v>21</v>
      </c>
      <c r="M127" s="187">
        <f t="shared" si="31"/>
        <v>0</v>
      </c>
      <c r="N127" s="185">
        <v>0</v>
      </c>
      <c r="O127" s="185">
        <f t="shared" si="32"/>
        <v>0</v>
      </c>
      <c r="P127" s="185">
        <v>0</v>
      </c>
      <c r="Q127" s="185">
        <f t="shared" si="33"/>
        <v>0</v>
      </c>
      <c r="R127" s="187"/>
      <c r="S127" s="187" t="s">
        <v>560</v>
      </c>
      <c r="T127" s="188" t="s">
        <v>739</v>
      </c>
      <c r="U127" s="158">
        <v>0</v>
      </c>
      <c r="V127" s="158">
        <f t="shared" si="34"/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740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40.799999999999997" outlineLevel="1" x14ac:dyDescent="0.25">
      <c r="A128" s="182">
        <v>107</v>
      </c>
      <c r="B128" s="183" t="s">
        <v>3226</v>
      </c>
      <c r="C128" s="193" t="s">
        <v>3227</v>
      </c>
      <c r="D128" s="184" t="s">
        <v>3034</v>
      </c>
      <c r="E128" s="185">
        <v>2</v>
      </c>
      <c r="F128" s="186"/>
      <c r="G128" s="187">
        <f t="shared" si="28"/>
        <v>0</v>
      </c>
      <c r="H128" s="186"/>
      <c r="I128" s="187">
        <f t="shared" si="29"/>
        <v>0</v>
      </c>
      <c r="J128" s="186"/>
      <c r="K128" s="187">
        <f t="shared" si="30"/>
        <v>0</v>
      </c>
      <c r="L128" s="187">
        <v>21</v>
      </c>
      <c r="M128" s="187">
        <f t="shared" si="31"/>
        <v>0</v>
      </c>
      <c r="N128" s="185">
        <v>0</v>
      </c>
      <c r="O128" s="185">
        <f t="shared" si="32"/>
        <v>0</v>
      </c>
      <c r="P128" s="185">
        <v>0</v>
      </c>
      <c r="Q128" s="185">
        <f t="shared" si="33"/>
        <v>0</v>
      </c>
      <c r="R128" s="187"/>
      <c r="S128" s="187" t="s">
        <v>560</v>
      </c>
      <c r="T128" s="188" t="s">
        <v>739</v>
      </c>
      <c r="U128" s="158">
        <v>0</v>
      </c>
      <c r="V128" s="158">
        <f t="shared" si="34"/>
        <v>0</v>
      </c>
      <c r="W128" s="158"/>
      <c r="X128" s="158" t="s">
        <v>432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740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82">
        <v>108</v>
      </c>
      <c r="B129" s="183" t="s">
        <v>3228</v>
      </c>
      <c r="C129" s="193" t="s">
        <v>3229</v>
      </c>
      <c r="D129" s="184" t="s">
        <v>3034</v>
      </c>
      <c r="E129" s="185">
        <v>8</v>
      </c>
      <c r="F129" s="186"/>
      <c r="G129" s="187">
        <f t="shared" si="28"/>
        <v>0</v>
      </c>
      <c r="H129" s="186"/>
      <c r="I129" s="187">
        <f t="shared" si="29"/>
        <v>0</v>
      </c>
      <c r="J129" s="186"/>
      <c r="K129" s="187">
        <f t="shared" si="30"/>
        <v>0</v>
      </c>
      <c r="L129" s="187">
        <v>21</v>
      </c>
      <c r="M129" s="187">
        <f t="shared" si="31"/>
        <v>0</v>
      </c>
      <c r="N129" s="185">
        <v>0</v>
      </c>
      <c r="O129" s="185">
        <f t="shared" si="32"/>
        <v>0</v>
      </c>
      <c r="P129" s="185">
        <v>0</v>
      </c>
      <c r="Q129" s="185">
        <f t="shared" si="33"/>
        <v>0</v>
      </c>
      <c r="R129" s="187"/>
      <c r="S129" s="187" t="s">
        <v>560</v>
      </c>
      <c r="T129" s="188" t="s">
        <v>739</v>
      </c>
      <c r="U129" s="158">
        <v>0</v>
      </c>
      <c r="V129" s="158">
        <f t="shared" si="34"/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82">
        <v>109</v>
      </c>
      <c r="B130" s="183" t="s">
        <v>3230</v>
      </c>
      <c r="C130" s="193" t="s">
        <v>3231</v>
      </c>
      <c r="D130" s="184" t="s">
        <v>3034</v>
      </c>
      <c r="E130" s="185">
        <v>1</v>
      </c>
      <c r="F130" s="186"/>
      <c r="G130" s="187">
        <f t="shared" si="28"/>
        <v>0</v>
      </c>
      <c r="H130" s="186"/>
      <c r="I130" s="187">
        <f t="shared" si="29"/>
        <v>0</v>
      </c>
      <c r="J130" s="186"/>
      <c r="K130" s="187">
        <f t="shared" si="30"/>
        <v>0</v>
      </c>
      <c r="L130" s="187">
        <v>21</v>
      </c>
      <c r="M130" s="187">
        <f t="shared" si="31"/>
        <v>0</v>
      </c>
      <c r="N130" s="185">
        <v>0</v>
      </c>
      <c r="O130" s="185">
        <f t="shared" si="32"/>
        <v>0</v>
      </c>
      <c r="P130" s="185">
        <v>0</v>
      </c>
      <c r="Q130" s="185">
        <f t="shared" si="33"/>
        <v>0</v>
      </c>
      <c r="R130" s="187"/>
      <c r="S130" s="187" t="s">
        <v>560</v>
      </c>
      <c r="T130" s="188" t="s">
        <v>739</v>
      </c>
      <c r="U130" s="158">
        <v>0</v>
      </c>
      <c r="V130" s="158">
        <f t="shared" si="34"/>
        <v>0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740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82">
        <v>110</v>
      </c>
      <c r="B131" s="183" t="s">
        <v>3232</v>
      </c>
      <c r="C131" s="193" t="s">
        <v>3233</v>
      </c>
      <c r="D131" s="184" t="s">
        <v>3034</v>
      </c>
      <c r="E131" s="185">
        <v>1</v>
      </c>
      <c r="F131" s="186"/>
      <c r="G131" s="187">
        <f t="shared" si="28"/>
        <v>0</v>
      </c>
      <c r="H131" s="186"/>
      <c r="I131" s="187">
        <f t="shared" si="29"/>
        <v>0</v>
      </c>
      <c r="J131" s="186"/>
      <c r="K131" s="187">
        <f t="shared" si="30"/>
        <v>0</v>
      </c>
      <c r="L131" s="187">
        <v>21</v>
      </c>
      <c r="M131" s="187">
        <f t="shared" si="31"/>
        <v>0</v>
      </c>
      <c r="N131" s="185">
        <v>0</v>
      </c>
      <c r="O131" s="185">
        <f t="shared" si="32"/>
        <v>0</v>
      </c>
      <c r="P131" s="185">
        <v>0</v>
      </c>
      <c r="Q131" s="185">
        <f t="shared" si="33"/>
        <v>0</v>
      </c>
      <c r="R131" s="187"/>
      <c r="S131" s="187" t="s">
        <v>560</v>
      </c>
      <c r="T131" s="188" t="s">
        <v>739</v>
      </c>
      <c r="U131" s="158">
        <v>0</v>
      </c>
      <c r="V131" s="158">
        <f t="shared" si="34"/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82">
        <v>111</v>
      </c>
      <c r="B132" s="183" t="s">
        <v>3234</v>
      </c>
      <c r="C132" s="193" t="s">
        <v>3235</v>
      </c>
      <c r="D132" s="184" t="s">
        <v>3034</v>
      </c>
      <c r="E132" s="185">
        <v>3</v>
      </c>
      <c r="F132" s="186"/>
      <c r="G132" s="187">
        <f t="shared" si="28"/>
        <v>0</v>
      </c>
      <c r="H132" s="186"/>
      <c r="I132" s="187">
        <f t="shared" si="29"/>
        <v>0</v>
      </c>
      <c r="J132" s="186"/>
      <c r="K132" s="187">
        <f t="shared" si="30"/>
        <v>0</v>
      </c>
      <c r="L132" s="187">
        <v>21</v>
      </c>
      <c r="M132" s="187">
        <f t="shared" si="31"/>
        <v>0</v>
      </c>
      <c r="N132" s="185">
        <v>0</v>
      </c>
      <c r="O132" s="185">
        <f t="shared" si="32"/>
        <v>0</v>
      </c>
      <c r="P132" s="185">
        <v>0</v>
      </c>
      <c r="Q132" s="185">
        <f t="shared" si="33"/>
        <v>0</v>
      </c>
      <c r="R132" s="187"/>
      <c r="S132" s="187" t="s">
        <v>560</v>
      </c>
      <c r="T132" s="188" t="s">
        <v>739</v>
      </c>
      <c r="U132" s="158">
        <v>0</v>
      </c>
      <c r="V132" s="158">
        <f t="shared" si="34"/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740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0.6" outlineLevel="1" x14ac:dyDescent="0.25">
      <c r="A133" s="182">
        <v>112</v>
      </c>
      <c r="B133" s="183" t="s">
        <v>3236</v>
      </c>
      <c r="C133" s="193" t="s">
        <v>3237</v>
      </c>
      <c r="D133" s="184" t="s">
        <v>738</v>
      </c>
      <c r="E133" s="185">
        <v>100</v>
      </c>
      <c r="F133" s="186"/>
      <c r="G133" s="187">
        <f t="shared" si="28"/>
        <v>0</v>
      </c>
      <c r="H133" s="186"/>
      <c r="I133" s="187">
        <f t="shared" si="29"/>
        <v>0</v>
      </c>
      <c r="J133" s="186"/>
      <c r="K133" s="187">
        <f t="shared" si="30"/>
        <v>0</v>
      </c>
      <c r="L133" s="187">
        <v>21</v>
      </c>
      <c r="M133" s="187">
        <f t="shared" si="31"/>
        <v>0</v>
      </c>
      <c r="N133" s="185">
        <v>0</v>
      </c>
      <c r="O133" s="185">
        <f t="shared" si="32"/>
        <v>0</v>
      </c>
      <c r="P133" s="185">
        <v>0</v>
      </c>
      <c r="Q133" s="185">
        <f t="shared" si="33"/>
        <v>0</v>
      </c>
      <c r="R133" s="187"/>
      <c r="S133" s="187" t="s">
        <v>560</v>
      </c>
      <c r="T133" s="188" t="s">
        <v>739</v>
      </c>
      <c r="U133" s="158">
        <v>0</v>
      </c>
      <c r="V133" s="158">
        <f t="shared" si="34"/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740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0.399999999999999" outlineLevel="1" x14ac:dyDescent="0.25">
      <c r="A134" s="182">
        <v>113</v>
      </c>
      <c r="B134" s="183" t="s">
        <v>3238</v>
      </c>
      <c r="C134" s="193" t="s">
        <v>3239</v>
      </c>
      <c r="D134" s="184" t="s">
        <v>738</v>
      </c>
      <c r="E134" s="185">
        <v>2140</v>
      </c>
      <c r="F134" s="186"/>
      <c r="G134" s="187">
        <f t="shared" si="28"/>
        <v>0</v>
      </c>
      <c r="H134" s="186"/>
      <c r="I134" s="187">
        <f t="shared" si="29"/>
        <v>0</v>
      </c>
      <c r="J134" s="186"/>
      <c r="K134" s="187">
        <f t="shared" si="30"/>
        <v>0</v>
      </c>
      <c r="L134" s="187">
        <v>21</v>
      </c>
      <c r="M134" s="187">
        <f t="shared" si="31"/>
        <v>0</v>
      </c>
      <c r="N134" s="185">
        <v>0</v>
      </c>
      <c r="O134" s="185">
        <f t="shared" si="32"/>
        <v>0</v>
      </c>
      <c r="P134" s="185">
        <v>0</v>
      </c>
      <c r="Q134" s="185">
        <f t="shared" si="33"/>
        <v>0</v>
      </c>
      <c r="R134" s="187"/>
      <c r="S134" s="187" t="s">
        <v>560</v>
      </c>
      <c r="T134" s="188" t="s">
        <v>739</v>
      </c>
      <c r="U134" s="158">
        <v>0</v>
      </c>
      <c r="V134" s="158">
        <f t="shared" si="34"/>
        <v>0</v>
      </c>
      <c r="W134" s="158"/>
      <c r="X134" s="158" t="s">
        <v>432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740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399999999999999" outlineLevel="1" x14ac:dyDescent="0.25">
      <c r="A135" s="182">
        <v>114</v>
      </c>
      <c r="B135" s="183" t="s">
        <v>3240</v>
      </c>
      <c r="C135" s="193" t="s">
        <v>3241</v>
      </c>
      <c r="D135" s="184" t="s">
        <v>738</v>
      </c>
      <c r="E135" s="185">
        <v>4295</v>
      </c>
      <c r="F135" s="186"/>
      <c r="G135" s="187">
        <f t="shared" si="28"/>
        <v>0</v>
      </c>
      <c r="H135" s="186"/>
      <c r="I135" s="187">
        <f t="shared" si="29"/>
        <v>0</v>
      </c>
      <c r="J135" s="186"/>
      <c r="K135" s="187">
        <f t="shared" si="30"/>
        <v>0</v>
      </c>
      <c r="L135" s="187">
        <v>21</v>
      </c>
      <c r="M135" s="187">
        <f t="shared" si="31"/>
        <v>0</v>
      </c>
      <c r="N135" s="185">
        <v>0</v>
      </c>
      <c r="O135" s="185">
        <f t="shared" si="32"/>
        <v>0</v>
      </c>
      <c r="P135" s="185">
        <v>0</v>
      </c>
      <c r="Q135" s="185">
        <f t="shared" si="33"/>
        <v>0</v>
      </c>
      <c r="R135" s="187"/>
      <c r="S135" s="187" t="s">
        <v>560</v>
      </c>
      <c r="T135" s="188" t="s">
        <v>739</v>
      </c>
      <c r="U135" s="158">
        <v>0</v>
      </c>
      <c r="V135" s="158">
        <f t="shared" si="34"/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740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0.399999999999999" outlineLevel="1" x14ac:dyDescent="0.25">
      <c r="A136" s="182">
        <v>115</v>
      </c>
      <c r="B136" s="183" t="s">
        <v>3242</v>
      </c>
      <c r="C136" s="193" t="s">
        <v>3243</v>
      </c>
      <c r="D136" s="184" t="s">
        <v>738</v>
      </c>
      <c r="E136" s="185">
        <v>150</v>
      </c>
      <c r="F136" s="186"/>
      <c r="G136" s="187">
        <f t="shared" si="28"/>
        <v>0</v>
      </c>
      <c r="H136" s="186"/>
      <c r="I136" s="187">
        <f t="shared" si="29"/>
        <v>0</v>
      </c>
      <c r="J136" s="186"/>
      <c r="K136" s="187">
        <f t="shared" si="30"/>
        <v>0</v>
      </c>
      <c r="L136" s="187">
        <v>21</v>
      </c>
      <c r="M136" s="187">
        <f t="shared" si="31"/>
        <v>0</v>
      </c>
      <c r="N136" s="185">
        <v>0</v>
      </c>
      <c r="O136" s="185">
        <f t="shared" si="32"/>
        <v>0</v>
      </c>
      <c r="P136" s="185">
        <v>0</v>
      </c>
      <c r="Q136" s="185">
        <f t="shared" si="33"/>
        <v>0</v>
      </c>
      <c r="R136" s="187"/>
      <c r="S136" s="187" t="s">
        <v>560</v>
      </c>
      <c r="T136" s="188" t="s">
        <v>739</v>
      </c>
      <c r="U136" s="158">
        <v>0</v>
      </c>
      <c r="V136" s="158">
        <f t="shared" si="34"/>
        <v>0</v>
      </c>
      <c r="W136" s="158"/>
      <c r="X136" s="158" t="s">
        <v>432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740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1" x14ac:dyDescent="0.25">
      <c r="A137" s="182">
        <v>116</v>
      </c>
      <c r="B137" s="183" t="s">
        <v>3244</v>
      </c>
      <c r="C137" s="193" t="s">
        <v>3245</v>
      </c>
      <c r="D137" s="184" t="s">
        <v>738</v>
      </c>
      <c r="E137" s="185">
        <v>90</v>
      </c>
      <c r="F137" s="186"/>
      <c r="G137" s="187">
        <f t="shared" si="28"/>
        <v>0</v>
      </c>
      <c r="H137" s="186"/>
      <c r="I137" s="187">
        <f t="shared" si="29"/>
        <v>0</v>
      </c>
      <c r="J137" s="186"/>
      <c r="K137" s="187">
        <f t="shared" si="30"/>
        <v>0</v>
      </c>
      <c r="L137" s="187">
        <v>21</v>
      </c>
      <c r="M137" s="187">
        <f t="shared" si="31"/>
        <v>0</v>
      </c>
      <c r="N137" s="185">
        <v>0</v>
      </c>
      <c r="O137" s="185">
        <f t="shared" si="32"/>
        <v>0</v>
      </c>
      <c r="P137" s="185">
        <v>0</v>
      </c>
      <c r="Q137" s="185">
        <f t="shared" si="33"/>
        <v>0</v>
      </c>
      <c r="R137" s="187"/>
      <c r="S137" s="187" t="s">
        <v>560</v>
      </c>
      <c r="T137" s="188" t="s">
        <v>739</v>
      </c>
      <c r="U137" s="158">
        <v>0</v>
      </c>
      <c r="V137" s="158">
        <f t="shared" si="34"/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399999999999999" outlineLevel="1" x14ac:dyDescent="0.25">
      <c r="A138" s="182">
        <v>117</v>
      </c>
      <c r="B138" s="183" t="s">
        <v>3246</v>
      </c>
      <c r="C138" s="193" t="s">
        <v>3247</v>
      </c>
      <c r="D138" s="184" t="s">
        <v>738</v>
      </c>
      <c r="E138" s="185">
        <v>50</v>
      </c>
      <c r="F138" s="186"/>
      <c r="G138" s="187">
        <f t="shared" si="28"/>
        <v>0</v>
      </c>
      <c r="H138" s="186"/>
      <c r="I138" s="187">
        <f t="shared" si="29"/>
        <v>0</v>
      </c>
      <c r="J138" s="186"/>
      <c r="K138" s="187">
        <f t="shared" si="30"/>
        <v>0</v>
      </c>
      <c r="L138" s="187">
        <v>21</v>
      </c>
      <c r="M138" s="187">
        <f t="shared" si="31"/>
        <v>0</v>
      </c>
      <c r="N138" s="185">
        <v>0</v>
      </c>
      <c r="O138" s="185">
        <f t="shared" si="32"/>
        <v>0</v>
      </c>
      <c r="P138" s="185">
        <v>0</v>
      </c>
      <c r="Q138" s="185">
        <f t="shared" si="33"/>
        <v>0</v>
      </c>
      <c r="R138" s="187"/>
      <c r="S138" s="187" t="s">
        <v>560</v>
      </c>
      <c r="T138" s="188" t="s">
        <v>739</v>
      </c>
      <c r="U138" s="158">
        <v>0</v>
      </c>
      <c r="V138" s="158">
        <f t="shared" si="34"/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82">
        <v>118</v>
      </c>
      <c r="B139" s="183" t="s">
        <v>3248</v>
      </c>
      <c r="C139" s="193" t="s">
        <v>3249</v>
      </c>
      <c r="D139" s="184" t="s">
        <v>738</v>
      </c>
      <c r="E139" s="185">
        <v>85</v>
      </c>
      <c r="F139" s="186"/>
      <c r="G139" s="187">
        <f t="shared" si="28"/>
        <v>0</v>
      </c>
      <c r="H139" s="186"/>
      <c r="I139" s="187">
        <f t="shared" si="29"/>
        <v>0</v>
      </c>
      <c r="J139" s="186"/>
      <c r="K139" s="187">
        <f t="shared" si="30"/>
        <v>0</v>
      </c>
      <c r="L139" s="187">
        <v>21</v>
      </c>
      <c r="M139" s="187">
        <f t="shared" si="31"/>
        <v>0</v>
      </c>
      <c r="N139" s="185">
        <v>0</v>
      </c>
      <c r="O139" s="185">
        <f t="shared" si="32"/>
        <v>0</v>
      </c>
      <c r="P139" s="185">
        <v>0</v>
      </c>
      <c r="Q139" s="185">
        <f t="shared" si="33"/>
        <v>0</v>
      </c>
      <c r="R139" s="187"/>
      <c r="S139" s="187" t="s">
        <v>560</v>
      </c>
      <c r="T139" s="188" t="s">
        <v>739</v>
      </c>
      <c r="U139" s="158">
        <v>0</v>
      </c>
      <c r="V139" s="158">
        <f t="shared" si="34"/>
        <v>0</v>
      </c>
      <c r="W139" s="158"/>
      <c r="X139" s="158" t="s">
        <v>432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740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0.399999999999999" outlineLevel="1" x14ac:dyDescent="0.25">
      <c r="A140" s="182">
        <v>119</v>
      </c>
      <c r="B140" s="183" t="s">
        <v>3250</v>
      </c>
      <c r="C140" s="193" t="s">
        <v>3251</v>
      </c>
      <c r="D140" s="184" t="s">
        <v>738</v>
      </c>
      <c r="E140" s="185">
        <v>150</v>
      </c>
      <c r="F140" s="186"/>
      <c r="G140" s="187">
        <f t="shared" si="28"/>
        <v>0</v>
      </c>
      <c r="H140" s="186"/>
      <c r="I140" s="187">
        <f t="shared" si="29"/>
        <v>0</v>
      </c>
      <c r="J140" s="186"/>
      <c r="K140" s="187">
        <f t="shared" si="30"/>
        <v>0</v>
      </c>
      <c r="L140" s="187">
        <v>21</v>
      </c>
      <c r="M140" s="187">
        <f t="shared" si="31"/>
        <v>0</v>
      </c>
      <c r="N140" s="185">
        <v>0</v>
      </c>
      <c r="O140" s="185">
        <f t="shared" si="32"/>
        <v>0</v>
      </c>
      <c r="P140" s="185">
        <v>0</v>
      </c>
      <c r="Q140" s="185">
        <f t="shared" si="33"/>
        <v>0</v>
      </c>
      <c r="R140" s="187"/>
      <c r="S140" s="187" t="s">
        <v>560</v>
      </c>
      <c r="T140" s="188" t="s">
        <v>739</v>
      </c>
      <c r="U140" s="158">
        <v>0</v>
      </c>
      <c r="V140" s="158">
        <f t="shared" si="34"/>
        <v>0</v>
      </c>
      <c r="W140" s="158"/>
      <c r="X140" s="158" t="s">
        <v>432</v>
      </c>
      <c r="Y140" s="158" t="s">
        <v>433</v>
      </c>
      <c r="Z140" s="148"/>
      <c r="AA140" s="148"/>
      <c r="AB140" s="148"/>
      <c r="AC140" s="148"/>
      <c r="AD140" s="148"/>
      <c r="AE140" s="148"/>
      <c r="AF140" s="148"/>
      <c r="AG140" s="148" t="s">
        <v>740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399999999999999" outlineLevel="1" x14ac:dyDescent="0.25">
      <c r="A141" s="182">
        <v>120</v>
      </c>
      <c r="B141" s="183" t="s">
        <v>3252</v>
      </c>
      <c r="C141" s="193" t="s">
        <v>3253</v>
      </c>
      <c r="D141" s="184" t="s">
        <v>738</v>
      </c>
      <c r="E141" s="185">
        <v>1025</v>
      </c>
      <c r="F141" s="186"/>
      <c r="G141" s="187">
        <f t="shared" si="28"/>
        <v>0</v>
      </c>
      <c r="H141" s="186"/>
      <c r="I141" s="187">
        <f t="shared" si="29"/>
        <v>0</v>
      </c>
      <c r="J141" s="186"/>
      <c r="K141" s="187">
        <f t="shared" si="30"/>
        <v>0</v>
      </c>
      <c r="L141" s="187">
        <v>21</v>
      </c>
      <c r="M141" s="187">
        <f t="shared" si="31"/>
        <v>0</v>
      </c>
      <c r="N141" s="185">
        <v>0</v>
      </c>
      <c r="O141" s="185">
        <f t="shared" si="32"/>
        <v>0</v>
      </c>
      <c r="P141" s="185">
        <v>0</v>
      </c>
      <c r="Q141" s="185">
        <f t="shared" si="33"/>
        <v>0</v>
      </c>
      <c r="R141" s="187"/>
      <c r="S141" s="187" t="s">
        <v>560</v>
      </c>
      <c r="T141" s="188" t="s">
        <v>739</v>
      </c>
      <c r="U141" s="158">
        <v>0</v>
      </c>
      <c r="V141" s="158">
        <f t="shared" si="34"/>
        <v>0</v>
      </c>
      <c r="W141" s="158"/>
      <c r="X141" s="158" t="s">
        <v>432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740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399999999999999" outlineLevel="1" x14ac:dyDescent="0.25">
      <c r="A142" s="182">
        <v>121</v>
      </c>
      <c r="B142" s="183" t="s">
        <v>3254</v>
      </c>
      <c r="C142" s="193" t="s">
        <v>3255</v>
      </c>
      <c r="D142" s="184" t="s">
        <v>738</v>
      </c>
      <c r="E142" s="185">
        <v>60</v>
      </c>
      <c r="F142" s="186"/>
      <c r="G142" s="187">
        <f t="shared" si="28"/>
        <v>0</v>
      </c>
      <c r="H142" s="186"/>
      <c r="I142" s="187">
        <f t="shared" si="29"/>
        <v>0</v>
      </c>
      <c r="J142" s="186"/>
      <c r="K142" s="187">
        <f t="shared" si="30"/>
        <v>0</v>
      </c>
      <c r="L142" s="187">
        <v>21</v>
      </c>
      <c r="M142" s="187">
        <f t="shared" si="31"/>
        <v>0</v>
      </c>
      <c r="N142" s="185">
        <v>0</v>
      </c>
      <c r="O142" s="185">
        <f t="shared" si="32"/>
        <v>0</v>
      </c>
      <c r="P142" s="185">
        <v>0</v>
      </c>
      <c r="Q142" s="185">
        <f t="shared" si="33"/>
        <v>0</v>
      </c>
      <c r="R142" s="187"/>
      <c r="S142" s="187" t="s">
        <v>560</v>
      </c>
      <c r="T142" s="188" t="s">
        <v>739</v>
      </c>
      <c r="U142" s="158">
        <v>0</v>
      </c>
      <c r="V142" s="158">
        <f t="shared" si="34"/>
        <v>0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740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399999999999999" outlineLevel="1" x14ac:dyDescent="0.25">
      <c r="A143" s="182">
        <v>122</v>
      </c>
      <c r="B143" s="183" t="s">
        <v>3256</v>
      </c>
      <c r="C143" s="193" t="s">
        <v>3257</v>
      </c>
      <c r="D143" s="184" t="s">
        <v>738</v>
      </c>
      <c r="E143" s="185">
        <v>30</v>
      </c>
      <c r="F143" s="186"/>
      <c r="G143" s="187">
        <f t="shared" si="28"/>
        <v>0</v>
      </c>
      <c r="H143" s="186"/>
      <c r="I143" s="187">
        <f t="shared" si="29"/>
        <v>0</v>
      </c>
      <c r="J143" s="186"/>
      <c r="K143" s="187">
        <f t="shared" si="30"/>
        <v>0</v>
      </c>
      <c r="L143" s="187">
        <v>21</v>
      </c>
      <c r="M143" s="187">
        <f t="shared" si="31"/>
        <v>0</v>
      </c>
      <c r="N143" s="185">
        <v>0</v>
      </c>
      <c r="O143" s="185">
        <f t="shared" si="32"/>
        <v>0</v>
      </c>
      <c r="P143" s="185">
        <v>0</v>
      </c>
      <c r="Q143" s="185">
        <f t="shared" si="33"/>
        <v>0</v>
      </c>
      <c r="R143" s="187"/>
      <c r="S143" s="187" t="s">
        <v>560</v>
      </c>
      <c r="T143" s="188" t="s">
        <v>739</v>
      </c>
      <c r="U143" s="158">
        <v>0</v>
      </c>
      <c r="V143" s="158">
        <f t="shared" si="34"/>
        <v>0</v>
      </c>
      <c r="W143" s="158"/>
      <c r="X143" s="158" t="s">
        <v>432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740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0.399999999999999" outlineLevel="1" x14ac:dyDescent="0.25">
      <c r="A144" s="182">
        <v>123</v>
      </c>
      <c r="B144" s="183" t="s">
        <v>3258</v>
      </c>
      <c r="C144" s="193" t="s">
        <v>3259</v>
      </c>
      <c r="D144" s="184" t="s">
        <v>738</v>
      </c>
      <c r="E144" s="185">
        <v>55</v>
      </c>
      <c r="F144" s="186"/>
      <c r="G144" s="187">
        <f t="shared" ref="G144:G175" si="35">ROUND(E144*F144,2)</f>
        <v>0</v>
      </c>
      <c r="H144" s="186"/>
      <c r="I144" s="187">
        <f t="shared" ref="I144:I175" si="36">ROUND(E144*H144,2)</f>
        <v>0</v>
      </c>
      <c r="J144" s="186"/>
      <c r="K144" s="187">
        <f t="shared" ref="K144:K175" si="37">ROUND(E144*J144,2)</f>
        <v>0</v>
      </c>
      <c r="L144" s="187">
        <v>21</v>
      </c>
      <c r="M144" s="187">
        <f t="shared" ref="M144:M175" si="38">G144*(1+L144/100)</f>
        <v>0</v>
      </c>
      <c r="N144" s="185">
        <v>0</v>
      </c>
      <c r="O144" s="185">
        <f t="shared" ref="O144:O175" si="39">ROUND(E144*N144,2)</f>
        <v>0</v>
      </c>
      <c r="P144" s="185">
        <v>0</v>
      </c>
      <c r="Q144" s="185">
        <f t="shared" ref="Q144:Q175" si="40">ROUND(E144*P144,2)</f>
        <v>0</v>
      </c>
      <c r="R144" s="187"/>
      <c r="S144" s="187" t="s">
        <v>560</v>
      </c>
      <c r="T144" s="188" t="s">
        <v>739</v>
      </c>
      <c r="U144" s="158">
        <v>0</v>
      </c>
      <c r="V144" s="158">
        <f t="shared" ref="V144:V175" si="41">ROUND(E144*U144,2)</f>
        <v>0</v>
      </c>
      <c r="W144" s="158"/>
      <c r="X144" s="158" t="s">
        <v>432</v>
      </c>
      <c r="Y144" s="158" t="s">
        <v>433</v>
      </c>
      <c r="Z144" s="148"/>
      <c r="AA144" s="148"/>
      <c r="AB144" s="148"/>
      <c r="AC144" s="148"/>
      <c r="AD144" s="148"/>
      <c r="AE144" s="148"/>
      <c r="AF144" s="148"/>
      <c r="AG144" s="148" t="s">
        <v>740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399999999999999" outlineLevel="1" x14ac:dyDescent="0.25">
      <c r="A145" s="182">
        <v>124</v>
      </c>
      <c r="B145" s="183" t="s">
        <v>3260</v>
      </c>
      <c r="C145" s="193" t="s">
        <v>3261</v>
      </c>
      <c r="D145" s="184" t="s">
        <v>738</v>
      </c>
      <c r="E145" s="185">
        <v>170</v>
      </c>
      <c r="F145" s="186"/>
      <c r="G145" s="187">
        <f t="shared" si="35"/>
        <v>0</v>
      </c>
      <c r="H145" s="186"/>
      <c r="I145" s="187">
        <f t="shared" si="36"/>
        <v>0</v>
      </c>
      <c r="J145" s="186"/>
      <c r="K145" s="187">
        <f t="shared" si="37"/>
        <v>0</v>
      </c>
      <c r="L145" s="187">
        <v>21</v>
      </c>
      <c r="M145" s="187">
        <f t="shared" si="38"/>
        <v>0</v>
      </c>
      <c r="N145" s="185">
        <v>0</v>
      </c>
      <c r="O145" s="185">
        <f t="shared" si="39"/>
        <v>0</v>
      </c>
      <c r="P145" s="185">
        <v>0</v>
      </c>
      <c r="Q145" s="185">
        <f t="shared" si="40"/>
        <v>0</v>
      </c>
      <c r="R145" s="187"/>
      <c r="S145" s="187" t="s">
        <v>560</v>
      </c>
      <c r="T145" s="188" t="s">
        <v>739</v>
      </c>
      <c r="U145" s="158">
        <v>0</v>
      </c>
      <c r="V145" s="158">
        <f t="shared" si="41"/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740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30.6" outlineLevel="1" x14ac:dyDescent="0.25">
      <c r="A146" s="182">
        <v>125</v>
      </c>
      <c r="B146" s="183" t="s">
        <v>3262</v>
      </c>
      <c r="C146" s="193" t="s">
        <v>3263</v>
      </c>
      <c r="D146" s="184" t="s">
        <v>738</v>
      </c>
      <c r="E146" s="185">
        <v>80</v>
      </c>
      <c r="F146" s="186"/>
      <c r="G146" s="187">
        <f t="shared" si="35"/>
        <v>0</v>
      </c>
      <c r="H146" s="186"/>
      <c r="I146" s="187">
        <f t="shared" si="36"/>
        <v>0</v>
      </c>
      <c r="J146" s="186"/>
      <c r="K146" s="187">
        <f t="shared" si="37"/>
        <v>0</v>
      </c>
      <c r="L146" s="187">
        <v>21</v>
      </c>
      <c r="M146" s="187">
        <f t="shared" si="38"/>
        <v>0</v>
      </c>
      <c r="N146" s="185">
        <v>0</v>
      </c>
      <c r="O146" s="185">
        <f t="shared" si="39"/>
        <v>0</v>
      </c>
      <c r="P146" s="185">
        <v>0</v>
      </c>
      <c r="Q146" s="185">
        <f t="shared" si="40"/>
        <v>0</v>
      </c>
      <c r="R146" s="187"/>
      <c r="S146" s="187" t="s">
        <v>560</v>
      </c>
      <c r="T146" s="188" t="s">
        <v>739</v>
      </c>
      <c r="U146" s="158">
        <v>0</v>
      </c>
      <c r="V146" s="158">
        <f t="shared" si="41"/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40.799999999999997" outlineLevel="1" x14ac:dyDescent="0.25">
      <c r="A147" s="182">
        <v>126</v>
      </c>
      <c r="B147" s="183" t="s">
        <v>3264</v>
      </c>
      <c r="C147" s="193" t="s">
        <v>3265</v>
      </c>
      <c r="D147" s="184" t="s">
        <v>738</v>
      </c>
      <c r="E147" s="185">
        <v>20</v>
      </c>
      <c r="F147" s="186"/>
      <c r="G147" s="187">
        <f t="shared" si="35"/>
        <v>0</v>
      </c>
      <c r="H147" s="186"/>
      <c r="I147" s="187">
        <f t="shared" si="36"/>
        <v>0</v>
      </c>
      <c r="J147" s="186"/>
      <c r="K147" s="187">
        <f t="shared" si="37"/>
        <v>0</v>
      </c>
      <c r="L147" s="187">
        <v>21</v>
      </c>
      <c r="M147" s="187">
        <f t="shared" si="38"/>
        <v>0</v>
      </c>
      <c r="N147" s="185">
        <v>0</v>
      </c>
      <c r="O147" s="185">
        <f t="shared" si="39"/>
        <v>0</v>
      </c>
      <c r="P147" s="185">
        <v>0</v>
      </c>
      <c r="Q147" s="185">
        <f t="shared" si="40"/>
        <v>0</v>
      </c>
      <c r="R147" s="187"/>
      <c r="S147" s="187" t="s">
        <v>560</v>
      </c>
      <c r="T147" s="188" t="s">
        <v>739</v>
      </c>
      <c r="U147" s="158">
        <v>0</v>
      </c>
      <c r="V147" s="158">
        <f t="shared" si="41"/>
        <v>0</v>
      </c>
      <c r="W147" s="158"/>
      <c r="X147" s="158" t="s">
        <v>432</v>
      </c>
      <c r="Y147" s="158" t="s">
        <v>433</v>
      </c>
      <c r="Z147" s="148"/>
      <c r="AA147" s="148"/>
      <c r="AB147" s="148"/>
      <c r="AC147" s="148"/>
      <c r="AD147" s="148"/>
      <c r="AE147" s="148"/>
      <c r="AF147" s="148"/>
      <c r="AG147" s="148" t="s">
        <v>740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40.799999999999997" outlineLevel="1" x14ac:dyDescent="0.25">
      <c r="A148" s="182">
        <v>127</v>
      </c>
      <c r="B148" s="183" t="s">
        <v>3266</v>
      </c>
      <c r="C148" s="193" t="s">
        <v>3267</v>
      </c>
      <c r="D148" s="184" t="s">
        <v>738</v>
      </c>
      <c r="E148" s="185">
        <v>100</v>
      </c>
      <c r="F148" s="186"/>
      <c r="G148" s="187">
        <f t="shared" si="35"/>
        <v>0</v>
      </c>
      <c r="H148" s="186"/>
      <c r="I148" s="187">
        <f t="shared" si="36"/>
        <v>0</v>
      </c>
      <c r="J148" s="186"/>
      <c r="K148" s="187">
        <f t="shared" si="37"/>
        <v>0</v>
      </c>
      <c r="L148" s="187">
        <v>21</v>
      </c>
      <c r="M148" s="187">
        <f t="shared" si="38"/>
        <v>0</v>
      </c>
      <c r="N148" s="185">
        <v>0</v>
      </c>
      <c r="O148" s="185">
        <f t="shared" si="39"/>
        <v>0</v>
      </c>
      <c r="P148" s="185">
        <v>0</v>
      </c>
      <c r="Q148" s="185">
        <f t="shared" si="40"/>
        <v>0</v>
      </c>
      <c r="R148" s="187"/>
      <c r="S148" s="187" t="s">
        <v>560</v>
      </c>
      <c r="T148" s="188" t="s">
        <v>739</v>
      </c>
      <c r="U148" s="158">
        <v>0</v>
      </c>
      <c r="V148" s="158">
        <f t="shared" si="41"/>
        <v>0</v>
      </c>
      <c r="W148" s="158"/>
      <c r="X148" s="158" t="s">
        <v>432</v>
      </c>
      <c r="Y148" s="158" t="s">
        <v>433</v>
      </c>
      <c r="Z148" s="148"/>
      <c r="AA148" s="148"/>
      <c r="AB148" s="148"/>
      <c r="AC148" s="148"/>
      <c r="AD148" s="148"/>
      <c r="AE148" s="148"/>
      <c r="AF148" s="148"/>
      <c r="AG148" s="148" t="s">
        <v>740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40.799999999999997" outlineLevel="1" x14ac:dyDescent="0.25">
      <c r="A149" s="182">
        <v>128</v>
      </c>
      <c r="B149" s="183" t="s">
        <v>3268</v>
      </c>
      <c r="C149" s="193" t="s">
        <v>3269</v>
      </c>
      <c r="D149" s="184" t="s">
        <v>738</v>
      </c>
      <c r="E149" s="185">
        <v>50</v>
      </c>
      <c r="F149" s="186"/>
      <c r="G149" s="187">
        <f t="shared" si="35"/>
        <v>0</v>
      </c>
      <c r="H149" s="186"/>
      <c r="I149" s="187">
        <f t="shared" si="36"/>
        <v>0</v>
      </c>
      <c r="J149" s="186"/>
      <c r="K149" s="187">
        <f t="shared" si="37"/>
        <v>0</v>
      </c>
      <c r="L149" s="187">
        <v>21</v>
      </c>
      <c r="M149" s="187">
        <f t="shared" si="38"/>
        <v>0</v>
      </c>
      <c r="N149" s="185">
        <v>0</v>
      </c>
      <c r="O149" s="185">
        <f t="shared" si="39"/>
        <v>0</v>
      </c>
      <c r="P149" s="185">
        <v>0</v>
      </c>
      <c r="Q149" s="185">
        <f t="shared" si="40"/>
        <v>0</v>
      </c>
      <c r="R149" s="187"/>
      <c r="S149" s="187" t="s">
        <v>560</v>
      </c>
      <c r="T149" s="188" t="s">
        <v>739</v>
      </c>
      <c r="U149" s="158">
        <v>0</v>
      </c>
      <c r="V149" s="158">
        <f t="shared" si="41"/>
        <v>0</v>
      </c>
      <c r="W149" s="158"/>
      <c r="X149" s="158" t="s">
        <v>432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740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0.6" outlineLevel="1" x14ac:dyDescent="0.25">
      <c r="A150" s="182">
        <v>129</v>
      </c>
      <c r="B150" s="183" t="s">
        <v>3270</v>
      </c>
      <c r="C150" s="193" t="s">
        <v>3271</v>
      </c>
      <c r="D150" s="184" t="s">
        <v>3034</v>
      </c>
      <c r="E150" s="185">
        <v>1600</v>
      </c>
      <c r="F150" s="186"/>
      <c r="G150" s="187">
        <f t="shared" si="35"/>
        <v>0</v>
      </c>
      <c r="H150" s="186"/>
      <c r="I150" s="187">
        <f t="shared" si="36"/>
        <v>0</v>
      </c>
      <c r="J150" s="186"/>
      <c r="K150" s="187">
        <f t="shared" si="37"/>
        <v>0</v>
      </c>
      <c r="L150" s="187">
        <v>21</v>
      </c>
      <c r="M150" s="187">
        <f t="shared" si="38"/>
        <v>0</v>
      </c>
      <c r="N150" s="185">
        <v>0</v>
      </c>
      <c r="O150" s="185">
        <f t="shared" si="39"/>
        <v>0</v>
      </c>
      <c r="P150" s="185">
        <v>0</v>
      </c>
      <c r="Q150" s="185">
        <f t="shared" si="40"/>
        <v>0</v>
      </c>
      <c r="R150" s="187"/>
      <c r="S150" s="187" t="s">
        <v>560</v>
      </c>
      <c r="T150" s="188" t="s">
        <v>739</v>
      </c>
      <c r="U150" s="158">
        <v>0</v>
      </c>
      <c r="V150" s="158">
        <f t="shared" si="41"/>
        <v>0</v>
      </c>
      <c r="W150" s="158"/>
      <c r="X150" s="158" t="s">
        <v>432</v>
      </c>
      <c r="Y150" s="158" t="s">
        <v>433</v>
      </c>
      <c r="Z150" s="148"/>
      <c r="AA150" s="148"/>
      <c r="AB150" s="148"/>
      <c r="AC150" s="148"/>
      <c r="AD150" s="148"/>
      <c r="AE150" s="148"/>
      <c r="AF150" s="148"/>
      <c r="AG150" s="148" t="s">
        <v>740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30.6" outlineLevel="1" x14ac:dyDescent="0.25">
      <c r="A151" s="182">
        <v>130</v>
      </c>
      <c r="B151" s="183" t="s">
        <v>3272</v>
      </c>
      <c r="C151" s="193" t="s">
        <v>3273</v>
      </c>
      <c r="D151" s="184" t="s">
        <v>3034</v>
      </c>
      <c r="E151" s="185">
        <v>1600</v>
      </c>
      <c r="F151" s="186"/>
      <c r="G151" s="187">
        <f t="shared" si="35"/>
        <v>0</v>
      </c>
      <c r="H151" s="186"/>
      <c r="I151" s="187">
        <f t="shared" si="36"/>
        <v>0</v>
      </c>
      <c r="J151" s="186"/>
      <c r="K151" s="187">
        <f t="shared" si="37"/>
        <v>0</v>
      </c>
      <c r="L151" s="187">
        <v>21</v>
      </c>
      <c r="M151" s="187">
        <f t="shared" si="38"/>
        <v>0</v>
      </c>
      <c r="N151" s="185">
        <v>0</v>
      </c>
      <c r="O151" s="185">
        <f t="shared" si="39"/>
        <v>0</v>
      </c>
      <c r="P151" s="185">
        <v>0</v>
      </c>
      <c r="Q151" s="185">
        <f t="shared" si="40"/>
        <v>0</v>
      </c>
      <c r="R151" s="187"/>
      <c r="S151" s="187" t="s">
        <v>560</v>
      </c>
      <c r="T151" s="188" t="s">
        <v>739</v>
      </c>
      <c r="U151" s="158">
        <v>0</v>
      </c>
      <c r="V151" s="158">
        <f t="shared" si="41"/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740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0.6" outlineLevel="1" x14ac:dyDescent="0.25">
      <c r="A152" s="182">
        <v>131</v>
      </c>
      <c r="B152" s="183" t="s">
        <v>3274</v>
      </c>
      <c r="C152" s="193" t="s">
        <v>3275</v>
      </c>
      <c r="D152" s="184" t="s">
        <v>3034</v>
      </c>
      <c r="E152" s="185">
        <v>400</v>
      </c>
      <c r="F152" s="186"/>
      <c r="G152" s="187">
        <f t="shared" si="35"/>
        <v>0</v>
      </c>
      <c r="H152" s="186"/>
      <c r="I152" s="187">
        <f t="shared" si="36"/>
        <v>0</v>
      </c>
      <c r="J152" s="186"/>
      <c r="K152" s="187">
        <f t="shared" si="37"/>
        <v>0</v>
      </c>
      <c r="L152" s="187">
        <v>21</v>
      </c>
      <c r="M152" s="187">
        <f t="shared" si="38"/>
        <v>0</v>
      </c>
      <c r="N152" s="185">
        <v>0</v>
      </c>
      <c r="O152" s="185">
        <f t="shared" si="39"/>
        <v>0</v>
      </c>
      <c r="P152" s="185">
        <v>0</v>
      </c>
      <c r="Q152" s="185">
        <f t="shared" si="40"/>
        <v>0</v>
      </c>
      <c r="R152" s="187"/>
      <c r="S152" s="187" t="s">
        <v>560</v>
      </c>
      <c r="T152" s="188" t="s">
        <v>739</v>
      </c>
      <c r="U152" s="158">
        <v>0</v>
      </c>
      <c r="V152" s="158">
        <f t="shared" si="41"/>
        <v>0</v>
      </c>
      <c r="W152" s="158"/>
      <c r="X152" s="158" t="s">
        <v>432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740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0.6" outlineLevel="1" x14ac:dyDescent="0.25">
      <c r="A153" s="182">
        <v>132</v>
      </c>
      <c r="B153" s="183" t="s">
        <v>3276</v>
      </c>
      <c r="C153" s="193" t="s">
        <v>3277</v>
      </c>
      <c r="D153" s="184" t="s">
        <v>3034</v>
      </c>
      <c r="E153" s="185">
        <v>250</v>
      </c>
      <c r="F153" s="186"/>
      <c r="G153" s="187">
        <f t="shared" si="35"/>
        <v>0</v>
      </c>
      <c r="H153" s="186"/>
      <c r="I153" s="187">
        <f t="shared" si="36"/>
        <v>0</v>
      </c>
      <c r="J153" s="186"/>
      <c r="K153" s="187">
        <f t="shared" si="37"/>
        <v>0</v>
      </c>
      <c r="L153" s="187">
        <v>21</v>
      </c>
      <c r="M153" s="187">
        <f t="shared" si="38"/>
        <v>0</v>
      </c>
      <c r="N153" s="185">
        <v>0</v>
      </c>
      <c r="O153" s="185">
        <f t="shared" si="39"/>
        <v>0</v>
      </c>
      <c r="P153" s="185">
        <v>0</v>
      </c>
      <c r="Q153" s="185">
        <f t="shared" si="40"/>
        <v>0</v>
      </c>
      <c r="R153" s="187"/>
      <c r="S153" s="187" t="s">
        <v>560</v>
      </c>
      <c r="T153" s="188" t="s">
        <v>739</v>
      </c>
      <c r="U153" s="158">
        <v>0</v>
      </c>
      <c r="V153" s="158">
        <f t="shared" si="41"/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0.6" outlineLevel="1" x14ac:dyDescent="0.25">
      <c r="A154" s="182">
        <v>133</v>
      </c>
      <c r="B154" s="183" t="s">
        <v>3278</v>
      </c>
      <c r="C154" s="193" t="s">
        <v>3279</v>
      </c>
      <c r="D154" s="184" t="s">
        <v>738</v>
      </c>
      <c r="E154" s="185">
        <v>10</v>
      </c>
      <c r="F154" s="186"/>
      <c r="G154" s="187">
        <f t="shared" si="35"/>
        <v>0</v>
      </c>
      <c r="H154" s="186"/>
      <c r="I154" s="187">
        <f t="shared" si="36"/>
        <v>0</v>
      </c>
      <c r="J154" s="186"/>
      <c r="K154" s="187">
        <f t="shared" si="37"/>
        <v>0</v>
      </c>
      <c r="L154" s="187">
        <v>21</v>
      </c>
      <c r="M154" s="187">
        <f t="shared" si="38"/>
        <v>0</v>
      </c>
      <c r="N154" s="185">
        <v>0</v>
      </c>
      <c r="O154" s="185">
        <f t="shared" si="39"/>
        <v>0</v>
      </c>
      <c r="P154" s="185">
        <v>0</v>
      </c>
      <c r="Q154" s="185">
        <f t="shared" si="40"/>
        <v>0</v>
      </c>
      <c r="R154" s="187"/>
      <c r="S154" s="187" t="s">
        <v>560</v>
      </c>
      <c r="T154" s="188" t="s">
        <v>739</v>
      </c>
      <c r="U154" s="158">
        <v>0</v>
      </c>
      <c r="V154" s="158">
        <f t="shared" si="41"/>
        <v>0</v>
      </c>
      <c r="W154" s="158"/>
      <c r="X154" s="158" t="s">
        <v>432</v>
      </c>
      <c r="Y154" s="158" t="s">
        <v>433</v>
      </c>
      <c r="Z154" s="148"/>
      <c r="AA154" s="148"/>
      <c r="AB154" s="148"/>
      <c r="AC154" s="148"/>
      <c r="AD154" s="148"/>
      <c r="AE154" s="148"/>
      <c r="AF154" s="148"/>
      <c r="AG154" s="148" t="s">
        <v>740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6" outlineLevel="1" x14ac:dyDescent="0.25">
      <c r="A155" s="182">
        <v>134</v>
      </c>
      <c r="B155" s="183" t="s">
        <v>3280</v>
      </c>
      <c r="C155" s="193" t="s">
        <v>3281</v>
      </c>
      <c r="D155" s="184" t="s">
        <v>738</v>
      </c>
      <c r="E155" s="185">
        <v>100</v>
      </c>
      <c r="F155" s="186"/>
      <c r="G155" s="187">
        <f t="shared" si="35"/>
        <v>0</v>
      </c>
      <c r="H155" s="186"/>
      <c r="I155" s="187">
        <f t="shared" si="36"/>
        <v>0</v>
      </c>
      <c r="J155" s="186"/>
      <c r="K155" s="187">
        <f t="shared" si="37"/>
        <v>0</v>
      </c>
      <c r="L155" s="187">
        <v>21</v>
      </c>
      <c r="M155" s="187">
        <f t="shared" si="38"/>
        <v>0</v>
      </c>
      <c r="N155" s="185">
        <v>0</v>
      </c>
      <c r="O155" s="185">
        <f t="shared" si="39"/>
        <v>0</v>
      </c>
      <c r="P155" s="185">
        <v>0</v>
      </c>
      <c r="Q155" s="185">
        <f t="shared" si="40"/>
        <v>0</v>
      </c>
      <c r="R155" s="187"/>
      <c r="S155" s="187" t="s">
        <v>560</v>
      </c>
      <c r="T155" s="188" t="s">
        <v>739</v>
      </c>
      <c r="U155" s="158">
        <v>0</v>
      </c>
      <c r="V155" s="158">
        <f t="shared" si="41"/>
        <v>0</v>
      </c>
      <c r="W155" s="158"/>
      <c r="X155" s="158" t="s">
        <v>432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740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0.6" outlineLevel="1" x14ac:dyDescent="0.25">
      <c r="A156" s="182">
        <v>135</v>
      </c>
      <c r="B156" s="183" t="s">
        <v>3282</v>
      </c>
      <c r="C156" s="193" t="s">
        <v>3283</v>
      </c>
      <c r="D156" s="184" t="s">
        <v>738</v>
      </c>
      <c r="E156" s="185">
        <v>40</v>
      </c>
      <c r="F156" s="186"/>
      <c r="G156" s="187">
        <f t="shared" si="35"/>
        <v>0</v>
      </c>
      <c r="H156" s="186"/>
      <c r="I156" s="187">
        <f t="shared" si="36"/>
        <v>0</v>
      </c>
      <c r="J156" s="186"/>
      <c r="K156" s="187">
        <f t="shared" si="37"/>
        <v>0</v>
      </c>
      <c r="L156" s="187">
        <v>21</v>
      </c>
      <c r="M156" s="187">
        <f t="shared" si="38"/>
        <v>0</v>
      </c>
      <c r="N156" s="185">
        <v>0</v>
      </c>
      <c r="O156" s="185">
        <f t="shared" si="39"/>
        <v>0</v>
      </c>
      <c r="P156" s="185">
        <v>0</v>
      </c>
      <c r="Q156" s="185">
        <f t="shared" si="40"/>
        <v>0</v>
      </c>
      <c r="R156" s="187"/>
      <c r="S156" s="187" t="s">
        <v>560</v>
      </c>
      <c r="T156" s="188" t="s">
        <v>739</v>
      </c>
      <c r="U156" s="158">
        <v>0</v>
      </c>
      <c r="V156" s="158">
        <f t="shared" si="41"/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82">
        <v>136</v>
      </c>
      <c r="B157" s="183" t="s">
        <v>3284</v>
      </c>
      <c r="C157" s="193" t="s">
        <v>3285</v>
      </c>
      <c r="D157" s="184" t="s">
        <v>3034</v>
      </c>
      <c r="E157" s="185">
        <v>100</v>
      </c>
      <c r="F157" s="186"/>
      <c r="G157" s="187">
        <f t="shared" si="35"/>
        <v>0</v>
      </c>
      <c r="H157" s="186"/>
      <c r="I157" s="187">
        <f t="shared" si="36"/>
        <v>0</v>
      </c>
      <c r="J157" s="186"/>
      <c r="K157" s="187">
        <f t="shared" si="37"/>
        <v>0</v>
      </c>
      <c r="L157" s="187">
        <v>21</v>
      </c>
      <c r="M157" s="187">
        <f t="shared" si="38"/>
        <v>0</v>
      </c>
      <c r="N157" s="185">
        <v>0</v>
      </c>
      <c r="O157" s="185">
        <f t="shared" si="39"/>
        <v>0</v>
      </c>
      <c r="P157" s="185">
        <v>0</v>
      </c>
      <c r="Q157" s="185">
        <f t="shared" si="40"/>
        <v>0</v>
      </c>
      <c r="R157" s="187"/>
      <c r="S157" s="187" t="s">
        <v>560</v>
      </c>
      <c r="T157" s="188" t="s">
        <v>739</v>
      </c>
      <c r="U157" s="158">
        <v>0</v>
      </c>
      <c r="V157" s="158">
        <f t="shared" si="41"/>
        <v>0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740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82">
        <v>137</v>
      </c>
      <c r="B158" s="183" t="s">
        <v>3286</v>
      </c>
      <c r="C158" s="193" t="s">
        <v>3287</v>
      </c>
      <c r="D158" s="184" t="s">
        <v>3034</v>
      </c>
      <c r="E158" s="185">
        <v>100</v>
      </c>
      <c r="F158" s="186"/>
      <c r="G158" s="187">
        <f t="shared" si="35"/>
        <v>0</v>
      </c>
      <c r="H158" s="186"/>
      <c r="I158" s="187">
        <f t="shared" si="36"/>
        <v>0</v>
      </c>
      <c r="J158" s="186"/>
      <c r="K158" s="187">
        <f t="shared" si="37"/>
        <v>0</v>
      </c>
      <c r="L158" s="187">
        <v>21</v>
      </c>
      <c r="M158" s="187">
        <f t="shared" si="38"/>
        <v>0</v>
      </c>
      <c r="N158" s="185">
        <v>0</v>
      </c>
      <c r="O158" s="185">
        <f t="shared" si="39"/>
        <v>0</v>
      </c>
      <c r="P158" s="185">
        <v>0</v>
      </c>
      <c r="Q158" s="185">
        <f t="shared" si="40"/>
        <v>0</v>
      </c>
      <c r="R158" s="187"/>
      <c r="S158" s="187" t="s">
        <v>560</v>
      </c>
      <c r="T158" s="188" t="s">
        <v>739</v>
      </c>
      <c r="U158" s="158">
        <v>0</v>
      </c>
      <c r="V158" s="158">
        <f t="shared" si="41"/>
        <v>0</v>
      </c>
      <c r="W158" s="158"/>
      <c r="X158" s="158" t="s">
        <v>432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740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82">
        <v>138</v>
      </c>
      <c r="B159" s="183" t="s">
        <v>3288</v>
      </c>
      <c r="C159" s="193" t="s">
        <v>3289</v>
      </c>
      <c r="D159" s="184" t="s">
        <v>3034</v>
      </c>
      <c r="E159" s="185">
        <v>80</v>
      </c>
      <c r="F159" s="186"/>
      <c r="G159" s="187">
        <f t="shared" si="35"/>
        <v>0</v>
      </c>
      <c r="H159" s="186"/>
      <c r="I159" s="187">
        <f t="shared" si="36"/>
        <v>0</v>
      </c>
      <c r="J159" s="186"/>
      <c r="K159" s="187">
        <f t="shared" si="37"/>
        <v>0</v>
      </c>
      <c r="L159" s="187">
        <v>21</v>
      </c>
      <c r="M159" s="187">
        <f t="shared" si="38"/>
        <v>0</v>
      </c>
      <c r="N159" s="185">
        <v>0</v>
      </c>
      <c r="O159" s="185">
        <f t="shared" si="39"/>
        <v>0</v>
      </c>
      <c r="P159" s="185">
        <v>0</v>
      </c>
      <c r="Q159" s="185">
        <f t="shared" si="40"/>
        <v>0</v>
      </c>
      <c r="R159" s="187"/>
      <c r="S159" s="187" t="s">
        <v>560</v>
      </c>
      <c r="T159" s="188" t="s">
        <v>739</v>
      </c>
      <c r="U159" s="158">
        <v>0</v>
      </c>
      <c r="V159" s="158">
        <f t="shared" si="41"/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740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6" outlineLevel="1" x14ac:dyDescent="0.25">
      <c r="A160" s="182">
        <v>139</v>
      </c>
      <c r="B160" s="183" t="s">
        <v>3290</v>
      </c>
      <c r="C160" s="193" t="s">
        <v>3291</v>
      </c>
      <c r="D160" s="184" t="s">
        <v>738</v>
      </c>
      <c r="E160" s="185">
        <v>200</v>
      </c>
      <c r="F160" s="186"/>
      <c r="G160" s="187">
        <f t="shared" si="35"/>
        <v>0</v>
      </c>
      <c r="H160" s="186"/>
      <c r="I160" s="187">
        <f t="shared" si="36"/>
        <v>0</v>
      </c>
      <c r="J160" s="186"/>
      <c r="K160" s="187">
        <f t="shared" si="37"/>
        <v>0</v>
      </c>
      <c r="L160" s="187">
        <v>21</v>
      </c>
      <c r="M160" s="187">
        <f t="shared" si="38"/>
        <v>0</v>
      </c>
      <c r="N160" s="185">
        <v>0</v>
      </c>
      <c r="O160" s="185">
        <f t="shared" si="39"/>
        <v>0</v>
      </c>
      <c r="P160" s="185">
        <v>0</v>
      </c>
      <c r="Q160" s="185">
        <f t="shared" si="40"/>
        <v>0</v>
      </c>
      <c r="R160" s="187"/>
      <c r="S160" s="187" t="s">
        <v>560</v>
      </c>
      <c r="T160" s="188" t="s">
        <v>739</v>
      </c>
      <c r="U160" s="158">
        <v>0</v>
      </c>
      <c r="V160" s="158">
        <f t="shared" si="41"/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740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30.6" outlineLevel="1" x14ac:dyDescent="0.25">
      <c r="A161" s="182">
        <v>140</v>
      </c>
      <c r="B161" s="183" t="s">
        <v>3292</v>
      </c>
      <c r="C161" s="193" t="s">
        <v>3293</v>
      </c>
      <c r="D161" s="184" t="s">
        <v>738</v>
      </c>
      <c r="E161" s="185">
        <v>540</v>
      </c>
      <c r="F161" s="186"/>
      <c r="G161" s="187">
        <f t="shared" si="35"/>
        <v>0</v>
      </c>
      <c r="H161" s="186"/>
      <c r="I161" s="187">
        <f t="shared" si="36"/>
        <v>0</v>
      </c>
      <c r="J161" s="186"/>
      <c r="K161" s="187">
        <f t="shared" si="37"/>
        <v>0</v>
      </c>
      <c r="L161" s="187">
        <v>21</v>
      </c>
      <c r="M161" s="187">
        <f t="shared" si="38"/>
        <v>0</v>
      </c>
      <c r="N161" s="185">
        <v>0</v>
      </c>
      <c r="O161" s="185">
        <f t="shared" si="39"/>
        <v>0</v>
      </c>
      <c r="P161" s="185">
        <v>0</v>
      </c>
      <c r="Q161" s="185">
        <f t="shared" si="40"/>
        <v>0</v>
      </c>
      <c r="R161" s="187"/>
      <c r="S161" s="187" t="s">
        <v>560</v>
      </c>
      <c r="T161" s="188" t="s">
        <v>739</v>
      </c>
      <c r="U161" s="158">
        <v>0</v>
      </c>
      <c r="V161" s="158">
        <f t="shared" si="41"/>
        <v>0</v>
      </c>
      <c r="W161" s="158"/>
      <c r="X161" s="158" t="s">
        <v>432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740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30.6" outlineLevel="1" x14ac:dyDescent="0.25">
      <c r="A162" s="182">
        <v>141</v>
      </c>
      <c r="B162" s="183" t="s">
        <v>3294</v>
      </c>
      <c r="C162" s="193" t="s">
        <v>3295</v>
      </c>
      <c r="D162" s="184" t="s">
        <v>738</v>
      </c>
      <c r="E162" s="185">
        <v>100</v>
      </c>
      <c r="F162" s="186"/>
      <c r="G162" s="187">
        <f t="shared" si="35"/>
        <v>0</v>
      </c>
      <c r="H162" s="186"/>
      <c r="I162" s="187">
        <f t="shared" si="36"/>
        <v>0</v>
      </c>
      <c r="J162" s="186"/>
      <c r="K162" s="187">
        <f t="shared" si="37"/>
        <v>0</v>
      </c>
      <c r="L162" s="187">
        <v>21</v>
      </c>
      <c r="M162" s="187">
        <f t="shared" si="38"/>
        <v>0</v>
      </c>
      <c r="N162" s="185">
        <v>0</v>
      </c>
      <c r="O162" s="185">
        <f t="shared" si="39"/>
        <v>0</v>
      </c>
      <c r="P162" s="185">
        <v>0</v>
      </c>
      <c r="Q162" s="185">
        <f t="shared" si="40"/>
        <v>0</v>
      </c>
      <c r="R162" s="187"/>
      <c r="S162" s="187" t="s">
        <v>560</v>
      </c>
      <c r="T162" s="188" t="s">
        <v>739</v>
      </c>
      <c r="U162" s="158">
        <v>0</v>
      </c>
      <c r="V162" s="158">
        <f t="shared" si="41"/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740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30.6" outlineLevel="1" x14ac:dyDescent="0.25">
      <c r="A163" s="182">
        <v>142</v>
      </c>
      <c r="B163" s="183" t="s">
        <v>3296</v>
      </c>
      <c r="C163" s="193" t="s">
        <v>3297</v>
      </c>
      <c r="D163" s="184" t="s">
        <v>738</v>
      </c>
      <c r="E163" s="185">
        <v>150</v>
      </c>
      <c r="F163" s="186"/>
      <c r="G163" s="187">
        <f t="shared" si="35"/>
        <v>0</v>
      </c>
      <c r="H163" s="186"/>
      <c r="I163" s="187">
        <f t="shared" si="36"/>
        <v>0</v>
      </c>
      <c r="J163" s="186"/>
      <c r="K163" s="187">
        <f t="shared" si="37"/>
        <v>0</v>
      </c>
      <c r="L163" s="187">
        <v>21</v>
      </c>
      <c r="M163" s="187">
        <f t="shared" si="38"/>
        <v>0</v>
      </c>
      <c r="N163" s="185">
        <v>0</v>
      </c>
      <c r="O163" s="185">
        <f t="shared" si="39"/>
        <v>0</v>
      </c>
      <c r="P163" s="185">
        <v>0</v>
      </c>
      <c r="Q163" s="185">
        <f t="shared" si="40"/>
        <v>0</v>
      </c>
      <c r="R163" s="187"/>
      <c r="S163" s="187" t="s">
        <v>560</v>
      </c>
      <c r="T163" s="188" t="s">
        <v>739</v>
      </c>
      <c r="U163" s="158">
        <v>0</v>
      </c>
      <c r="V163" s="158">
        <f t="shared" si="41"/>
        <v>0</v>
      </c>
      <c r="W163" s="158"/>
      <c r="X163" s="158" t="s">
        <v>432</v>
      </c>
      <c r="Y163" s="158" t="s">
        <v>433</v>
      </c>
      <c r="Z163" s="148"/>
      <c r="AA163" s="148"/>
      <c r="AB163" s="148"/>
      <c r="AC163" s="148"/>
      <c r="AD163" s="148"/>
      <c r="AE163" s="148"/>
      <c r="AF163" s="148"/>
      <c r="AG163" s="148" t="s">
        <v>740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82">
        <v>143</v>
      </c>
      <c r="B164" s="183" t="s">
        <v>3298</v>
      </c>
      <c r="C164" s="193" t="s">
        <v>3299</v>
      </c>
      <c r="D164" s="184" t="s">
        <v>3034</v>
      </c>
      <c r="E164" s="185">
        <v>300</v>
      </c>
      <c r="F164" s="186"/>
      <c r="G164" s="187">
        <f t="shared" si="35"/>
        <v>0</v>
      </c>
      <c r="H164" s="186"/>
      <c r="I164" s="187">
        <f t="shared" si="36"/>
        <v>0</v>
      </c>
      <c r="J164" s="186"/>
      <c r="K164" s="187">
        <f t="shared" si="37"/>
        <v>0</v>
      </c>
      <c r="L164" s="187">
        <v>21</v>
      </c>
      <c r="M164" s="187">
        <f t="shared" si="38"/>
        <v>0</v>
      </c>
      <c r="N164" s="185">
        <v>0</v>
      </c>
      <c r="O164" s="185">
        <f t="shared" si="39"/>
        <v>0</v>
      </c>
      <c r="P164" s="185">
        <v>0</v>
      </c>
      <c r="Q164" s="185">
        <f t="shared" si="40"/>
        <v>0</v>
      </c>
      <c r="R164" s="187"/>
      <c r="S164" s="187" t="s">
        <v>560</v>
      </c>
      <c r="T164" s="188" t="s">
        <v>739</v>
      </c>
      <c r="U164" s="158">
        <v>0</v>
      </c>
      <c r="V164" s="158">
        <f t="shared" si="41"/>
        <v>0</v>
      </c>
      <c r="W164" s="158"/>
      <c r="X164" s="158" t="s">
        <v>432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740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1" x14ac:dyDescent="0.25">
      <c r="A165" s="182">
        <v>144</v>
      </c>
      <c r="B165" s="183" t="s">
        <v>3300</v>
      </c>
      <c r="C165" s="193" t="s">
        <v>3301</v>
      </c>
      <c r="D165" s="184" t="s">
        <v>3034</v>
      </c>
      <c r="E165" s="185">
        <v>200</v>
      </c>
      <c r="F165" s="186"/>
      <c r="G165" s="187">
        <f t="shared" si="35"/>
        <v>0</v>
      </c>
      <c r="H165" s="186"/>
      <c r="I165" s="187">
        <f t="shared" si="36"/>
        <v>0</v>
      </c>
      <c r="J165" s="186"/>
      <c r="K165" s="187">
        <f t="shared" si="37"/>
        <v>0</v>
      </c>
      <c r="L165" s="187">
        <v>21</v>
      </c>
      <c r="M165" s="187">
        <f t="shared" si="38"/>
        <v>0</v>
      </c>
      <c r="N165" s="185">
        <v>0</v>
      </c>
      <c r="O165" s="185">
        <f t="shared" si="39"/>
        <v>0</v>
      </c>
      <c r="P165" s="185">
        <v>0</v>
      </c>
      <c r="Q165" s="185">
        <f t="shared" si="40"/>
        <v>0</v>
      </c>
      <c r="R165" s="187"/>
      <c r="S165" s="187" t="s">
        <v>560</v>
      </c>
      <c r="T165" s="188" t="s">
        <v>739</v>
      </c>
      <c r="U165" s="158">
        <v>0</v>
      </c>
      <c r="V165" s="158">
        <f t="shared" si="41"/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740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399999999999999" outlineLevel="1" x14ac:dyDescent="0.25">
      <c r="A166" s="182">
        <v>145</v>
      </c>
      <c r="B166" s="183" t="s">
        <v>3302</v>
      </c>
      <c r="C166" s="193" t="s">
        <v>3303</v>
      </c>
      <c r="D166" s="184" t="s">
        <v>738</v>
      </c>
      <c r="E166" s="185">
        <v>600</v>
      </c>
      <c r="F166" s="186"/>
      <c r="G166" s="187">
        <f t="shared" si="35"/>
        <v>0</v>
      </c>
      <c r="H166" s="186"/>
      <c r="I166" s="187">
        <f t="shared" si="36"/>
        <v>0</v>
      </c>
      <c r="J166" s="186"/>
      <c r="K166" s="187">
        <f t="shared" si="37"/>
        <v>0</v>
      </c>
      <c r="L166" s="187">
        <v>21</v>
      </c>
      <c r="M166" s="187">
        <f t="shared" si="38"/>
        <v>0</v>
      </c>
      <c r="N166" s="185">
        <v>0</v>
      </c>
      <c r="O166" s="185">
        <f t="shared" si="39"/>
        <v>0</v>
      </c>
      <c r="P166" s="185">
        <v>0</v>
      </c>
      <c r="Q166" s="185">
        <f t="shared" si="40"/>
        <v>0</v>
      </c>
      <c r="R166" s="187"/>
      <c r="S166" s="187" t="s">
        <v>560</v>
      </c>
      <c r="T166" s="188" t="s">
        <v>739</v>
      </c>
      <c r="U166" s="158">
        <v>0</v>
      </c>
      <c r="V166" s="158">
        <f t="shared" si="41"/>
        <v>0</v>
      </c>
      <c r="W166" s="158"/>
      <c r="X166" s="158" t="s">
        <v>432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740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399999999999999" outlineLevel="1" x14ac:dyDescent="0.25">
      <c r="A167" s="182">
        <v>146</v>
      </c>
      <c r="B167" s="183" t="s">
        <v>3304</v>
      </c>
      <c r="C167" s="193" t="s">
        <v>3305</v>
      </c>
      <c r="D167" s="184" t="s">
        <v>738</v>
      </c>
      <c r="E167" s="185">
        <v>20</v>
      </c>
      <c r="F167" s="186"/>
      <c r="G167" s="187">
        <f t="shared" si="35"/>
        <v>0</v>
      </c>
      <c r="H167" s="186"/>
      <c r="I167" s="187">
        <f t="shared" si="36"/>
        <v>0</v>
      </c>
      <c r="J167" s="186"/>
      <c r="K167" s="187">
        <f t="shared" si="37"/>
        <v>0</v>
      </c>
      <c r="L167" s="187">
        <v>21</v>
      </c>
      <c r="M167" s="187">
        <f t="shared" si="38"/>
        <v>0</v>
      </c>
      <c r="N167" s="185">
        <v>0</v>
      </c>
      <c r="O167" s="185">
        <f t="shared" si="39"/>
        <v>0</v>
      </c>
      <c r="P167" s="185">
        <v>0</v>
      </c>
      <c r="Q167" s="185">
        <f t="shared" si="40"/>
        <v>0</v>
      </c>
      <c r="R167" s="187"/>
      <c r="S167" s="187" t="s">
        <v>560</v>
      </c>
      <c r="T167" s="188" t="s">
        <v>739</v>
      </c>
      <c r="U167" s="158">
        <v>0</v>
      </c>
      <c r="V167" s="158">
        <f t="shared" si="41"/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82">
        <v>147</v>
      </c>
      <c r="B168" s="183" t="s">
        <v>3306</v>
      </c>
      <c r="C168" s="193" t="s">
        <v>3307</v>
      </c>
      <c r="D168" s="184" t="s">
        <v>3034</v>
      </c>
      <c r="E168" s="185">
        <v>150</v>
      </c>
      <c r="F168" s="186"/>
      <c r="G168" s="187">
        <f t="shared" si="35"/>
        <v>0</v>
      </c>
      <c r="H168" s="186"/>
      <c r="I168" s="187">
        <f t="shared" si="36"/>
        <v>0</v>
      </c>
      <c r="J168" s="186"/>
      <c r="K168" s="187">
        <f t="shared" si="37"/>
        <v>0</v>
      </c>
      <c r="L168" s="187">
        <v>21</v>
      </c>
      <c r="M168" s="187">
        <f t="shared" si="38"/>
        <v>0</v>
      </c>
      <c r="N168" s="185">
        <v>0</v>
      </c>
      <c r="O168" s="185">
        <f t="shared" si="39"/>
        <v>0</v>
      </c>
      <c r="P168" s="185">
        <v>0</v>
      </c>
      <c r="Q168" s="185">
        <f t="shared" si="40"/>
        <v>0</v>
      </c>
      <c r="R168" s="187"/>
      <c r="S168" s="187" t="s">
        <v>560</v>
      </c>
      <c r="T168" s="188" t="s">
        <v>739</v>
      </c>
      <c r="U168" s="158">
        <v>0</v>
      </c>
      <c r="V168" s="158">
        <f t="shared" si="41"/>
        <v>0</v>
      </c>
      <c r="W168" s="158"/>
      <c r="X168" s="158" t="s">
        <v>432</v>
      </c>
      <c r="Y168" s="158" t="s">
        <v>433</v>
      </c>
      <c r="Z168" s="148"/>
      <c r="AA168" s="148"/>
      <c r="AB168" s="148"/>
      <c r="AC168" s="148"/>
      <c r="AD168" s="148"/>
      <c r="AE168" s="148"/>
      <c r="AF168" s="148"/>
      <c r="AG168" s="148" t="s">
        <v>740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82">
        <v>148</v>
      </c>
      <c r="B169" s="183" t="s">
        <v>3308</v>
      </c>
      <c r="C169" s="193" t="s">
        <v>3309</v>
      </c>
      <c r="D169" s="184" t="s">
        <v>3034</v>
      </c>
      <c r="E169" s="185">
        <v>250</v>
      </c>
      <c r="F169" s="186"/>
      <c r="G169" s="187">
        <f t="shared" si="35"/>
        <v>0</v>
      </c>
      <c r="H169" s="186"/>
      <c r="I169" s="187">
        <f t="shared" si="36"/>
        <v>0</v>
      </c>
      <c r="J169" s="186"/>
      <c r="K169" s="187">
        <f t="shared" si="37"/>
        <v>0</v>
      </c>
      <c r="L169" s="187">
        <v>21</v>
      </c>
      <c r="M169" s="187">
        <f t="shared" si="38"/>
        <v>0</v>
      </c>
      <c r="N169" s="185">
        <v>0</v>
      </c>
      <c r="O169" s="185">
        <f t="shared" si="39"/>
        <v>0</v>
      </c>
      <c r="P169" s="185">
        <v>0</v>
      </c>
      <c r="Q169" s="185">
        <f t="shared" si="40"/>
        <v>0</v>
      </c>
      <c r="R169" s="187"/>
      <c r="S169" s="187" t="s">
        <v>560</v>
      </c>
      <c r="T169" s="188" t="s">
        <v>739</v>
      </c>
      <c r="U169" s="158">
        <v>0</v>
      </c>
      <c r="V169" s="158">
        <f t="shared" si="41"/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740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399999999999999" outlineLevel="1" x14ac:dyDescent="0.25">
      <c r="A170" s="182">
        <v>149</v>
      </c>
      <c r="B170" s="183" t="s">
        <v>3310</v>
      </c>
      <c r="C170" s="193" t="s">
        <v>3311</v>
      </c>
      <c r="D170" s="184" t="s">
        <v>3034</v>
      </c>
      <c r="E170" s="185">
        <v>230</v>
      </c>
      <c r="F170" s="186"/>
      <c r="G170" s="187">
        <f t="shared" si="35"/>
        <v>0</v>
      </c>
      <c r="H170" s="186"/>
      <c r="I170" s="187">
        <f t="shared" si="36"/>
        <v>0</v>
      </c>
      <c r="J170" s="186"/>
      <c r="K170" s="187">
        <f t="shared" si="37"/>
        <v>0</v>
      </c>
      <c r="L170" s="187">
        <v>21</v>
      </c>
      <c r="M170" s="187">
        <f t="shared" si="38"/>
        <v>0</v>
      </c>
      <c r="N170" s="185">
        <v>0</v>
      </c>
      <c r="O170" s="185">
        <f t="shared" si="39"/>
        <v>0</v>
      </c>
      <c r="P170" s="185">
        <v>0</v>
      </c>
      <c r="Q170" s="185">
        <f t="shared" si="40"/>
        <v>0</v>
      </c>
      <c r="R170" s="187"/>
      <c r="S170" s="187" t="s">
        <v>560</v>
      </c>
      <c r="T170" s="188" t="s">
        <v>739</v>
      </c>
      <c r="U170" s="158">
        <v>0</v>
      </c>
      <c r="V170" s="158">
        <f t="shared" si="41"/>
        <v>0</v>
      </c>
      <c r="W170" s="158"/>
      <c r="X170" s="158" t="s">
        <v>432</v>
      </c>
      <c r="Y170" s="158" t="s">
        <v>433</v>
      </c>
      <c r="Z170" s="148"/>
      <c r="AA170" s="148"/>
      <c r="AB170" s="148"/>
      <c r="AC170" s="148"/>
      <c r="AD170" s="148"/>
      <c r="AE170" s="148"/>
      <c r="AF170" s="148"/>
      <c r="AG170" s="148" t="s">
        <v>740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82">
        <v>150</v>
      </c>
      <c r="B171" s="183" t="s">
        <v>3312</v>
      </c>
      <c r="C171" s="193" t="s">
        <v>3313</v>
      </c>
      <c r="D171" s="184" t="s">
        <v>3034</v>
      </c>
      <c r="E171" s="185">
        <v>25</v>
      </c>
      <c r="F171" s="186"/>
      <c r="G171" s="187">
        <f t="shared" si="35"/>
        <v>0</v>
      </c>
      <c r="H171" s="186"/>
      <c r="I171" s="187">
        <f t="shared" si="36"/>
        <v>0</v>
      </c>
      <c r="J171" s="186"/>
      <c r="K171" s="187">
        <f t="shared" si="37"/>
        <v>0</v>
      </c>
      <c r="L171" s="187">
        <v>21</v>
      </c>
      <c r="M171" s="187">
        <f t="shared" si="38"/>
        <v>0</v>
      </c>
      <c r="N171" s="185">
        <v>0</v>
      </c>
      <c r="O171" s="185">
        <f t="shared" si="39"/>
        <v>0</v>
      </c>
      <c r="P171" s="185">
        <v>0</v>
      </c>
      <c r="Q171" s="185">
        <f t="shared" si="40"/>
        <v>0</v>
      </c>
      <c r="R171" s="187"/>
      <c r="S171" s="187" t="s">
        <v>560</v>
      </c>
      <c r="T171" s="188" t="s">
        <v>739</v>
      </c>
      <c r="U171" s="158">
        <v>0</v>
      </c>
      <c r="V171" s="158">
        <f t="shared" si="41"/>
        <v>0</v>
      </c>
      <c r="W171" s="158"/>
      <c r="X171" s="158" t="s">
        <v>1131</v>
      </c>
      <c r="Y171" s="158" t="s">
        <v>433</v>
      </c>
      <c r="Z171" s="148"/>
      <c r="AA171" s="148"/>
      <c r="AB171" s="148"/>
      <c r="AC171" s="148"/>
      <c r="AD171" s="148"/>
      <c r="AE171" s="148"/>
      <c r="AF171" s="148"/>
      <c r="AG171" s="148" t="s">
        <v>2312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82">
        <v>151</v>
      </c>
      <c r="B172" s="183" t="s">
        <v>3314</v>
      </c>
      <c r="C172" s="193" t="s">
        <v>3315</v>
      </c>
      <c r="D172" s="184" t="s">
        <v>3034</v>
      </c>
      <c r="E172" s="185">
        <v>5</v>
      </c>
      <c r="F172" s="186"/>
      <c r="G172" s="187">
        <f t="shared" si="35"/>
        <v>0</v>
      </c>
      <c r="H172" s="186"/>
      <c r="I172" s="187">
        <f t="shared" si="36"/>
        <v>0</v>
      </c>
      <c r="J172" s="186"/>
      <c r="K172" s="187">
        <f t="shared" si="37"/>
        <v>0</v>
      </c>
      <c r="L172" s="187">
        <v>21</v>
      </c>
      <c r="M172" s="187">
        <f t="shared" si="38"/>
        <v>0</v>
      </c>
      <c r="N172" s="185">
        <v>0</v>
      </c>
      <c r="O172" s="185">
        <f t="shared" si="39"/>
        <v>0</v>
      </c>
      <c r="P172" s="185">
        <v>0</v>
      </c>
      <c r="Q172" s="185">
        <f t="shared" si="40"/>
        <v>0</v>
      </c>
      <c r="R172" s="187"/>
      <c r="S172" s="187" t="s">
        <v>560</v>
      </c>
      <c r="T172" s="188" t="s">
        <v>739</v>
      </c>
      <c r="U172" s="158">
        <v>0</v>
      </c>
      <c r="V172" s="158">
        <f t="shared" si="41"/>
        <v>0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740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82">
        <v>152</v>
      </c>
      <c r="B173" s="183" t="s">
        <v>3316</v>
      </c>
      <c r="C173" s="193" t="s">
        <v>3317</v>
      </c>
      <c r="D173" s="184" t="s">
        <v>3034</v>
      </c>
      <c r="E173" s="185">
        <v>2</v>
      </c>
      <c r="F173" s="186"/>
      <c r="G173" s="187">
        <f t="shared" si="35"/>
        <v>0</v>
      </c>
      <c r="H173" s="186"/>
      <c r="I173" s="187">
        <f t="shared" si="36"/>
        <v>0</v>
      </c>
      <c r="J173" s="186"/>
      <c r="K173" s="187">
        <f t="shared" si="37"/>
        <v>0</v>
      </c>
      <c r="L173" s="187">
        <v>21</v>
      </c>
      <c r="M173" s="187">
        <f t="shared" si="38"/>
        <v>0</v>
      </c>
      <c r="N173" s="185">
        <v>0</v>
      </c>
      <c r="O173" s="185">
        <f t="shared" si="39"/>
        <v>0</v>
      </c>
      <c r="P173" s="185">
        <v>0</v>
      </c>
      <c r="Q173" s="185">
        <f t="shared" si="40"/>
        <v>0</v>
      </c>
      <c r="R173" s="187"/>
      <c r="S173" s="187" t="s">
        <v>560</v>
      </c>
      <c r="T173" s="188" t="s">
        <v>739</v>
      </c>
      <c r="U173" s="158">
        <v>0</v>
      </c>
      <c r="V173" s="158">
        <f t="shared" si="41"/>
        <v>0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740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0.399999999999999" outlineLevel="1" x14ac:dyDescent="0.25">
      <c r="A174" s="182">
        <v>153</v>
      </c>
      <c r="B174" s="183" t="s">
        <v>3318</v>
      </c>
      <c r="C174" s="193" t="s">
        <v>3319</v>
      </c>
      <c r="D174" s="184" t="s">
        <v>3034</v>
      </c>
      <c r="E174" s="185">
        <v>10</v>
      </c>
      <c r="F174" s="186"/>
      <c r="G174" s="187">
        <f t="shared" si="35"/>
        <v>0</v>
      </c>
      <c r="H174" s="186"/>
      <c r="I174" s="187">
        <f t="shared" si="36"/>
        <v>0</v>
      </c>
      <c r="J174" s="186"/>
      <c r="K174" s="187">
        <f t="shared" si="37"/>
        <v>0</v>
      </c>
      <c r="L174" s="187">
        <v>21</v>
      </c>
      <c r="M174" s="187">
        <f t="shared" si="38"/>
        <v>0</v>
      </c>
      <c r="N174" s="185">
        <v>0</v>
      </c>
      <c r="O174" s="185">
        <f t="shared" si="39"/>
        <v>0</v>
      </c>
      <c r="P174" s="185">
        <v>0</v>
      </c>
      <c r="Q174" s="185">
        <f t="shared" si="40"/>
        <v>0</v>
      </c>
      <c r="R174" s="187"/>
      <c r="S174" s="187" t="s">
        <v>560</v>
      </c>
      <c r="T174" s="188" t="s">
        <v>739</v>
      </c>
      <c r="U174" s="158">
        <v>0</v>
      </c>
      <c r="V174" s="158">
        <f t="shared" si="41"/>
        <v>0</v>
      </c>
      <c r="W174" s="158"/>
      <c r="X174" s="158" t="s">
        <v>432</v>
      </c>
      <c r="Y174" s="158" t="s">
        <v>433</v>
      </c>
      <c r="Z174" s="148"/>
      <c r="AA174" s="148"/>
      <c r="AB174" s="148"/>
      <c r="AC174" s="148"/>
      <c r="AD174" s="148"/>
      <c r="AE174" s="148"/>
      <c r="AF174" s="148"/>
      <c r="AG174" s="148" t="s">
        <v>740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0.399999999999999" outlineLevel="1" x14ac:dyDescent="0.25">
      <c r="A175" s="182">
        <v>154</v>
      </c>
      <c r="B175" s="183" t="s">
        <v>3320</v>
      </c>
      <c r="C175" s="193" t="s">
        <v>3321</v>
      </c>
      <c r="D175" s="184" t="s">
        <v>3034</v>
      </c>
      <c r="E175" s="185">
        <v>5</v>
      </c>
      <c r="F175" s="186"/>
      <c r="G175" s="187">
        <f t="shared" si="35"/>
        <v>0</v>
      </c>
      <c r="H175" s="186"/>
      <c r="I175" s="187">
        <f t="shared" si="36"/>
        <v>0</v>
      </c>
      <c r="J175" s="186"/>
      <c r="K175" s="187">
        <f t="shared" si="37"/>
        <v>0</v>
      </c>
      <c r="L175" s="187">
        <v>21</v>
      </c>
      <c r="M175" s="187">
        <f t="shared" si="38"/>
        <v>0</v>
      </c>
      <c r="N175" s="185">
        <v>0</v>
      </c>
      <c r="O175" s="185">
        <f t="shared" si="39"/>
        <v>0</v>
      </c>
      <c r="P175" s="185">
        <v>0</v>
      </c>
      <c r="Q175" s="185">
        <f t="shared" si="40"/>
        <v>0</v>
      </c>
      <c r="R175" s="187"/>
      <c r="S175" s="187" t="s">
        <v>560</v>
      </c>
      <c r="T175" s="188" t="s">
        <v>739</v>
      </c>
      <c r="U175" s="158">
        <v>0</v>
      </c>
      <c r="V175" s="158">
        <f t="shared" si="41"/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399999999999999" outlineLevel="1" x14ac:dyDescent="0.25">
      <c r="A176" s="182">
        <v>155</v>
      </c>
      <c r="B176" s="183" t="s">
        <v>3322</v>
      </c>
      <c r="C176" s="193" t="s">
        <v>3323</v>
      </c>
      <c r="D176" s="184" t="s">
        <v>3034</v>
      </c>
      <c r="E176" s="185">
        <v>10</v>
      </c>
      <c r="F176" s="186"/>
      <c r="G176" s="187">
        <f t="shared" ref="G176:G192" si="42">ROUND(E176*F176,2)</f>
        <v>0</v>
      </c>
      <c r="H176" s="186"/>
      <c r="I176" s="187">
        <f t="shared" ref="I176:I192" si="43">ROUND(E176*H176,2)</f>
        <v>0</v>
      </c>
      <c r="J176" s="186"/>
      <c r="K176" s="187">
        <f t="shared" ref="K176:K192" si="44">ROUND(E176*J176,2)</f>
        <v>0</v>
      </c>
      <c r="L176" s="187">
        <v>21</v>
      </c>
      <c r="M176" s="187">
        <f t="shared" ref="M176:M192" si="45">G176*(1+L176/100)</f>
        <v>0</v>
      </c>
      <c r="N176" s="185">
        <v>0</v>
      </c>
      <c r="O176" s="185">
        <f t="shared" ref="O176:O192" si="46">ROUND(E176*N176,2)</f>
        <v>0</v>
      </c>
      <c r="P176" s="185">
        <v>0</v>
      </c>
      <c r="Q176" s="185">
        <f t="shared" ref="Q176:Q192" si="47">ROUND(E176*P176,2)</f>
        <v>0</v>
      </c>
      <c r="R176" s="187"/>
      <c r="S176" s="187" t="s">
        <v>560</v>
      </c>
      <c r="T176" s="188" t="s">
        <v>739</v>
      </c>
      <c r="U176" s="158">
        <v>0</v>
      </c>
      <c r="V176" s="158">
        <f t="shared" ref="V176:V192" si="48">ROUND(E176*U176,2)</f>
        <v>0</v>
      </c>
      <c r="W176" s="158"/>
      <c r="X176" s="158" t="s">
        <v>432</v>
      </c>
      <c r="Y176" s="158" t="s">
        <v>433</v>
      </c>
      <c r="Z176" s="148"/>
      <c r="AA176" s="148"/>
      <c r="AB176" s="148"/>
      <c r="AC176" s="148"/>
      <c r="AD176" s="148"/>
      <c r="AE176" s="148"/>
      <c r="AF176" s="148"/>
      <c r="AG176" s="148" t="s">
        <v>740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5">
      <c r="A177" s="182">
        <v>156</v>
      </c>
      <c r="B177" s="183" t="s">
        <v>3324</v>
      </c>
      <c r="C177" s="193" t="s">
        <v>3325</v>
      </c>
      <c r="D177" s="184" t="s">
        <v>3034</v>
      </c>
      <c r="E177" s="185">
        <v>1</v>
      </c>
      <c r="F177" s="186"/>
      <c r="G177" s="187">
        <f t="shared" si="42"/>
        <v>0</v>
      </c>
      <c r="H177" s="186"/>
      <c r="I177" s="187">
        <f t="shared" si="43"/>
        <v>0</v>
      </c>
      <c r="J177" s="186"/>
      <c r="K177" s="187">
        <f t="shared" si="44"/>
        <v>0</v>
      </c>
      <c r="L177" s="187">
        <v>21</v>
      </c>
      <c r="M177" s="187">
        <f t="shared" si="45"/>
        <v>0</v>
      </c>
      <c r="N177" s="185">
        <v>0</v>
      </c>
      <c r="O177" s="185">
        <f t="shared" si="46"/>
        <v>0</v>
      </c>
      <c r="P177" s="185">
        <v>0</v>
      </c>
      <c r="Q177" s="185">
        <f t="shared" si="47"/>
        <v>0</v>
      </c>
      <c r="R177" s="187"/>
      <c r="S177" s="187" t="s">
        <v>560</v>
      </c>
      <c r="T177" s="188" t="s">
        <v>739</v>
      </c>
      <c r="U177" s="158">
        <v>0</v>
      </c>
      <c r="V177" s="158">
        <f t="shared" si="48"/>
        <v>0</v>
      </c>
      <c r="W177" s="158"/>
      <c r="X177" s="158" t="s">
        <v>432</v>
      </c>
      <c r="Y177" s="158" t="s">
        <v>433</v>
      </c>
      <c r="Z177" s="148"/>
      <c r="AA177" s="148"/>
      <c r="AB177" s="148"/>
      <c r="AC177" s="148"/>
      <c r="AD177" s="148"/>
      <c r="AE177" s="148"/>
      <c r="AF177" s="148"/>
      <c r="AG177" s="148" t="s">
        <v>740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82">
        <v>157</v>
      </c>
      <c r="B178" s="183" t="s">
        <v>3326</v>
      </c>
      <c r="C178" s="193" t="s">
        <v>3327</v>
      </c>
      <c r="D178" s="184" t="s">
        <v>3034</v>
      </c>
      <c r="E178" s="185">
        <v>5</v>
      </c>
      <c r="F178" s="186"/>
      <c r="G178" s="187">
        <f t="shared" si="42"/>
        <v>0</v>
      </c>
      <c r="H178" s="186"/>
      <c r="I178" s="187">
        <f t="shared" si="43"/>
        <v>0</v>
      </c>
      <c r="J178" s="186"/>
      <c r="K178" s="187">
        <f t="shared" si="44"/>
        <v>0</v>
      </c>
      <c r="L178" s="187">
        <v>21</v>
      </c>
      <c r="M178" s="187">
        <f t="shared" si="45"/>
        <v>0</v>
      </c>
      <c r="N178" s="185">
        <v>0</v>
      </c>
      <c r="O178" s="185">
        <f t="shared" si="46"/>
        <v>0</v>
      </c>
      <c r="P178" s="185">
        <v>0</v>
      </c>
      <c r="Q178" s="185">
        <f t="shared" si="47"/>
        <v>0</v>
      </c>
      <c r="R178" s="187"/>
      <c r="S178" s="187" t="s">
        <v>560</v>
      </c>
      <c r="T178" s="188" t="s">
        <v>739</v>
      </c>
      <c r="U178" s="158">
        <v>0</v>
      </c>
      <c r="V178" s="158">
        <f t="shared" si="48"/>
        <v>0</v>
      </c>
      <c r="W178" s="158"/>
      <c r="X178" s="158" t="s">
        <v>432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740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82">
        <v>158</v>
      </c>
      <c r="B179" s="183" t="s">
        <v>3328</v>
      </c>
      <c r="C179" s="193" t="s">
        <v>3329</v>
      </c>
      <c r="D179" s="184" t="s">
        <v>3034</v>
      </c>
      <c r="E179" s="185">
        <v>5</v>
      </c>
      <c r="F179" s="186"/>
      <c r="G179" s="187">
        <f t="shared" si="42"/>
        <v>0</v>
      </c>
      <c r="H179" s="186"/>
      <c r="I179" s="187">
        <f t="shared" si="43"/>
        <v>0</v>
      </c>
      <c r="J179" s="186"/>
      <c r="K179" s="187">
        <f t="shared" si="44"/>
        <v>0</v>
      </c>
      <c r="L179" s="187">
        <v>21</v>
      </c>
      <c r="M179" s="187">
        <f t="shared" si="45"/>
        <v>0</v>
      </c>
      <c r="N179" s="185">
        <v>0</v>
      </c>
      <c r="O179" s="185">
        <f t="shared" si="46"/>
        <v>0</v>
      </c>
      <c r="P179" s="185">
        <v>0</v>
      </c>
      <c r="Q179" s="185">
        <f t="shared" si="47"/>
        <v>0</v>
      </c>
      <c r="R179" s="187"/>
      <c r="S179" s="187" t="s">
        <v>560</v>
      </c>
      <c r="T179" s="188" t="s">
        <v>739</v>
      </c>
      <c r="U179" s="158">
        <v>0</v>
      </c>
      <c r="V179" s="158">
        <f t="shared" si="48"/>
        <v>0</v>
      </c>
      <c r="W179" s="158"/>
      <c r="X179" s="158" t="s">
        <v>432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740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82">
        <v>159</v>
      </c>
      <c r="B180" s="183" t="s">
        <v>3330</v>
      </c>
      <c r="C180" s="193" t="s">
        <v>3331</v>
      </c>
      <c r="D180" s="184" t="s">
        <v>3034</v>
      </c>
      <c r="E180" s="185">
        <v>9</v>
      </c>
      <c r="F180" s="186"/>
      <c r="G180" s="187">
        <f t="shared" si="42"/>
        <v>0</v>
      </c>
      <c r="H180" s="186"/>
      <c r="I180" s="187">
        <f t="shared" si="43"/>
        <v>0</v>
      </c>
      <c r="J180" s="186"/>
      <c r="K180" s="187">
        <f t="shared" si="44"/>
        <v>0</v>
      </c>
      <c r="L180" s="187">
        <v>21</v>
      </c>
      <c r="M180" s="187">
        <f t="shared" si="45"/>
        <v>0</v>
      </c>
      <c r="N180" s="185">
        <v>0</v>
      </c>
      <c r="O180" s="185">
        <f t="shared" si="46"/>
        <v>0</v>
      </c>
      <c r="P180" s="185">
        <v>0</v>
      </c>
      <c r="Q180" s="185">
        <f t="shared" si="47"/>
        <v>0</v>
      </c>
      <c r="R180" s="187"/>
      <c r="S180" s="187" t="s">
        <v>560</v>
      </c>
      <c r="T180" s="188" t="s">
        <v>739</v>
      </c>
      <c r="U180" s="158">
        <v>0</v>
      </c>
      <c r="V180" s="158">
        <f t="shared" si="48"/>
        <v>0</v>
      </c>
      <c r="W180" s="158"/>
      <c r="X180" s="158" t="s">
        <v>432</v>
      </c>
      <c r="Y180" s="158" t="s">
        <v>433</v>
      </c>
      <c r="Z180" s="148"/>
      <c r="AA180" s="148"/>
      <c r="AB180" s="148"/>
      <c r="AC180" s="148"/>
      <c r="AD180" s="148"/>
      <c r="AE180" s="148"/>
      <c r="AF180" s="148"/>
      <c r="AG180" s="148" t="s">
        <v>740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82">
        <v>160</v>
      </c>
      <c r="B181" s="183" t="s">
        <v>3332</v>
      </c>
      <c r="C181" s="193" t="s">
        <v>3333</v>
      </c>
      <c r="D181" s="184" t="s">
        <v>3034</v>
      </c>
      <c r="E181" s="185">
        <v>1</v>
      </c>
      <c r="F181" s="186"/>
      <c r="G181" s="187">
        <f t="shared" si="42"/>
        <v>0</v>
      </c>
      <c r="H181" s="186"/>
      <c r="I181" s="187">
        <f t="shared" si="43"/>
        <v>0</v>
      </c>
      <c r="J181" s="186"/>
      <c r="K181" s="187">
        <f t="shared" si="44"/>
        <v>0</v>
      </c>
      <c r="L181" s="187">
        <v>21</v>
      </c>
      <c r="M181" s="187">
        <f t="shared" si="45"/>
        <v>0</v>
      </c>
      <c r="N181" s="185">
        <v>0</v>
      </c>
      <c r="O181" s="185">
        <f t="shared" si="46"/>
        <v>0</v>
      </c>
      <c r="P181" s="185">
        <v>0</v>
      </c>
      <c r="Q181" s="185">
        <f t="shared" si="47"/>
        <v>0</v>
      </c>
      <c r="R181" s="187"/>
      <c r="S181" s="187" t="s">
        <v>560</v>
      </c>
      <c r="T181" s="188" t="s">
        <v>739</v>
      </c>
      <c r="U181" s="158">
        <v>0</v>
      </c>
      <c r="V181" s="158">
        <f t="shared" si="48"/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740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30.6" outlineLevel="1" x14ac:dyDescent="0.25">
      <c r="A182" s="182">
        <v>161</v>
      </c>
      <c r="B182" s="183" t="s">
        <v>3334</v>
      </c>
      <c r="C182" s="193" t="s">
        <v>3335</v>
      </c>
      <c r="D182" s="184" t="s">
        <v>3034</v>
      </c>
      <c r="E182" s="185">
        <v>1</v>
      </c>
      <c r="F182" s="186"/>
      <c r="G182" s="187">
        <f t="shared" si="42"/>
        <v>0</v>
      </c>
      <c r="H182" s="186"/>
      <c r="I182" s="187">
        <f t="shared" si="43"/>
        <v>0</v>
      </c>
      <c r="J182" s="186"/>
      <c r="K182" s="187">
        <f t="shared" si="44"/>
        <v>0</v>
      </c>
      <c r="L182" s="187">
        <v>21</v>
      </c>
      <c r="M182" s="187">
        <f t="shared" si="45"/>
        <v>0</v>
      </c>
      <c r="N182" s="185">
        <v>0</v>
      </c>
      <c r="O182" s="185">
        <f t="shared" si="46"/>
        <v>0</v>
      </c>
      <c r="P182" s="185">
        <v>0</v>
      </c>
      <c r="Q182" s="185">
        <f t="shared" si="47"/>
        <v>0</v>
      </c>
      <c r="R182" s="187"/>
      <c r="S182" s="187" t="s">
        <v>560</v>
      </c>
      <c r="T182" s="188" t="s">
        <v>739</v>
      </c>
      <c r="U182" s="158">
        <v>0</v>
      </c>
      <c r="V182" s="158">
        <f t="shared" si="48"/>
        <v>0</v>
      </c>
      <c r="W182" s="158"/>
      <c r="X182" s="158" t="s">
        <v>432</v>
      </c>
      <c r="Y182" s="158" t="s">
        <v>433</v>
      </c>
      <c r="Z182" s="148"/>
      <c r="AA182" s="148"/>
      <c r="AB182" s="148"/>
      <c r="AC182" s="148"/>
      <c r="AD182" s="148"/>
      <c r="AE182" s="148"/>
      <c r="AF182" s="148"/>
      <c r="AG182" s="148" t="s">
        <v>740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0.6" outlineLevel="1" x14ac:dyDescent="0.25">
      <c r="A183" s="182">
        <v>162</v>
      </c>
      <c r="B183" s="183" t="s">
        <v>3336</v>
      </c>
      <c r="C183" s="193" t="s">
        <v>3337</v>
      </c>
      <c r="D183" s="184" t="s">
        <v>3034</v>
      </c>
      <c r="E183" s="185">
        <v>1</v>
      </c>
      <c r="F183" s="186"/>
      <c r="G183" s="187">
        <f t="shared" si="42"/>
        <v>0</v>
      </c>
      <c r="H183" s="186"/>
      <c r="I183" s="187">
        <f t="shared" si="43"/>
        <v>0</v>
      </c>
      <c r="J183" s="186"/>
      <c r="K183" s="187">
        <f t="shared" si="44"/>
        <v>0</v>
      </c>
      <c r="L183" s="187">
        <v>21</v>
      </c>
      <c r="M183" s="187">
        <f t="shared" si="45"/>
        <v>0</v>
      </c>
      <c r="N183" s="185">
        <v>0</v>
      </c>
      <c r="O183" s="185">
        <f t="shared" si="46"/>
        <v>0</v>
      </c>
      <c r="P183" s="185">
        <v>0</v>
      </c>
      <c r="Q183" s="185">
        <f t="shared" si="47"/>
        <v>0</v>
      </c>
      <c r="R183" s="187"/>
      <c r="S183" s="187" t="s">
        <v>560</v>
      </c>
      <c r="T183" s="188" t="s">
        <v>739</v>
      </c>
      <c r="U183" s="158">
        <v>0</v>
      </c>
      <c r="V183" s="158">
        <f t="shared" si="48"/>
        <v>0</v>
      </c>
      <c r="W183" s="158"/>
      <c r="X183" s="158" t="s">
        <v>432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740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82">
        <v>163</v>
      </c>
      <c r="B184" s="183" t="s">
        <v>3338</v>
      </c>
      <c r="C184" s="193" t="s">
        <v>3231</v>
      </c>
      <c r="D184" s="184" t="s">
        <v>3034</v>
      </c>
      <c r="E184" s="185">
        <v>2</v>
      </c>
      <c r="F184" s="186"/>
      <c r="G184" s="187">
        <f t="shared" si="42"/>
        <v>0</v>
      </c>
      <c r="H184" s="186"/>
      <c r="I184" s="187">
        <f t="shared" si="43"/>
        <v>0</v>
      </c>
      <c r="J184" s="186"/>
      <c r="K184" s="187">
        <f t="shared" si="44"/>
        <v>0</v>
      </c>
      <c r="L184" s="187">
        <v>21</v>
      </c>
      <c r="M184" s="187">
        <f t="shared" si="45"/>
        <v>0</v>
      </c>
      <c r="N184" s="185">
        <v>0</v>
      </c>
      <c r="O184" s="185">
        <f t="shared" si="46"/>
        <v>0</v>
      </c>
      <c r="P184" s="185">
        <v>0</v>
      </c>
      <c r="Q184" s="185">
        <f t="shared" si="47"/>
        <v>0</v>
      </c>
      <c r="R184" s="187"/>
      <c r="S184" s="187" t="s">
        <v>560</v>
      </c>
      <c r="T184" s="188" t="s">
        <v>739</v>
      </c>
      <c r="U184" s="158">
        <v>0</v>
      </c>
      <c r="V184" s="158">
        <f t="shared" si="48"/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82">
        <v>164</v>
      </c>
      <c r="B185" s="183" t="s">
        <v>3339</v>
      </c>
      <c r="C185" s="193" t="s">
        <v>3340</v>
      </c>
      <c r="D185" s="184" t="s">
        <v>3034</v>
      </c>
      <c r="E185" s="185">
        <v>40</v>
      </c>
      <c r="F185" s="186"/>
      <c r="G185" s="187">
        <f t="shared" si="42"/>
        <v>0</v>
      </c>
      <c r="H185" s="186"/>
      <c r="I185" s="187">
        <f t="shared" si="43"/>
        <v>0</v>
      </c>
      <c r="J185" s="186"/>
      <c r="K185" s="187">
        <f t="shared" si="44"/>
        <v>0</v>
      </c>
      <c r="L185" s="187">
        <v>21</v>
      </c>
      <c r="M185" s="187">
        <f t="shared" si="45"/>
        <v>0</v>
      </c>
      <c r="N185" s="185">
        <v>0</v>
      </c>
      <c r="O185" s="185">
        <f t="shared" si="46"/>
        <v>0</v>
      </c>
      <c r="P185" s="185">
        <v>0</v>
      </c>
      <c r="Q185" s="185">
        <f t="shared" si="47"/>
        <v>0</v>
      </c>
      <c r="R185" s="187"/>
      <c r="S185" s="187" t="s">
        <v>560</v>
      </c>
      <c r="T185" s="188" t="s">
        <v>739</v>
      </c>
      <c r="U185" s="158">
        <v>0</v>
      </c>
      <c r="V185" s="158">
        <f t="shared" si="48"/>
        <v>0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740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399999999999999" outlineLevel="1" x14ac:dyDescent="0.25">
      <c r="A186" s="182">
        <v>165</v>
      </c>
      <c r="B186" s="183" t="s">
        <v>3341</v>
      </c>
      <c r="C186" s="193" t="s">
        <v>3342</v>
      </c>
      <c r="D186" s="184" t="s">
        <v>738</v>
      </c>
      <c r="E186" s="185">
        <v>26</v>
      </c>
      <c r="F186" s="186"/>
      <c r="G186" s="187">
        <f t="shared" si="42"/>
        <v>0</v>
      </c>
      <c r="H186" s="186"/>
      <c r="I186" s="187">
        <f t="shared" si="43"/>
        <v>0</v>
      </c>
      <c r="J186" s="186"/>
      <c r="K186" s="187">
        <f t="shared" si="44"/>
        <v>0</v>
      </c>
      <c r="L186" s="187">
        <v>21</v>
      </c>
      <c r="M186" s="187">
        <f t="shared" si="45"/>
        <v>0</v>
      </c>
      <c r="N186" s="185">
        <v>0</v>
      </c>
      <c r="O186" s="185">
        <f t="shared" si="46"/>
        <v>0</v>
      </c>
      <c r="P186" s="185">
        <v>0</v>
      </c>
      <c r="Q186" s="185">
        <f t="shared" si="47"/>
        <v>0</v>
      </c>
      <c r="R186" s="187"/>
      <c r="S186" s="187" t="s">
        <v>560</v>
      </c>
      <c r="T186" s="188" t="s">
        <v>739</v>
      </c>
      <c r="U186" s="158">
        <v>0</v>
      </c>
      <c r="V186" s="158">
        <f t="shared" si="48"/>
        <v>0</v>
      </c>
      <c r="W186" s="158"/>
      <c r="X186" s="158" t="s">
        <v>432</v>
      </c>
      <c r="Y186" s="158" t="s">
        <v>433</v>
      </c>
      <c r="Z186" s="148"/>
      <c r="AA186" s="148"/>
      <c r="AB186" s="148"/>
      <c r="AC186" s="148"/>
      <c r="AD186" s="148"/>
      <c r="AE186" s="148"/>
      <c r="AF186" s="148"/>
      <c r="AG186" s="148" t="s">
        <v>740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82">
        <v>166</v>
      </c>
      <c r="B187" s="183" t="s">
        <v>3343</v>
      </c>
      <c r="C187" s="193" t="s">
        <v>3344</v>
      </c>
      <c r="D187" s="184" t="s">
        <v>485</v>
      </c>
      <c r="E187" s="185">
        <v>2.6</v>
      </c>
      <c r="F187" s="186"/>
      <c r="G187" s="187">
        <f t="shared" si="42"/>
        <v>0</v>
      </c>
      <c r="H187" s="186"/>
      <c r="I187" s="187">
        <f t="shared" si="43"/>
        <v>0</v>
      </c>
      <c r="J187" s="186"/>
      <c r="K187" s="187">
        <f t="shared" si="44"/>
        <v>0</v>
      </c>
      <c r="L187" s="187">
        <v>21</v>
      </c>
      <c r="M187" s="187">
        <f t="shared" si="45"/>
        <v>0</v>
      </c>
      <c r="N187" s="185">
        <v>0</v>
      </c>
      <c r="O187" s="185">
        <f t="shared" si="46"/>
        <v>0</v>
      </c>
      <c r="P187" s="185">
        <v>0</v>
      </c>
      <c r="Q187" s="185">
        <f t="shared" si="47"/>
        <v>0</v>
      </c>
      <c r="R187" s="187"/>
      <c r="S187" s="187" t="s">
        <v>560</v>
      </c>
      <c r="T187" s="188" t="s">
        <v>739</v>
      </c>
      <c r="U187" s="158">
        <v>0</v>
      </c>
      <c r="V187" s="158">
        <f t="shared" si="48"/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82">
        <v>167</v>
      </c>
      <c r="B188" s="183" t="s">
        <v>3345</v>
      </c>
      <c r="C188" s="193" t="s">
        <v>203</v>
      </c>
      <c r="D188" s="184" t="s">
        <v>3346</v>
      </c>
      <c r="E188" s="185">
        <v>100</v>
      </c>
      <c r="F188" s="186"/>
      <c r="G188" s="187">
        <f t="shared" si="42"/>
        <v>0</v>
      </c>
      <c r="H188" s="186"/>
      <c r="I188" s="187">
        <f t="shared" si="43"/>
        <v>0</v>
      </c>
      <c r="J188" s="186"/>
      <c r="K188" s="187">
        <f t="shared" si="44"/>
        <v>0</v>
      </c>
      <c r="L188" s="187">
        <v>21</v>
      </c>
      <c r="M188" s="187">
        <f t="shared" si="45"/>
        <v>0</v>
      </c>
      <c r="N188" s="185">
        <v>0</v>
      </c>
      <c r="O188" s="185">
        <f t="shared" si="46"/>
        <v>0</v>
      </c>
      <c r="P188" s="185">
        <v>0</v>
      </c>
      <c r="Q188" s="185">
        <f t="shared" si="47"/>
        <v>0</v>
      </c>
      <c r="R188" s="187"/>
      <c r="S188" s="187" t="s">
        <v>560</v>
      </c>
      <c r="T188" s="188" t="s">
        <v>739</v>
      </c>
      <c r="U188" s="158">
        <v>0</v>
      </c>
      <c r="V188" s="158">
        <f t="shared" si="48"/>
        <v>0</v>
      </c>
      <c r="W188" s="158"/>
      <c r="X188" s="158" t="s">
        <v>432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740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82">
        <v>168</v>
      </c>
      <c r="B189" s="183" t="s">
        <v>3347</v>
      </c>
      <c r="C189" s="193" t="s">
        <v>3348</v>
      </c>
      <c r="D189" s="184" t="s">
        <v>3040</v>
      </c>
      <c r="E189" s="185">
        <v>1</v>
      </c>
      <c r="F189" s="186"/>
      <c r="G189" s="187">
        <f t="shared" si="42"/>
        <v>0</v>
      </c>
      <c r="H189" s="186"/>
      <c r="I189" s="187">
        <f t="shared" si="43"/>
        <v>0</v>
      </c>
      <c r="J189" s="186"/>
      <c r="K189" s="187">
        <f t="shared" si="44"/>
        <v>0</v>
      </c>
      <c r="L189" s="187">
        <v>21</v>
      </c>
      <c r="M189" s="187">
        <f t="shared" si="45"/>
        <v>0</v>
      </c>
      <c r="N189" s="185">
        <v>0</v>
      </c>
      <c r="O189" s="185">
        <f t="shared" si="46"/>
        <v>0</v>
      </c>
      <c r="P189" s="185">
        <v>0</v>
      </c>
      <c r="Q189" s="185">
        <f t="shared" si="47"/>
        <v>0</v>
      </c>
      <c r="R189" s="187"/>
      <c r="S189" s="187" t="s">
        <v>560</v>
      </c>
      <c r="T189" s="188" t="s">
        <v>739</v>
      </c>
      <c r="U189" s="158">
        <v>0</v>
      </c>
      <c r="V189" s="158">
        <f t="shared" si="48"/>
        <v>0</v>
      </c>
      <c r="W189" s="158"/>
      <c r="X189" s="158" t="s">
        <v>432</v>
      </c>
      <c r="Y189" s="158" t="s">
        <v>433</v>
      </c>
      <c r="Z189" s="148"/>
      <c r="AA189" s="148"/>
      <c r="AB189" s="148"/>
      <c r="AC189" s="148"/>
      <c r="AD189" s="148"/>
      <c r="AE189" s="148"/>
      <c r="AF189" s="148"/>
      <c r="AG189" s="148" t="s">
        <v>740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82">
        <v>169</v>
      </c>
      <c r="B190" s="183" t="s">
        <v>3349</v>
      </c>
      <c r="C190" s="193" t="s">
        <v>3350</v>
      </c>
      <c r="D190" s="184" t="s">
        <v>3040</v>
      </c>
      <c r="E190" s="185">
        <v>2</v>
      </c>
      <c r="F190" s="186"/>
      <c r="G190" s="187">
        <f t="shared" si="42"/>
        <v>0</v>
      </c>
      <c r="H190" s="186"/>
      <c r="I190" s="187">
        <f t="shared" si="43"/>
        <v>0</v>
      </c>
      <c r="J190" s="186"/>
      <c r="K190" s="187">
        <f t="shared" si="44"/>
        <v>0</v>
      </c>
      <c r="L190" s="187">
        <v>21</v>
      </c>
      <c r="M190" s="187">
        <f t="shared" si="45"/>
        <v>0</v>
      </c>
      <c r="N190" s="185">
        <v>0</v>
      </c>
      <c r="O190" s="185">
        <f t="shared" si="46"/>
        <v>0</v>
      </c>
      <c r="P190" s="185">
        <v>0</v>
      </c>
      <c r="Q190" s="185">
        <f t="shared" si="47"/>
        <v>0</v>
      </c>
      <c r="R190" s="187"/>
      <c r="S190" s="187" t="s">
        <v>560</v>
      </c>
      <c r="T190" s="188" t="s">
        <v>739</v>
      </c>
      <c r="U190" s="158">
        <v>0</v>
      </c>
      <c r="V190" s="158">
        <f t="shared" si="48"/>
        <v>0</v>
      </c>
      <c r="W190" s="158"/>
      <c r="X190" s="158" t="s">
        <v>432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740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82">
        <v>170</v>
      </c>
      <c r="B191" s="183" t="s">
        <v>3351</v>
      </c>
      <c r="C191" s="193" t="s">
        <v>3352</v>
      </c>
      <c r="D191" s="184" t="s">
        <v>3040</v>
      </c>
      <c r="E191" s="185">
        <v>1</v>
      </c>
      <c r="F191" s="186"/>
      <c r="G191" s="187">
        <f t="shared" si="42"/>
        <v>0</v>
      </c>
      <c r="H191" s="186"/>
      <c r="I191" s="187">
        <f t="shared" si="43"/>
        <v>0</v>
      </c>
      <c r="J191" s="186"/>
      <c r="K191" s="187">
        <f t="shared" si="44"/>
        <v>0</v>
      </c>
      <c r="L191" s="187">
        <v>21</v>
      </c>
      <c r="M191" s="187">
        <f t="shared" si="45"/>
        <v>0</v>
      </c>
      <c r="N191" s="185">
        <v>0</v>
      </c>
      <c r="O191" s="185">
        <f t="shared" si="46"/>
        <v>0</v>
      </c>
      <c r="P191" s="185">
        <v>0</v>
      </c>
      <c r="Q191" s="185">
        <f t="shared" si="47"/>
        <v>0</v>
      </c>
      <c r="R191" s="187"/>
      <c r="S191" s="187" t="s">
        <v>560</v>
      </c>
      <c r="T191" s="188" t="s">
        <v>739</v>
      </c>
      <c r="U191" s="158">
        <v>0</v>
      </c>
      <c r="V191" s="158">
        <f t="shared" si="48"/>
        <v>0</v>
      </c>
      <c r="W191" s="158"/>
      <c r="X191" s="158" t="s">
        <v>1131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2312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5">
      <c r="A192" s="182">
        <v>171</v>
      </c>
      <c r="B192" s="183" t="s">
        <v>3353</v>
      </c>
      <c r="C192" s="193" t="s">
        <v>3354</v>
      </c>
      <c r="D192" s="184" t="s">
        <v>3040</v>
      </c>
      <c r="E192" s="185">
        <v>1</v>
      </c>
      <c r="F192" s="186"/>
      <c r="G192" s="187">
        <f t="shared" si="42"/>
        <v>0</v>
      </c>
      <c r="H192" s="186"/>
      <c r="I192" s="187">
        <f t="shared" si="43"/>
        <v>0</v>
      </c>
      <c r="J192" s="186"/>
      <c r="K192" s="187">
        <f t="shared" si="44"/>
        <v>0</v>
      </c>
      <c r="L192" s="187">
        <v>21</v>
      </c>
      <c r="M192" s="187">
        <f t="shared" si="45"/>
        <v>0</v>
      </c>
      <c r="N192" s="185">
        <v>0</v>
      </c>
      <c r="O192" s="185">
        <f t="shared" si="46"/>
        <v>0</v>
      </c>
      <c r="P192" s="185">
        <v>0</v>
      </c>
      <c r="Q192" s="185">
        <f t="shared" si="47"/>
        <v>0</v>
      </c>
      <c r="R192" s="187"/>
      <c r="S192" s="187" t="s">
        <v>560</v>
      </c>
      <c r="T192" s="188" t="s">
        <v>739</v>
      </c>
      <c r="U192" s="158">
        <v>0</v>
      </c>
      <c r="V192" s="158">
        <f t="shared" si="48"/>
        <v>0</v>
      </c>
      <c r="W192" s="158"/>
      <c r="X192" s="158" t="s">
        <v>432</v>
      </c>
      <c r="Y192" s="158" t="s">
        <v>433</v>
      </c>
      <c r="Z192" s="148"/>
      <c r="AA192" s="148"/>
      <c r="AB192" s="148"/>
      <c r="AC192" s="148"/>
      <c r="AD192" s="148"/>
      <c r="AE192" s="148"/>
      <c r="AF192" s="148"/>
      <c r="AG192" s="148" t="s">
        <v>740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x14ac:dyDescent="0.25">
      <c r="A193" s="168" t="s">
        <v>425</v>
      </c>
      <c r="B193" s="169" t="s">
        <v>178</v>
      </c>
      <c r="C193" s="190" t="s">
        <v>181</v>
      </c>
      <c r="D193" s="170"/>
      <c r="E193" s="171"/>
      <c r="F193" s="172"/>
      <c r="G193" s="172">
        <f>SUMIF(AG194:AG225,"&lt;&gt;NOR",G194:G225)</f>
        <v>0</v>
      </c>
      <c r="H193" s="172"/>
      <c r="I193" s="172">
        <f>SUM(I194:I225)</f>
        <v>0</v>
      </c>
      <c r="J193" s="172"/>
      <c r="K193" s="172">
        <f>SUM(K194:K225)</f>
        <v>0</v>
      </c>
      <c r="L193" s="172"/>
      <c r="M193" s="172">
        <f>SUM(M194:M225)</f>
        <v>0</v>
      </c>
      <c r="N193" s="171"/>
      <c r="O193" s="171">
        <f>SUM(O194:O225)</f>
        <v>0</v>
      </c>
      <c r="P193" s="171"/>
      <c r="Q193" s="171">
        <f>SUM(Q194:Q225)</f>
        <v>0</v>
      </c>
      <c r="R193" s="172"/>
      <c r="S193" s="172"/>
      <c r="T193" s="173"/>
      <c r="U193" s="167"/>
      <c r="V193" s="167">
        <f>SUM(V194:V225)</f>
        <v>0</v>
      </c>
      <c r="W193" s="167"/>
      <c r="X193" s="167"/>
      <c r="Y193" s="167"/>
      <c r="AG193" t="s">
        <v>426</v>
      </c>
    </row>
    <row r="194" spans="1:60" ht="20.399999999999999" outlineLevel="1" x14ac:dyDescent="0.25">
      <c r="A194" s="182">
        <v>172</v>
      </c>
      <c r="B194" s="183" t="s">
        <v>3355</v>
      </c>
      <c r="C194" s="193" t="s">
        <v>3356</v>
      </c>
      <c r="D194" s="184" t="s">
        <v>3034</v>
      </c>
      <c r="E194" s="185">
        <v>10</v>
      </c>
      <c r="F194" s="186"/>
      <c r="G194" s="187">
        <f t="shared" ref="G194:G219" si="49">ROUND(E194*F194,2)</f>
        <v>0</v>
      </c>
      <c r="H194" s="186"/>
      <c r="I194" s="187">
        <f t="shared" ref="I194:I219" si="50">ROUND(E194*H194,2)</f>
        <v>0</v>
      </c>
      <c r="J194" s="186"/>
      <c r="K194" s="187">
        <f t="shared" ref="K194:K219" si="51">ROUND(E194*J194,2)</f>
        <v>0</v>
      </c>
      <c r="L194" s="187">
        <v>21</v>
      </c>
      <c r="M194" s="187">
        <f t="shared" ref="M194:M219" si="52">G194*(1+L194/100)</f>
        <v>0</v>
      </c>
      <c r="N194" s="185">
        <v>0</v>
      </c>
      <c r="O194" s="185">
        <f t="shared" ref="O194:O219" si="53">ROUND(E194*N194,2)</f>
        <v>0</v>
      </c>
      <c r="P194" s="185">
        <v>0</v>
      </c>
      <c r="Q194" s="185">
        <f t="shared" ref="Q194:Q219" si="54">ROUND(E194*P194,2)</f>
        <v>0</v>
      </c>
      <c r="R194" s="187"/>
      <c r="S194" s="187" t="s">
        <v>560</v>
      </c>
      <c r="T194" s="188" t="s">
        <v>739</v>
      </c>
      <c r="U194" s="158">
        <v>0</v>
      </c>
      <c r="V194" s="158">
        <f t="shared" ref="V194:V219" si="55">ROUND(E194*U194,2)</f>
        <v>0</v>
      </c>
      <c r="W194" s="158"/>
      <c r="X194" s="158" t="s">
        <v>432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740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0.399999999999999" outlineLevel="1" x14ac:dyDescent="0.25">
      <c r="A195" s="182">
        <v>173</v>
      </c>
      <c r="B195" s="183" t="s">
        <v>3357</v>
      </c>
      <c r="C195" s="193" t="s">
        <v>3358</v>
      </c>
      <c r="D195" s="184" t="s">
        <v>3034</v>
      </c>
      <c r="E195" s="185">
        <v>76</v>
      </c>
      <c r="F195" s="186"/>
      <c r="G195" s="187">
        <f t="shared" si="49"/>
        <v>0</v>
      </c>
      <c r="H195" s="186"/>
      <c r="I195" s="187">
        <f t="shared" si="50"/>
        <v>0</v>
      </c>
      <c r="J195" s="186"/>
      <c r="K195" s="187">
        <f t="shared" si="51"/>
        <v>0</v>
      </c>
      <c r="L195" s="187">
        <v>21</v>
      </c>
      <c r="M195" s="187">
        <f t="shared" si="52"/>
        <v>0</v>
      </c>
      <c r="N195" s="185">
        <v>0</v>
      </c>
      <c r="O195" s="185">
        <f t="shared" si="53"/>
        <v>0</v>
      </c>
      <c r="P195" s="185">
        <v>0</v>
      </c>
      <c r="Q195" s="185">
        <f t="shared" si="54"/>
        <v>0</v>
      </c>
      <c r="R195" s="187"/>
      <c r="S195" s="187" t="s">
        <v>560</v>
      </c>
      <c r="T195" s="188" t="s">
        <v>739</v>
      </c>
      <c r="U195" s="158">
        <v>0</v>
      </c>
      <c r="V195" s="158">
        <f t="shared" si="55"/>
        <v>0</v>
      </c>
      <c r="W195" s="158"/>
      <c r="X195" s="158" t="s">
        <v>432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740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0.399999999999999" outlineLevel="1" x14ac:dyDescent="0.25">
      <c r="A196" s="182">
        <v>174</v>
      </c>
      <c r="B196" s="183" t="s">
        <v>3359</v>
      </c>
      <c r="C196" s="193" t="s">
        <v>3360</v>
      </c>
      <c r="D196" s="184" t="s">
        <v>3034</v>
      </c>
      <c r="E196" s="185">
        <v>61</v>
      </c>
      <c r="F196" s="186"/>
      <c r="G196" s="187">
        <f t="shared" si="49"/>
        <v>0</v>
      </c>
      <c r="H196" s="186"/>
      <c r="I196" s="187">
        <f t="shared" si="50"/>
        <v>0</v>
      </c>
      <c r="J196" s="186"/>
      <c r="K196" s="187">
        <f t="shared" si="51"/>
        <v>0</v>
      </c>
      <c r="L196" s="187">
        <v>21</v>
      </c>
      <c r="M196" s="187">
        <f t="shared" si="52"/>
        <v>0</v>
      </c>
      <c r="N196" s="185">
        <v>0</v>
      </c>
      <c r="O196" s="185">
        <f t="shared" si="53"/>
        <v>0</v>
      </c>
      <c r="P196" s="185">
        <v>0</v>
      </c>
      <c r="Q196" s="185">
        <f t="shared" si="54"/>
        <v>0</v>
      </c>
      <c r="R196" s="187"/>
      <c r="S196" s="187" t="s">
        <v>560</v>
      </c>
      <c r="T196" s="188" t="s">
        <v>739</v>
      </c>
      <c r="U196" s="158">
        <v>0</v>
      </c>
      <c r="V196" s="158">
        <f t="shared" si="55"/>
        <v>0</v>
      </c>
      <c r="W196" s="158"/>
      <c r="X196" s="158" t="s">
        <v>432</v>
      </c>
      <c r="Y196" s="158" t="s">
        <v>433</v>
      </c>
      <c r="Z196" s="148"/>
      <c r="AA196" s="148"/>
      <c r="AB196" s="148"/>
      <c r="AC196" s="148"/>
      <c r="AD196" s="148"/>
      <c r="AE196" s="148"/>
      <c r="AF196" s="148"/>
      <c r="AG196" s="148" t="s">
        <v>740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399999999999999" outlineLevel="1" x14ac:dyDescent="0.25">
      <c r="A197" s="182">
        <v>175</v>
      </c>
      <c r="B197" s="183" t="s">
        <v>3361</v>
      </c>
      <c r="C197" s="193" t="s">
        <v>3362</v>
      </c>
      <c r="D197" s="184" t="s">
        <v>3034</v>
      </c>
      <c r="E197" s="185">
        <v>24</v>
      </c>
      <c r="F197" s="186"/>
      <c r="G197" s="187">
        <f t="shared" si="49"/>
        <v>0</v>
      </c>
      <c r="H197" s="186"/>
      <c r="I197" s="187">
        <f t="shared" si="50"/>
        <v>0</v>
      </c>
      <c r="J197" s="186"/>
      <c r="K197" s="187">
        <f t="shared" si="51"/>
        <v>0</v>
      </c>
      <c r="L197" s="187">
        <v>21</v>
      </c>
      <c r="M197" s="187">
        <f t="shared" si="52"/>
        <v>0</v>
      </c>
      <c r="N197" s="185">
        <v>0</v>
      </c>
      <c r="O197" s="185">
        <f t="shared" si="53"/>
        <v>0</v>
      </c>
      <c r="P197" s="185">
        <v>0</v>
      </c>
      <c r="Q197" s="185">
        <f t="shared" si="54"/>
        <v>0</v>
      </c>
      <c r="R197" s="187"/>
      <c r="S197" s="187" t="s">
        <v>560</v>
      </c>
      <c r="T197" s="188" t="s">
        <v>739</v>
      </c>
      <c r="U197" s="158">
        <v>0</v>
      </c>
      <c r="V197" s="158">
        <f t="shared" si="55"/>
        <v>0</v>
      </c>
      <c r="W197" s="158"/>
      <c r="X197" s="158" t="s">
        <v>432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740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82">
        <v>176</v>
      </c>
      <c r="B198" s="183" t="s">
        <v>3363</v>
      </c>
      <c r="C198" s="193" t="s">
        <v>3364</v>
      </c>
      <c r="D198" s="184" t="s">
        <v>3034</v>
      </c>
      <c r="E198" s="185">
        <v>2</v>
      </c>
      <c r="F198" s="186"/>
      <c r="G198" s="187">
        <f t="shared" si="49"/>
        <v>0</v>
      </c>
      <c r="H198" s="186"/>
      <c r="I198" s="187">
        <f t="shared" si="50"/>
        <v>0</v>
      </c>
      <c r="J198" s="186"/>
      <c r="K198" s="187">
        <f t="shared" si="51"/>
        <v>0</v>
      </c>
      <c r="L198" s="187">
        <v>21</v>
      </c>
      <c r="M198" s="187">
        <f t="shared" si="52"/>
        <v>0</v>
      </c>
      <c r="N198" s="185">
        <v>0</v>
      </c>
      <c r="O198" s="185">
        <f t="shared" si="53"/>
        <v>0</v>
      </c>
      <c r="P198" s="185">
        <v>0</v>
      </c>
      <c r="Q198" s="185">
        <f t="shared" si="54"/>
        <v>0</v>
      </c>
      <c r="R198" s="187"/>
      <c r="S198" s="187" t="s">
        <v>560</v>
      </c>
      <c r="T198" s="188" t="s">
        <v>739</v>
      </c>
      <c r="U198" s="158">
        <v>0</v>
      </c>
      <c r="V198" s="158">
        <f t="shared" si="55"/>
        <v>0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740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82">
        <v>177</v>
      </c>
      <c r="B199" s="183" t="s">
        <v>3365</v>
      </c>
      <c r="C199" s="193" t="s">
        <v>3366</v>
      </c>
      <c r="D199" s="184" t="s">
        <v>3034</v>
      </c>
      <c r="E199" s="185">
        <v>24</v>
      </c>
      <c r="F199" s="186"/>
      <c r="G199" s="187">
        <f t="shared" si="49"/>
        <v>0</v>
      </c>
      <c r="H199" s="186"/>
      <c r="I199" s="187">
        <f t="shared" si="50"/>
        <v>0</v>
      </c>
      <c r="J199" s="186"/>
      <c r="K199" s="187">
        <f t="shared" si="51"/>
        <v>0</v>
      </c>
      <c r="L199" s="187">
        <v>21</v>
      </c>
      <c r="M199" s="187">
        <f t="shared" si="52"/>
        <v>0</v>
      </c>
      <c r="N199" s="185">
        <v>0</v>
      </c>
      <c r="O199" s="185">
        <f t="shared" si="53"/>
        <v>0</v>
      </c>
      <c r="P199" s="185">
        <v>0</v>
      </c>
      <c r="Q199" s="185">
        <f t="shared" si="54"/>
        <v>0</v>
      </c>
      <c r="R199" s="187"/>
      <c r="S199" s="187" t="s">
        <v>560</v>
      </c>
      <c r="T199" s="188" t="s">
        <v>739</v>
      </c>
      <c r="U199" s="158">
        <v>0</v>
      </c>
      <c r="V199" s="158">
        <f t="shared" si="55"/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82">
        <v>178</v>
      </c>
      <c r="B200" s="183" t="s">
        <v>3367</v>
      </c>
      <c r="C200" s="193" t="s">
        <v>3368</v>
      </c>
      <c r="D200" s="184" t="s">
        <v>3034</v>
      </c>
      <c r="E200" s="185">
        <v>5</v>
      </c>
      <c r="F200" s="186"/>
      <c r="G200" s="187">
        <f t="shared" si="49"/>
        <v>0</v>
      </c>
      <c r="H200" s="186"/>
      <c r="I200" s="187">
        <f t="shared" si="50"/>
        <v>0</v>
      </c>
      <c r="J200" s="186"/>
      <c r="K200" s="187">
        <f t="shared" si="51"/>
        <v>0</v>
      </c>
      <c r="L200" s="187">
        <v>21</v>
      </c>
      <c r="M200" s="187">
        <f t="shared" si="52"/>
        <v>0</v>
      </c>
      <c r="N200" s="185">
        <v>0</v>
      </c>
      <c r="O200" s="185">
        <f t="shared" si="53"/>
        <v>0</v>
      </c>
      <c r="P200" s="185">
        <v>0</v>
      </c>
      <c r="Q200" s="185">
        <f t="shared" si="54"/>
        <v>0</v>
      </c>
      <c r="R200" s="187"/>
      <c r="S200" s="187" t="s">
        <v>560</v>
      </c>
      <c r="T200" s="188" t="s">
        <v>739</v>
      </c>
      <c r="U200" s="158">
        <v>0</v>
      </c>
      <c r="V200" s="158">
        <f t="shared" si="55"/>
        <v>0</v>
      </c>
      <c r="W200" s="158"/>
      <c r="X200" s="158" t="s">
        <v>432</v>
      </c>
      <c r="Y200" s="158" t="s">
        <v>433</v>
      </c>
      <c r="Z200" s="148"/>
      <c r="AA200" s="148"/>
      <c r="AB200" s="148"/>
      <c r="AC200" s="148"/>
      <c r="AD200" s="148"/>
      <c r="AE200" s="148"/>
      <c r="AF200" s="148"/>
      <c r="AG200" s="148" t="s">
        <v>740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0.399999999999999" outlineLevel="1" x14ac:dyDescent="0.25">
      <c r="A201" s="182">
        <v>179</v>
      </c>
      <c r="B201" s="183" t="s">
        <v>3369</v>
      </c>
      <c r="C201" s="193" t="s">
        <v>3370</v>
      </c>
      <c r="D201" s="184" t="s">
        <v>3034</v>
      </c>
      <c r="E201" s="185">
        <v>12</v>
      </c>
      <c r="F201" s="186"/>
      <c r="G201" s="187">
        <f t="shared" si="49"/>
        <v>0</v>
      </c>
      <c r="H201" s="186"/>
      <c r="I201" s="187">
        <f t="shared" si="50"/>
        <v>0</v>
      </c>
      <c r="J201" s="186"/>
      <c r="K201" s="187">
        <f t="shared" si="51"/>
        <v>0</v>
      </c>
      <c r="L201" s="187">
        <v>21</v>
      </c>
      <c r="M201" s="187">
        <f t="shared" si="52"/>
        <v>0</v>
      </c>
      <c r="N201" s="185">
        <v>0</v>
      </c>
      <c r="O201" s="185">
        <f t="shared" si="53"/>
        <v>0</v>
      </c>
      <c r="P201" s="185">
        <v>0</v>
      </c>
      <c r="Q201" s="185">
        <f t="shared" si="54"/>
        <v>0</v>
      </c>
      <c r="R201" s="187"/>
      <c r="S201" s="187" t="s">
        <v>560</v>
      </c>
      <c r="T201" s="188" t="s">
        <v>739</v>
      </c>
      <c r="U201" s="158">
        <v>0</v>
      </c>
      <c r="V201" s="158">
        <f t="shared" si="55"/>
        <v>0</v>
      </c>
      <c r="W201" s="158"/>
      <c r="X201" s="158" t="s">
        <v>432</v>
      </c>
      <c r="Y201" s="158" t="s">
        <v>433</v>
      </c>
      <c r="Z201" s="148"/>
      <c r="AA201" s="148"/>
      <c r="AB201" s="148"/>
      <c r="AC201" s="148"/>
      <c r="AD201" s="148"/>
      <c r="AE201" s="148"/>
      <c r="AF201" s="148"/>
      <c r="AG201" s="148" t="s">
        <v>740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20.399999999999999" outlineLevel="1" x14ac:dyDescent="0.25">
      <c r="A202" s="182">
        <v>180</v>
      </c>
      <c r="B202" s="183" t="s">
        <v>3371</v>
      </c>
      <c r="C202" s="193" t="s">
        <v>3372</v>
      </c>
      <c r="D202" s="184" t="s">
        <v>3034</v>
      </c>
      <c r="E202" s="185">
        <v>2</v>
      </c>
      <c r="F202" s="186"/>
      <c r="G202" s="187">
        <f t="shared" si="49"/>
        <v>0</v>
      </c>
      <c r="H202" s="186"/>
      <c r="I202" s="187">
        <f t="shared" si="50"/>
        <v>0</v>
      </c>
      <c r="J202" s="186"/>
      <c r="K202" s="187">
        <f t="shared" si="51"/>
        <v>0</v>
      </c>
      <c r="L202" s="187">
        <v>21</v>
      </c>
      <c r="M202" s="187">
        <f t="shared" si="52"/>
        <v>0</v>
      </c>
      <c r="N202" s="185">
        <v>0</v>
      </c>
      <c r="O202" s="185">
        <f t="shared" si="53"/>
        <v>0</v>
      </c>
      <c r="P202" s="185">
        <v>0</v>
      </c>
      <c r="Q202" s="185">
        <f t="shared" si="54"/>
        <v>0</v>
      </c>
      <c r="R202" s="187"/>
      <c r="S202" s="187" t="s">
        <v>560</v>
      </c>
      <c r="T202" s="188" t="s">
        <v>739</v>
      </c>
      <c r="U202" s="158">
        <v>0</v>
      </c>
      <c r="V202" s="158">
        <f t="shared" si="55"/>
        <v>0</v>
      </c>
      <c r="W202" s="158"/>
      <c r="X202" s="158" t="s">
        <v>1131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2312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399999999999999" outlineLevel="1" x14ac:dyDescent="0.25">
      <c r="A203" s="182">
        <v>181</v>
      </c>
      <c r="B203" s="183" t="s">
        <v>3373</v>
      </c>
      <c r="C203" s="193" t="s">
        <v>3374</v>
      </c>
      <c r="D203" s="184" t="s">
        <v>3034</v>
      </c>
      <c r="E203" s="185">
        <v>9</v>
      </c>
      <c r="F203" s="186"/>
      <c r="G203" s="187">
        <f t="shared" si="49"/>
        <v>0</v>
      </c>
      <c r="H203" s="186"/>
      <c r="I203" s="187">
        <f t="shared" si="50"/>
        <v>0</v>
      </c>
      <c r="J203" s="186"/>
      <c r="K203" s="187">
        <f t="shared" si="51"/>
        <v>0</v>
      </c>
      <c r="L203" s="187">
        <v>21</v>
      </c>
      <c r="M203" s="187">
        <f t="shared" si="52"/>
        <v>0</v>
      </c>
      <c r="N203" s="185">
        <v>0</v>
      </c>
      <c r="O203" s="185">
        <f t="shared" si="53"/>
        <v>0</v>
      </c>
      <c r="P203" s="185">
        <v>0</v>
      </c>
      <c r="Q203" s="185">
        <f t="shared" si="54"/>
        <v>0</v>
      </c>
      <c r="R203" s="187"/>
      <c r="S203" s="187" t="s">
        <v>560</v>
      </c>
      <c r="T203" s="188" t="s">
        <v>739</v>
      </c>
      <c r="U203" s="158">
        <v>0</v>
      </c>
      <c r="V203" s="158">
        <f t="shared" si="55"/>
        <v>0</v>
      </c>
      <c r="W203" s="158"/>
      <c r="X203" s="158" t="s">
        <v>432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740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0.399999999999999" outlineLevel="1" x14ac:dyDescent="0.25">
      <c r="A204" s="182">
        <v>182</v>
      </c>
      <c r="B204" s="183" t="s">
        <v>3375</v>
      </c>
      <c r="C204" s="193" t="s">
        <v>3376</v>
      </c>
      <c r="D204" s="184" t="s">
        <v>3034</v>
      </c>
      <c r="E204" s="185">
        <v>2</v>
      </c>
      <c r="F204" s="186"/>
      <c r="G204" s="187">
        <f t="shared" si="49"/>
        <v>0</v>
      </c>
      <c r="H204" s="186"/>
      <c r="I204" s="187">
        <f t="shared" si="50"/>
        <v>0</v>
      </c>
      <c r="J204" s="186"/>
      <c r="K204" s="187">
        <f t="shared" si="51"/>
        <v>0</v>
      </c>
      <c r="L204" s="187">
        <v>21</v>
      </c>
      <c r="M204" s="187">
        <f t="shared" si="52"/>
        <v>0</v>
      </c>
      <c r="N204" s="185">
        <v>0</v>
      </c>
      <c r="O204" s="185">
        <f t="shared" si="53"/>
        <v>0</v>
      </c>
      <c r="P204" s="185">
        <v>0</v>
      </c>
      <c r="Q204" s="185">
        <f t="shared" si="54"/>
        <v>0</v>
      </c>
      <c r="R204" s="187"/>
      <c r="S204" s="187" t="s">
        <v>560</v>
      </c>
      <c r="T204" s="188" t="s">
        <v>739</v>
      </c>
      <c r="U204" s="158">
        <v>0</v>
      </c>
      <c r="V204" s="158">
        <f t="shared" si="55"/>
        <v>0</v>
      </c>
      <c r="W204" s="158"/>
      <c r="X204" s="158" t="s">
        <v>432</v>
      </c>
      <c r="Y204" s="158" t="s">
        <v>433</v>
      </c>
      <c r="Z204" s="148"/>
      <c r="AA204" s="148"/>
      <c r="AB204" s="148"/>
      <c r="AC204" s="148"/>
      <c r="AD204" s="148"/>
      <c r="AE204" s="148"/>
      <c r="AF204" s="148"/>
      <c r="AG204" s="148" t="s">
        <v>740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1" x14ac:dyDescent="0.25">
      <c r="A205" s="182">
        <v>183</v>
      </c>
      <c r="B205" s="183" t="s">
        <v>3377</v>
      </c>
      <c r="C205" s="193" t="s">
        <v>3378</v>
      </c>
      <c r="D205" s="184" t="s">
        <v>3034</v>
      </c>
      <c r="E205" s="185">
        <v>2</v>
      </c>
      <c r="F205" s="186"/>
      <c r="G205" s="187">
        <f t="shared" si="49"/>
        <v>0</v>
      </c>
      <c r="H205" s="186"/>
      <c r="I205" s="187">
        <f t="shared" si="50"/>
        <v>0</v>
      </c>
      <c r="J205" s="186"/>
      <c r="K205" s="187">
        <f t="shared" si="51"/>
        <v>0</v>
      </c>
      <c r="L205" s="187">
        <v>21</v>
      </c>
      <c r="M205" s="187">
        <f t="shared" si="52"/>
        <v>0</v>
      </c>
      <c r="N205" s="185">
        <v>0</v>
      </c>
      <c r="O205" s="185">
        <f t="shared" si="53"/>
        <v>0</v>
      </c>
      <c r="P205" s="185">
        <v>0</v>
      </c>
      <c r="Q205" s="185">
        <f t="shared" si="54"/>
        <v>0</v>
      </c>
      <c r="R205" s="187"/>
      <c r="S205" s="187" t="s">
        <v>560</v>
      </c>
      <c r="T205" s="188" t="s">
        <v>739</v>
      </c>
      <c r="U205" s="158">
        <v>0</v>
      </c>
      <c r="V205" s="158">
        <f t="shared" si="55"/>
        <v>0</v>
      </c>
      <c r="W205" s="158"/>
      <c r="X205" s="158" t="s">
        <v>432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740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82">
        <v>184</v>
      </c>
      <c r="B206" s="183" t="s">
        <v>3379</v>
      </c>
      <c r="C206" s="193" t="s">
        <v>3380</v>
      </c>
      <c r="D206" s="184" t="s">
        <v>3034</v>
      </c>
      <c r="E206" s="185">
        <v>3</v>
      </c>
      <c r="F206" s="186"/>
      <c r="G206" s="187">
        <f t="shared" si="49"/>
        <v>0</v>
      </c>
      <c r="H206" s="186"/>
      <c r="I206" s="187">
        <f t="shared" si="50"/>
        <v>0</v>
      </c>
      <c r="J206" s="186"/>
      <c r="K206" s="187">
        <f t="shared" si="51"/>
        <v>0</v>
      </c>
      <c r="L206" s="187">
        <v>21</v>
      </c>
      <c r="M206" s="187">
        <f t="shared" si="52"/>
        <v>0</v>
      </c>
      <c r="N206" s="185">
        <v>0</v>
      </c>
      <c r="O206" s="185">
        <f t="shared" si="53"/>
        <v>0</v>
      </c>
      <c r="P206" s="185">
        <v>0</v>
      </c>
      <c r="Q206" s="185">
        <f t="shared" si="54"/>
        <v>0</v>
      </c>
      <c r="R206" s="187"/>
      <c r="S206" s="187" t="s">
        <v>560</v>
      </c>
      <c r="T206" s="188" t="s">
        <v>739</v>
      </c>
      <c r="U206" s="158">
        <v>0</v>
      </c>
      <c r="V206" s="158">
        <f t="shared" si="55"/>
        <v>0</v>
      </c>
      <c r="W206" s="158"/>
      <c r="X206" s="158" t="s">
        <v>432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740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20.399999999999999" outlineLevel="1" x14ac:dyDescent="0.25">
      <c r="A207" s="182">
        <v>185</v>
      </c>
      <c r="B207" s="183" t="s">
        <v>3381</v>
      </c>
      <c r="C207" s="193" t="s">
        <v>3382</v>
      </c>
      <c r="D207" s="184" t="s">
        <v>3034</v>
      </c>
      <c r="E207" s="185">
        <v>4</v>
      </c>
      <c r="F207" s="186"/>
      <c r="G207" s="187">
        <f t="shared" si="49"/>
        <v>0</v>
      </c>
      <c r="H207" s="186"/>
      <c r="I207" s="187">
        <f t="shared" si="50"/>
        <v>0</v>
      </c>
      <c r="J207" s="186"/>
      <c r="K207" s="187">
        <f t="shared" si="51"/>
        <v>0</v>
      </c>
      <c r="L207" s="187">
        <v>21</v>
      </c>
      <c r="M207" s="187">
        <f t="shared" si="52"/>
        <v>0</v>
      </c>
      <c r="N207" s="185">
        <v>0</v>
      </c>
      <c r="O207" s="185">
        <f t="shared" si="53"/>
        <v>0</v>
      </c>
      <c r="P207" s="185">
        <v>0</v>
      </c>
      <c r="Q207" s="185">
        <f t="shared" si="54"/>
        <v>0</v>
      </c>
      <c r="R207" s="187"/>
      <c r="S207" s="187" t="s">
        <v>560</v>
      </c>
      <c r="T207" s="188" t="s">
        <v>739</v>
      </c>
      <c r="U207" s="158">
        <v>0</v>
      </c>
      <c r="V207" s="158">
        <f t="shared" si="55"/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.399999999999999" outlineLevel="1" x14ac:dyDescent="0.25">
      <c r="A208" s="182">
        <v>186</v>
      </c>
      <c r="B208" s="183" t="s">
        <v>3383</v>
      </c>
      <c r="C208" s="193" t="s">
        <v>3384</v>
      </c>
      <c r="D208" s="184" t="s">
        <v>3034</v>
      </c>
      <c r="E208" s="185">
        <v>2</v>
      </c>
      <c r="F208" s="186"/>
      <c r="G208" s="187">
        <f t="shared" si="49"/>
        <v>0</v>
      </c>
      <c r="H208" s="186"/>
      <c r="I208" s="187">
        <f t="shared" si="50"/>
        <v>0</v>
      </c>
      <c r="J208" s="186"/>
      <c r="K208" s="187">
        <f t="shared" si="51"/>
        <v>0</v>
      </c>
      <c r="L208" s="187">
        <v>21</v>
      </c>
      <c r="M208" s="187">
        <f t="shared" si="52"/>
        <v>0</v>
      </c>
      <c r="N208" s="185">
        <v>0</v>
      </c>
      <c r="O208" s="185">
        <f t="shared" si="53"/>
        <v>0</v>
      </c>
      <c r="P208" s="185">
        <v>0</v>
      </c>
      <c r="Q208" s="185">
        <f t="shared" si="54"/>
        <v>0</v>
      </c>
      <c r="R208" s="187"/>
      <c r="S208" s="187" t="s">
        <v>560</v>
      </c>
      <c r="T208" s="188" t="s">
        <v>739</v>
      </c>
      <c r="U208" s="158">
        <v>0</v>
      </c>
      <c r="V208" s="158">
        <f t="shared" si="55"/>
        <v>0</v>
      </c>
      <c r="W208" s="158"/>
      <c r="X208" s="158" t="s">
        <v>432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740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399999999999999" outlineLevel="1" x14ac:dyDescent="0.25">
      <c r="A209" s="182">
        <v>187</v>
      </c>
      <c r="B209" s="183" t="s">
        <v>3385</v>
      </c>
      <c r="C209" s="193" t="s">
        <v>3386</v>
      </c>
      <c r="D209" s="184" t="s">
        <v>3034</v>
      </c>
      <c r="E209" s="185">
        <v>2</v>
      </c>
      <c r="F209" s="186"/>
      <c r="G209" s="187">
        <f t="shared" si="49"/>
        <v>0</v>
      </c>
      <c r="H209" s="186"/>
      <c r="I209" s="187">
        <f t="shared" si="50"/>
        <v>0</v>
      </c>
      <c r="J209" s="186"/>
      <c r="K209" s="187">
        <f t="shared" si="51"/>
        <v>0</v>
      </c>
      <c r="L209" s="187">
        <v>21</v>
      </c>
      <c r="M209" s="187">
        <f t="shared" si="52"/>
        <v>0</v>
      </c>
      <c r="N209" s="185">
        <v>0</v>
      </c>
      <c r="O209" s="185">
        <f t="shared" si="53"/>
        <v>0</v>
      </c>
      <c r="P209" s="185">
        <v>0</v>
      </c>
      <c r="Q209" s="185">
        <f t="shared" si="54"/>
        <v>0</v>
      </c>
      <c r="R209" s="187"/>
      <c r="S209" s="187" t="s">
        <v>560</v>
      </c>
      <c r="T209" s="188" t="s">
        <v>739</v>
      </c>
      <c r="U209" s="158">
        <v>0</v>
      </c>
      <c r="V209" s="158">
        <f t="shared" si="55"/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740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0.399999999999999" outlineLevel="1" x14ac:dyDescent="0.25">
      <c r="A210" s="182">
        <v>188</v>
      </c>
      <c r="B210" s="183" t="s">
        <v>3387</v>
      </c>
      <c r="C210" s="193" t="s">
        <v>3388</v>
      </c>
      <c r="D210" s="184" t="s">
        <v>3034</v>
      </c>
      <c r="E210" s="185">
        <v>228</v>
      </c>
      <c r="F210" s="186"/>
      <c r="G210" s="187">
        <f t="shared" si="49"/>
        <v>0</v>
      </c>
      <c r="H210" s="186"/>
      <c r="I210" s="187">
        <f t="shared" si="50"/>
        <v>0</v>
      </c>
      <c r="J210" s="186"/>
      <c r="K210" s="187">
        <f t="shared" si="51"/>
        <v>0</v>
      </c>
      <c r="L210" s="187">
        <v>21</v>
      </c>
      <c r="M210" s="187">
        <f t="shared" si="52"/>
        <v>0</v>
      </c>
      <c r="N210" s="185">
        <v>0</v>
      </c>
      <c r="O210" s="185">
        <f t="shared" si="53"/>
        <v>0</v>
      </c>
      <c r="P210" s="185">
        <v>0</v>
      </c>
      <c r="Q210" s="185">
        <f t="shared" si="54"/>
        <v>0</v>
      </c>
      <c r="R210" s="187"/>
      <c r="S210" s="187" t="s">
        <v>560</v>
      </c>
      <c r="T210" s="188" t="s">
        <v>739</v>
      </c>
      <c r="U210" s="158">
        <v>0</v>
      </c>
      <c r="V210" s="158">
        <f t="shared" si="55"/>
        <v>0</v>
      </c>
      <c r="W210" s="158"/>
      <c r="X210" s="158" t="s">
        <v>432</v>
      </c>
      <c r="Y210" s="158" t="s">
        <v>433</v>
      </c>
      <c r="Z210" s="148"/>
      <c r="AA210" s="148"/>
      <c r="AB210" s="148"/>
      <c r="AC210" s="148"/>
      <c r="AD210" s="148"/>
      <c r="AE210" s="148"/>
      <c r="AF210" s="148"/>
      <c r="AG210" s="148" t="s">
        <v>740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20.399999999999999" outlineLevel="1" x14ac:dyDescent="0.25">
      <c r="A211" s="182">
        <v>189</v>
      </c>
      <c r="B211" s="183" t="s">
        <v>3389</v>
      </c>
      <c r="C211" s="193" t="s">
        <v>3390</v>
      </c>
      <c r="D211" s="184" t="s">
        <v>3034</v>
      </c>
      <c r="E211" s="185">
        <v>11</v>
      </c>
      <c r="F211" s="186"/>
      <c r="G211" s="187">
        <f t="shared" si="49"/>
        <v>0</v>
      </c>
      <c r="H211" s="186"/>
      <c r="I211" s="187">
        <f t="shared" si="50"/>
        <v>0</v>
      </c>
      <c r="J211" s="186"/>
      <c r="K211" s="187">
        <f t="shared" si="51"/>
        <v>0</v>
      </c>
      <c r="L211" s="187">
        <v>21</v>
      </c>
      <c r="M211" s="187">
        <f t="shared" si="52"/>
        <v>0</v>
      </c>
      <c r="N211" s="185">
        <v>0</v>
      </c>
      <c r="O211" s="185">
        <f t="shared" si="53"/>
        <v>0</v>
      </c>
      <c r="P211" s="185">
        <v>0</v>
      </c>
      <c r="Q211" s="185">
        <f t="shared" si="54"/>
        <v>0</v>
      </c>
      <c r="R211" s="187"/>
      <c r="S211" s="187" t="s">
        <v>560</v>
      </c>
      <c r="T211" s="188" t="s">
        <v>739</v>
      </c>
      <c r="U211" s="158">
        <v>0</v>
      </c>
      <c r="V211" s="158">
        <f t="shared" si="55"/>
        <v>0</v>
      </c>
      <c r="W211" s="158"/>
      <c r="X211" s="158" t="s">
        <v>432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740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0.399999999999999" outlineLevel="1" x14ac:dyDescent="0.25">
      <c r="A212" s="182">
        <v>190</v>
      </c>
      <c r="B212" s="183" t="s">
        <v>3391</v>
      </c>
      <c r="C212" s="193" t="s">
        <v>3392</v>
      </c>
      <c r="D212" s="184" t="s">
        <v>3034</v>
      </c>
      <c r="E212" s="185">
        <v>10</v>
      </c>
      <c r="F212" s="186"/>
      <c r="G212" s="187">
        <f t="shared" si="49"/>
        <v>0</v>
      </c>
      <c r="H212" s="186"/>
      <c r="I212" s="187">
        <f t="shared" si="50"/>
        <v>0</v>
      </c>
      <c r="J212" s="186"/>
      <c r="K212" s="187">
        <f t="shared" si="51"/>
        <v>0</v>
      </c>
      <c r="L212" s="187">
        <v>21</v>
      </c>
      <c r="M212" s="187">
        <f t="shared" si="52"/>
        <v>0</v>
      </c>
      <c r="N212" s="185">
        <v>0</v>
      </c>
      <c r="O212" s="185">
        <f t="shared" si="53"/>
        <v>0</v>
      </c>
      <c r="P212" s="185">
        <v>0</v>
      </c>
      <c r="Q212" s="185">
        <f t="shared" si="54"/>
        <v>0</v>
      </c>
      <c r="R212" s="187"/>
      <c r="S212" s="187" t="s">
        <v>560</v>
      </c>
      <c r="T212" s="188" t="s">
        <v>739</v>
      </c>
      <c r="U212" s="158">
        <v>0</v>
      </c>
      <c r="V212" s="158">
        <f t="shared" si="55"/>
        <v>0</v>
      </c>
      <c r="W212" s="158"/>
      <c r="X212" s="158" t="s">
        <v>1131</v>
      </c>
      <c r="Y212" s="158" t="s">
        <v>433</v>
      </c>
      <c r="Z212" s="148"/>
      <c r="AA212" s="148"/>
      <c r="AB212" s="148"/>
      <c r="AC212" s="148"/>
      <c r="AD212" s="148"/>
      <c r="AE212" s="148"/>
      <c r="AF212" s="148"/>
      <c r="AG212" s="148" t="s">
        <v>2312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ht="20.399999999999999" outlineLevel="1" x14ac:dyDescent="0.25">
      <c r="A213" s="182">
        <v>191</v>
      </c>
      <c r="B213" s="183" t="s">
        <v>3393</v>
      </c>
      <c r="C213" s="193" t="s">
        <v>3394</v>
      </c>
      <c r="D213" s="184" t="s">
        <v>3034</v>
      </c>
      <c r="E213" s="185">
        <v>30</v>
      </c>
      <c r="F213" s="186"/>
      <c r="G213" s="187">
        <f t="shared" si="49"/>
        <v>0</v>
      </c>
      <c r="H213" s="186"/>
      <c r="I213" s="187">
        <f t="shared" si="50"/>
        <v>0</v>
      </c>
      <c r="J213" s="186"/>
      <c r="K213" s="187">
        <f t="shared" si="51"/>
        <v>0</v>
      </c>
      <c r="L213" s="187">
        <v>21</v>
      </c>
      <c r="M213" s="187">
        <f t="shared" si="52"/>
        <v>0</v>
      </c>
      <c r="N213" s="185">
        <v>0</v>
      </c>
      <c r="O213" s="185">
        <f t="shared" si="53"/>
        <v>0</v>
      </c>
      <c r="P213" s="185">
        <v>0</v>
      </c>
      <c r="Q213" s="185">
        <f t="shared" si="54"/>
        <v>0</v>
      </c>
      <c r="R213" s="187"/>
      <c r="S213" s="187" t="s">
        <v>560</v>
      </c>
      <c r="T213" s="188" t="s">
        <v>739</v>
      </c>
      <c r="U213" s="158">
        <v>0</v>
      </c>
      <c r="V213" s="158">
        <f t="shared" si="55"/>
        <v>0</v>
      </c>
      <c r="W213" s="158"/>
      <c r="X213" s="158" t="s">
        <v>432</v>
      </c>
      <c r="Y213" s="158" t="s">
        <v>433</v>
      </c>
      <c r="Z213" s="148"/>
      <c r="AA213" s="148"/>
      <c r="AB213" s="148"/>
      <c r="AC213" s="148"/>
      <c r="AD213" s="148"/>
      <c r="AE213" s="148"/>
      <c r="AF213" s="148"/>
      <c r="AG213" s="148" t="s">
        <v>740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20.399999999999999" outlineLevel="1" x14ac:dyDescent="0.25">
      <c r="A214" s="182">
        <v>192</v>
      </c>
      <c r="B214" s="183" t="s">
        <v>3395</v>
      </c>
      <c r="C214" s="193" t="s">
        <v>3396</v>
      </c>
      <c r="D214" s="184" t="s">
        <v>738</v>
      </c>
      <c r="E214" s="185">
        <v>3500</v>
      </c>
      <c r="F214" s="186"/>
      <c r="G214" s="187">
        <f t="shared" si="49"/>
        <v>0</v>
      </c>
      <c r="H214" s="186"/>
      <c r="I214" s="187">
        <f t="shared" si="50"/>
        <v>0</v>
      </c>
      <c r="J214" s="186"/>
      <c r="K214" s="187">
        <f t="shared" si="51"/>
        <v>0</v>
      </c>
      <c r="L214" s="187">
        <v>21</v>
      </c>
      <c r="M214" s="187">
        <f t="shared" si="52"/>
        <v>0</v>
      </c>
      <c r="N214" s="185">
        <v>0</v>
      </c>
      <c r="O214" s="185">
        <f t="shared" si="53"/>
        <v>0</v>
      </c>
      <c r="P214" s="185">
        <v>0</v>
      </c>
      <c r="Q214" s="185">
        <f t="shared" si="54"/>
        <v>0</v>
      </c>
      <c r="R214" s="187"/>
      <c r="S214" s="187" t="s">
        <v>560</v>
      </c>
      <c r="T214" s="188" t="s">
        <v>739</v>
      </c>
      <c r="U214" s="158">
        <v>0</v>
      </c>
      <c r="V214" s="158">
        <f t="shared" si="55"/>
        <v>0</v>
      </c>
      <c r="W214" s="158"/>
      <c r="X214" s="158" t="s">
        <v>432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740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0.399999999999999" outlineLevel="1" x14ac:dyDescent="0.25">
      <c r="A215" s="182">
        <v>193</v>
      </c>
      <c r="B215" s="183" t="s">
        <v>3397</v>
      </c>
      <c r="C215" s="193" t="s">
        <v>3398</v>
      </c>
      <c r="D215" s="184" t="s">
        <v>738</v>
      </c>
      <c r="E215" s="185">
        <v>200</v>
      </c>
      <c r="F215" s="186"/>
      <c r="G215" s="187">
        <f t="shared" si="49"/>
        <v>0</v>
      </c>
      <c r="H215" s="186"/>
      <c r="I215" s="187">
        <f t="shared" si="50"/>
        <v>0</v>
      </c>
      <c r="J215" s="186"/>
      <c r="K215" s="187">
        <f t="shared" si="51"/>
        <v>0</v>
      </c>
      <c r="L215" s="187">
        <v>21</v>
      </c>
      <c r="M215" s="187">
        <f t="shared" si="52"/>
        <v>0</v>
      </c>
      <c r="N215" s="185">
        <v>0</v>
      </c>
      <c r="O215" s="185">
        <f t="shared" si="53"/>
        <v>0</v>
      </c>
      <c r="P215" s="185">
        <v>0</v>
      </c>
      <c r="Q215" s="185">
        <f t="shared" si="54"/>
        <v>0</v>
      </c>
      <c r="R215" s="187"/>
      <c r="S215" s="187" t="s">
        <v>560</v>
      </c>
      <c r="T215" s="188" t="s">
        <v>739</v>
      </c>
      <c r="U215" s="158">
        <v>0</v>
      </c>
      <c r="V215" s="158">
        <f t="shared" si="55"/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5">
      <c r="A216" s="182">
        <v>194</v>
      </c>
      <c r="B216" s="183" t="s">
        <v>3399</v>
      </c>
      <c r="C216" s="193" t="s">
        <v>3400</v>
      </c>
      <c r="D216" s="184" t="s">
        <v>738</v>
      </c>
      <c r="E216" s="185">
        <v>50</v>
      </c>
      <c r="F216" s="186"/>
      <c r="G216" s="187">
        <f t="shared" si="49"/>
        <v>0</v>
      </c>
      <c r="H216" s="186"/>
      <c r="I216" s="187">
        <f t="shared" si="50"/>
        <v>0</v>
      </c>
      <c r="J216" s="186"/>
      <c r="K216" s="187">
        <f t="shared" si="51"/>
        <v>0</v>
      </c>
      <c r="L216" s="187">
        <v>21</v>
      </c>
      <c r="M216" s="187">
        <f t="shared" si="52"/>
        <v>0</v>
      </c>
      <c r="N216" s="185">
        <v>0</v>
      </c>
      <c r="O216" s="185">
        <f t="shared" si="53"/>
        <v>0</v>
      </c>
      <c r="P216" s="185">
        <v>0</v>
      </c>
      <c r="Q216" s="185">
        <f t="shared" si="54"/>
        <v>0</v>
      </c>
      <c r="R216" s="187"/>
      <c r="S216" s="187" t="s">
        <v>560</v>
      </c>
      <c r="T216" s="188" t="s">
        <v>739</v>
      </c>
      <c r="U216" s="158">
        <v>0</v>
      </c>
      <c r="V216" s="158">
        <f t="shared" si="55"/>
        <v>0</v>
      </c>
      <c r="W216" s="158"/>
      <c r="X216" s="158" t="s">
        <v>432</v>
      </c>
      <c r="Y216" s="158" t="s">
        <v>433</v>
      </c>
      <c r="Z216" s="148"/>
      <c r="AA216" s="148"/>
      <c r="AB216" s="148"/>
      <c r="AC216" s="148"/>
      <c r="AD216" s="148"/>
      <c r="AE216" s="148"/>
      <c r="AF216" s="148"/>
      <c r="AG216" s="148" t="s">
        <v>740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30.6" outlineLevel="1" x14ac:dyDescent="0.25">
      <c r="A217" s="182">
        <v>195</v>
      </c>
      <c r="B217" s="183" t="s">
        <v>3401</v>
      </c>
      <c r="C217" s="193" t="s">
        <v>3402</v>
      </c>
      <c r="D217" s="184" t="s">
        <v>3034</v>
      </c>
      <c r="E217" s="185">
        <v>8</v>
      </c>
      <c r="F217" s="186"/>
      <c r="G217" s="187">
        <f t="shared" si="49"/>
        <v>0</v>
      </c>
      <c r="H217" s="186"/>
      <c r="I217" s="187">
        <f t="shared" si="50"/>
        <v>0</v>
      </c>
      <c r="J217" s="186"/>
      <c r="K217" s="187">
        <f t="shared" si="51"/>
        <v>0</v>
      </c>
      <c r="L217" s="187">
        <v>21</v>
      </c>
      <c r="M217" s="187">
        <f t="shared" si="52"/>
        <v>0</v>
      </c>
      <c r="N217" s="185">
        <v>0</v>
      </c>
      <c r="O217" s="185">
        <f t="shared" si="53"/>
        <v>0</v>
      </c>
      <c r="P217" s="185">
        <v>0</v>
      </c>
      <c r="Q217" s="185">
        <f t="shared" si="54"/>
        <v>0</v>
      </c>
      <c r="R217" s="187"/>
      <c r="S217" s="187" t="s">
        <v>560</v>
      </c>
      <c r="T217" s="188" t="s">
        <v>739</v>
      </c>
      <c r="U217" s="158">
        <v>0</v>
      </c>
      <c r="V217" s="158">
        <f t="shared" si="55"/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740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0.399999999999999" outlineLevel="1" x14ac:dyDescent="0.25">
      <c r="A218" s="182">
        <v>196</v>
      </c>
      <c r="B218" s="183" t="s">
        <v>3403</v>
      </c>
      <c r="C218" s="193" t="s">
        <v>3404</v>
      </c>
      <c r="D218" s="184" t="s">
        <v>3034</v>
      </c>
      <c r="E218" s="185">
        <v>1</v>
      </c>
      <c r="F218" s="186"/>
      <c r="G218" s="187">
        <f t="shared" si="49"/>
        <v>0</v>
      </c>
      <c r="H218" s="186"/>
      <c r="I218" s="187">
        <f t="shared" si="50"/>
        <v>0</v>
      </c>
      <c r="J218" s="186"/>
      <c r="K218" s="187">
        <f t="shared" si="51"/>
        <v>0</v>
      </c>
      <c r="L218" s="187">
        <v>21</v>
      </c>
      <c r="M218" s="187">
        <f t="shared" si="52"/>
        <v>0</v>
      </c>
      <c r="N218" s="185">
        <v>0</v>
      </c>
      <c r="O218" s="185">
        <f t="shared" si="53"/>
        <v>0</v>
      </c>
      <c r="P218" s="185">
        <v>0</v>
      </c>
      <c r="Q218" s="185">
        <f t="shared" si="54"/>
        <v>0</v>
      </c>
      <c r="R218" s="187"/>
      <c r="S218" s="187" t="s">
        <v>560</v>
      </c>
      <c r="T218" s="188" t="s">
        <v>739</v>
      </c>
      <c r="U218" s="158">
        <v>0</v>
      </c>
      <c r="V218" s="158">
        <f t="shared" si="55"/>
        <v>0</v>
      </c>
      <c r="W218" s="158"/>
      <c r="X218" s="158" t="s">
        <v>432</v>
      </c>
      <c r="Y218" s="158" t="s">
        <v>433</v>
      </c>
      <c r="Z218" s="148"/>
      <c r="AA218" s="148"/>
      <c r="AB218" s="148"/>
      <c r="AC218" s="148"/>
      <c r="AD218" s="148"/>
      <c r="AE218" s="148"/>
      <c r="AF218" s="148"/>
      <c r="AG218" s="148" t="s">
        <v>740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40.799999999999997" outlineLevel="1" x14ac:dyDescent="0.25">
      <c r="A219" s="175">
        <v>197</v>
      </c>
      <c r="B219" s="176" t="s">
        <v>3405</v>
      </c>
      <c r="C219" s="191" t="s">
        <v>3406</v>
      </c>
      <c r="D219" s="177" t="s">
        <v>3034</v>
      </c>
      <c r="E219" s="178">
        <v>2</v>
      </c>
      <c r="F219" s="179"/>
      <c r="G219" s="180">
        <f t="shared" si="49"/>
        <v>0</v>
      </c>
      <c r="H219" s="179"/>
      <c r="I219" s="180">
        <f t="shared" si="50"/>
        <v>0</v>
      </c>
      <c r="J219" s="179"/>
      <c r="K219" s="180">
        <f t="shared" si="51"/>
        <v>0</v>
      </c>
      <c r="L219" s="180">
        <v>21</v>
      </c>
      <c r="M219" s="180">
        <f t="shared" si="52"/>
        <v>0</v>
      </c>
      <c r="N219" s="178">
        <v>0</v>
      </c>
      <c r="O219" s="178">
        <f t="shared" si="53"/>
        <v>0</v>
      </c>
      <c r="P219" s="178">
        <v>0</v>
      </c>
      <c r="Q219" s="178">
        <f t="shared" si="54"/>
        <v>0</v>
      </c>
      <c r="R219" s="180"/>
      <c r="S219" s="180" t="s">
        <v>560</v>
      </c>
      <c r="T219" s="181" t="s">
        <v>739</v>
      </c>
      <c r="U219" s="158">
        <v>0</v>
      </c>
      <c r="V219" s="158">
        <f t="shared" si="55"/>
        <v>0</v>
      </c>
      <c r="W219" s="158"/>
      <c r="X219" s="158" t="s">
        <v>432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740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273" t="s">
        <v>3407</v>
      </c>
      <c r="D220" s="274"/>
      <c r="E220" s="274"/>
      <c r="F220" s="274"/>
      <c r="G220" s="274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1586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40.799999999999997" outlineLevel="1" x14ac:dyDescent="0.25">
      <c r="A221" s="175">
        <v>198</v>
      </c>
      <c r="B221" s="176" t="s">
        <v>3408</v>
      </c>
      <c r="C221" s="191" t="s">
        <v>3409</v>
      </c>
      <c r="D221" s="177" t="s">
        <v>3034</v>
      </c>
      <c r="E221" s="178">
        <v>1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0</v>
      </c>
      <c r="O221" s="178">
        <f>ROUND(E221*N221,2)</f>
        <v>0</v>
      </c>
      <c r="P221" s="178">
        <v>0</v>
      </c>
      <c r="Q221" s="178">
        <f>ROUND(E221*P221,2)</f>
        <v>0</v>
      </c>
      <c r="R221" s="180"/>
      <c r="S221" s="180" t="s">
        <v>560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740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273" t="s">
        <v>3410</v>
      </c>
      <c r="D222" s="274"/>
      <c r="E222" s="274"/>
      <c r="F222" s="274"/>
      <c r="G222" s="274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1586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0.399999999999999" outlineLevel="1" x14ac:dyDescent="0.25">
      <c r="A223" s="182">
        <v>199</v>
      </c>
      <c r="B223" s="183" t="s">
        <v>3411</v>
      </c>
      <c r="C223" s="193" t="s">
        <v>3412</v>
      </c>
      <c r="D223" s="184" t="s">
        <v>3034</v>
      </c>
      <c r="E223" s="185">
        <v>220</v>
      </c>
      <c r="F223" s="186"/>
      <c r="G223" s="187">
        <f>ROUND(E223*F223,2)</f>
        <v>0</v>
      </c>
      <c r="H223" s="186"/>
      <c r="I223" s="187">
        <f>ROUND(E223*H223,2)</f>
        <v>0</v>
      </c>
      <c r="J223" s="186"/>
      <c r="K223" s="187">
        <f>ROUND(E223*J223,2)</f>
        <v>0</v>
      </c>
      <c r="L223" s="187">
        <v>21</v>
      </c>
      <c r="M223" s="187">
        <f>G223*(1+L223/100)</f>
        <v>0</v>
      </c>
      <c r="N223" s="185">
        <v>0</v>
      </c>
      <c r="O223" s="185">
        <f>ROUND(E223*N223,2)</f>
        <v>0</v>
      </c>
      <c r="P223" s="185">
        <v>0</v>
      </c>
      <c r="Q223" s="185">
        <f>ROUND(E223*P223,2)</f>
        <v>0</v>
      </c>
      <c r="R223" s="187"/>
      <c r="S223" s="187" t="s">
        <v>560</v>
      </c>
      <c r="T223" s="188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740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0.399999999999999" outlineLevel="1" x14ac:dyDescent="0.25">
      <c r="A224" s="182">
        <v>200</v>
      </c>
      <c r="B224" s="183" t="s">
        <v>3413</v>
      </c>
      <c r="C224" s="193" t="s">
        <v>3414</v>
      </c>
      <c r="D224" s="184" t="s">
        <v>738</v>
      </c>
      <c r="E224" s="185">
        <v>300</v>
      </c>
      <c r="F224" s="186"/>
      <c r="G224" s="187">
        <f>ROUND(E224*F224,2)</f>
        <v>0</v>
      </c>
      <c r="H224" s="186"/>
      <c r="I224" s="187">
        <f>ROUND(E224*H224,2)</f>
        <v>0</v>
      </c>
      <c r="J224" s="186"/>
      <c r="K224" s="187">
        <f>ROUND(E224*J224,2)</f>
        <v>0</v>
      </c>
      <c r="L224" s="187">
        <v>21</v>
      </c>
      <c r="M224" s="187">
        <f>G224*(1+L224/100)</f>
        <v>0</v>
      </c>
      <c r="N224" s="185">
        <v>0</v>
      </c>
      <c r="O224" s="185">
        <f>ROUND(E224*N224,2)</f>
        <v>0</v>
      </c>
      <c r="P224" s="185">
        <v>0</v>
      </c>
      <c r="Q224" s="185">
        <f>ROUND(E224*P224,2)</f>
        <v>0</v>
      </c>
      <c r="R224" s="187"/>
      <c r="S224" s="187" t="s">
        <v>560</v>
      </c>
      <c r="T224" s="188" t="s">
        <v>739</v>
      </c>
      <c r="U224" s="158">
        <v>0</v>
      </c>
      <c r="V224" s="158">
        <f>ROUND(E224*U224,2)</f>
        <v>0</v>
      </c>
      <c r="W224" s="158"/>
      <c r="X224" s="158" t="s">
        <v>1131</v>
      </c>
      <c r="Y224" s="158" t="s">
        <v>433</v>
      </c>
      <c r="Z224" s="148"/>
      <c r="AA224" s="148"/>
      <c r="AB224" s="148"/>
      <c r="AC224" s="148"/>
      <c r="AD224" s="148"/>
      <c r="AE224" s="148"/>
      <c r="AF224" s="148"/>
      <c r="AG224" s="148" t="s">
        <v>2312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ht="20.399999999999999" outlineLevel="1" x14ac:dyDescent="0.25">
      <c r="A225" s="182">
        <v>201</v>
      </c>
      <c r="B225" s="183" t="s">
        <v>3415</v>
      </c>
      <c r="C225" s="193" t="s">
        <v>3416</v>
      </c>
      <c r="D225" s="184" t="s">
        <v>1435</v>
      </c>
      <c r="E225" s="185">
        <v>1</v>
      </c>
      <c r="F225" s="186"/>
      <c r="G225" s="187">
        <f>ROUND(E225*F225,2)</f>
        <v>0</v>
      </c>
      <c r="H225" s="186"/>
      <c r="I225" s="187">
        <f>ROUND(E225*H225,2)</f>
        <v>0</v>
      </c>
      <c r="J225" s="186"/>
      <c r="K225" s="187">
        <f>ROUND(E225*J225,2)</f>
        <v>0</v>
      </c>
      <c r="L225" s="187">
        <v>21</v>
      </c>
      <c r="M225" s="187">
        <f>G225*(1+L225/100)</f>
        <v>0</v>
      </c>
      <c r="N225" s="185">
        <v>0</v>
      </c>
      <c r="O225" s="185">
        <f>ROUND(E225*N225,2)</f>
        <v>0</v>
      </c>
      <c r="P225" s="185">
        <v>0</v>
      </c>
      <c r="Q225" s="185">
        <f>ROUND(E225*P225,2)</f>
        <v>0</v>
      </c>
      <c r="R225" s="187"/>
      <c r="S225" s="187" t="s">
        <v>560</v>
      </c>
      <c r="T225" s="188" t="s">
        <v>739</v>
      </c>
      <c r="U225" s="158">
        <v>0</v>
      </c>
      <c r="V225" s="158">
        <f>ROUND(E225*U225,2)</f>
        <v>0</v>
      </c>
      <c r="W225" s="158"/>
      <c r="X225" s="158" t="s">
        <v>432</v>
      </c>
      <c r="Y225" s="158" t="s">
        <v>433</v>
      </c>
      <c r="Z225" s="148"/>
      <c r="AA225" s="148"/>
      <c r="AB225" s="148"/>
      <c r="AC225" s="148"/>
      <c r="AD225" s="148"/>
      <c r="AE225" s="148"/>
      <c r="AF225" s="148"/>
      <c r="AG225" s="148" t="s">
        <v>740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x14ac:dyDescent="0.25">
      <c r="A226" s="168" t="s">
        <v>425</v>
      </c>
      <c r="B226" s="169" t="s">
        <v>182</v>
      </c>
      <c r="C226" s="190" t="s">
        <v>184</v>
      </c>
      <c r="D226" s="170"/>
      <c r="E226" s="171"/>
      <c r="F226" s="172"/>
      <c r="G226" s="172">
        <f>SUMIF(AG227:AG256,"&lt;&gt;NOR",G227:G256)</f>
        <v>0</v>
      </c>
      <c r="H226" s="172"/>
      <c r="I226" s="172">
        <f>SUM(I227:I256)</f>
        <v>0</v>
      </c>
      <c r="J226" s="172"/>
      <c r="K226" s="172">
        <f>SUM(K227:K256)</f>
        <v>0</v>
      </c>
      <c r="L226" s="172"/>
      <c r="M226" s="172">
        <f>SUM(M227:M256)</f>
        <v>0</v>
      </c>
      <c r="N226" s="171"/>
      <c r="O226" s="171">
        <f>SUM(O227:O256)</f>
        <v>0</v>
      </c>
      <c r="P226" s="171"/>
      <c r="Q226" s="171">
        <f>SUM(Q227:Q256)</f>
        <v>0</v>
      </c>
      <c r="R226" s="172"/>
      <c r="S226" s="172"/>
      <c r="T226" s="173"/>
      <c r="U226" s="167"/>
      <c r="V226" s="167">
        <f>SUM(V227:V256)</f>
        <v>0</v>
      </c>
      <c r="W226" s="167"/>
      <c r="X226" s="167"/>
      <c r="Y226" s="167"/>
      <c r="AG226" t="s">
        <v>426</v>
      </c>
    </row>
    <row r="227" spans="1:60" ht="20.399999999999999" outlineLevel="1" x14ac:dyDescent="0.25">
      <c r="A227" s="182">
        <v>202</v>
      </c>
      <c r="B227" s="183" t="s">
        <v>3417</v>
      </c>
      <c r="C227" s="193" t="s">
        <v>3418</v>
      </c>
      <c r="D227" s="184" t="s">
        <v>3034</v>
      </c>
      <c r="E227" s="185">
        <v>1</v>
      </c>
      <c r="F227" s="186"/>
      <c r="G227" s="187">
        <f>ROUND(E227*F227,2)</f>
        <v>0</v>
      </c>
      <c r="H227" s="186"/>
      <c r="I227" s="187">
        <f>ROUND(E227*H227,2)</f>
        <v>0</v>
      </c>
      <c r="J227" s="186"/>
      <c r="K227" s="187">
        <f>ROUND(E227*J227,2)</f>
        <v>0</v>
      </c>
      <c r="L227" s="187">
        <v>21</v>
      </c>
      <c r="M227" s="187">
        <f>G227*(1+L227/100)</f>
        <v>0</v>
      </c>
      <c r="N227" s="185">
        <v>0</v>
      </c>
      <c r="O227" s="185">
        <f>ROUND(E227*N227,2)</f>
        <v>0</v>
      </c>
      <c r="P227" s="185">
        <v>0</v>
      </c>
      <c r="Q227" s="185">
        <f>ROUND(E227*P227,2)</f>
        <v>0</v>
      </c>
      <c r="R227" s="187"/>
      <c r="S227" s="187" t="s">
        <v>560</v>
      </c>
      <c r="T227" s="188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740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6" outlineLevel="1" x14ac:dyDescent="0.25">
      <c r="A228" s="182">
        <v>203</v>
      </c>
      <c r="B228" s="183" t="s">
        <v>3419</v>
      </c>
      <c r="C228" s="193" t="s">
        <v>3420</v>
      </c>
      <c r="D228" s="184" t="s">
        <v>3034</v>
      </c>
      <c r="E228" s="185">
        <v>1</v>
      </c>
      <c r="F228" s="186"/>
      <c r="G228" s="187">
        <f>ROUND(E228*F228,2)</f>
        <v>0</v>
      </c>
      <c r="H228" s="186"/>
      <c r="I228" s="187">
        <f>ROUND(E228*H228,2)</f>
        <v>0</v>
      </c>
      <c r="J228" s="186"/>
      <c r="K228" s="187">
        <f>ROUND(E228*J228,2)</f>
        <v>0</v>
      </c>
      <c r="L228" s="187">
        <v>21</v>
      </c>
      <c r="M228" s="187">
        <f>G228*(1+L228/100)</f>
        <v>0</v>
      </c>
      <c r="N228" s="185">
        <v>0</v>
      </c>
      <c r="O228" s="185">
        <f>ROUND(E228*N228,2)</f>
        <v>0</v>
      </c>
      <c r="P228" s="185">
        <v>0</v>
      </c>
      <c r="Q228" s="185">
        <f>ROUND(E228*P228,2)</f>
        <v>0</v>
      </c>
      <c r="R228" s="187"/>
      <c r="S228" s="187" t="s">
        <v>560</v>
      </c>
      <c r="T228" s="188" t="s">
        <v>739</v>
      </c>
      <c r="U228" s="158">
        <v>0</v>
      </c>
      <c r="V228" s="158">
        <f>ROUND(E228*U228,2)</f>
        <v>0</v>
      </c>
      <c r="W228" s="158"/>
      <c r="X228" s="158" t="s">
        <v>432</v>
      </c>
      <c r="Y228" s="158" t="s">
        <v>433</v>
      </c>
      <c r="Z228" s="148"/>
      <c r="AA228" s="148"/>
      <c r="AB228" s="148"/>
      <c r="AC228" s="148"/>
      <c r="AD228" s="148"/>
      <c r="AE228" s="148"/>
      <c r="AF228" s="148"/>
      <c r="AG228" s="148" t="s">
        <v>740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40.799999999999997" outlineLevel="1" x14ac:dyDescent="0.25">
      <c r="A229" s="182">
        <v>204</v>
      </c>
      <c r="B229" s="183" t="s">
        <v>3421</v>
      </c>
      <c r="C229" s="193" t="s">
        <v>3422</v>
      </c>
      <c r="D229" s="184" t="s">
        <v>3034</v>
      </c>
      <c r="E229" s="185">
        <v>1</v>
      </c>
      <c r="F229" s="186"/>
      <c r="G229" s="187">
        <f>ROUND(E229*F229,2)</f>
        <v>0</v>
      </c>
      <c r="H229" s="186"/>
      <c r="I229" s="187">
        <f>ROUND(E229*H229,2)</f>
        <v>0</v>
      </c>
      <c r="J229" s="186"/>
      <c r="K229" s="187">
        <f>ROUND(E229*J229,2)</f>
        <v>0</v>
      </c>
      <c r="L229" s="187">
        <v>21</v>
      </c>
      <c r="M229" s="187">
        <f>G229*(1+L229/100)</f>
        <v>0</v>
      </c>
      <c r="N229" s="185">
        <v>0</v>
      </c>
      <c r="O229" s="185">
        <f>ROUND(E229*N229,2)</f>
        <v>0</v>
      </c>
      <c r="P229" s="185">
        <v>0</v>
      </c>
      <c r="Q229" s="185">
        <f>ROUND(E229*P229,2)</f>
        <v>0</v>
      </c>
      <c r="R229" s="187"/>
      <c r="S229" s="187" t="s">
        <v>560</v>
      </c>
      <c r="T229" s="188" t="s">
        <v>739</v>
      </c>
      <c r="U229" s="158">
        <v>0</v>
      </c>
      <c r="V229" s="158">
        <f>ROUND(E229*U229,2)</f>
        <v>0</v>
      </c>
      <c r="W229" s="158"/>
      <c r="X229" s="158" t="s">
        <v>432</v>
      </c>
      <c r="Y229" s="158" t="s">
        <v>433</v>
      </c>
      <c r="Z229" s="148"/>
      <c r="AA229" s="148"/>
      <c r="AB229" s="148"/>
      <c r="AC229" s="148"/>
      <c r="AD229" s="148"/>
      <c r="AE229" s="148"/>
      <c r="AF229" s="148"/>
      <c r="AG229" s="148" t="s">
        <v>740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20.399999999999999" outlineLevel="1" x14ac:dyDescent="0.25">
      <c r="A230" s="182">
        <v>205</v>
      </c>
      <c r="B230" s="183" t="s">
        <v>3423</v>
      </c>
      <c r="C230" s="193" t="s">
        <v>3424</v>
      </c>
      <c r="D230" s="184" t="s">
        <v>3034</v>
      </c>
      <c r="E230" s="185">
        <v>1</v>
      </c>
      <c r="F230" s="186"/>
      <c r="G230" s="187">
        <f>ROUND(E230*F230,2)</f>
        <v>0</v>
      </c>
      <c r="H230" s="186"/>
      <c r="I230" s="187">
        <f>ROUND(E230*H230,2)</f>
        <v>0</v>
      </c>
      <c r="J230" s="186"/>
      <c r="K230" s="187">
        <f>ROUND(E230*J230,2)</f>
        <v>0</v>
      </c>
      <c r="L230" s="187">
        <v>21</v>
      </c>
      <c r="M230" s="187">
        <f>G230*(1+L230/100)</f>
        <v>0</v>
      </c>
      <c r="N230" s="185">
        <v>0</v>
      </c>
      <c r="O230" s="185">
        <f>ROUND(E230*N230,2)</f>
        <v>0</v>
      </c>
      <c r="P230" s="185">
        <v>0</v>
      </c>
      <c r="Q230" s="185">
        <f>ROUND(E230*P230,2)</f>
        <v>0</v>
      </c>
      <c r="R230" s="187"/>
      <c r="S230" s="187" t="s">
        <v>560</v>
      </c>
      <c r="T230" s="188" t="s">
        <v>739</v>
      </c>
      <c r="U230" s="158">
        <v>0</v>
      </c>
      <c r="V230" s="158">
        <f>ROUND(E230*U230,2)</f>
        <v>0</v>
      </c>
      <c r="W230" s="158"/>
      <c r="X230" s="158" t="s">
        <v>432</v>
      </c>
      <c r="Y230" s="158" t="s">
        <v>433</v>
      </c>
      <c r="Z230" s="148"/>
      <c r="AA230" s="148"/>
      <c r="AB230" s="148"/>
      <c r="AC230" s="148"/>
      <c r="AD230" s="148"/>
      <c r="AE230" s="148"/>
      <c r="AF230" s="148"/>
      <c r="AG230" s="148" t="s">
        <v>740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40.799999999999997" outlineLevel="1" x14ac:dyDescent="0.25">
      <c r="A231" s="175">
        <v>206</v>
      </c>
      <c r="B231" s="176" t="s">
        <v>3425</v>
      </c>
      <c r="C231" s="191" t="s">
        <v>3426</v>
      </c>
      <c r="D231" s="177" t="s">
        <v>3034</v>
      </c>
      <c r="E231" s="178">
        <v>3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560</v>
      </c>
      <c r="T231" s="181" t="s">
        <v>739</v>
      </c>
      <c r="U231" s="158">
        <v>0</v>
      </c>
      <c r="V231" s="158">
        <f>ROUND(E231*U231,2)</f>
        <v>0</v>
      </c>
      <c r="W231" s="158"/>
      <c r="X231" s="158" t="s">
        <v>432</v>
      </c>
      <c r="Y231" s="158" t="s">
        <v>433</v>
      </c>
      <c r="Z231" s="148"/>
      <c r="AA231" s="148"/>
      <c r="AB231" s="148"/>
      <c r="AC231" s="148"/>
      <c r="AD231" s="148"/>
      <c r="AE231" s="148"/>
      <c r="AF231" s="148"/>
      <c r="AG231" s="148" t="s">
        <v>740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1" outlineLevel="2" x14ac:dyDescent="0.25">
      <c r="A232" s="155"/>
      <c r="B232" s="156"/>
      <c r="C232" s="273" t="s">
        <v>3427</v>
      </c>
      <c r="D232" s="274"/>
      <c r="E232" s="274"/>
      <c r="F232" s="274"/>
      <c r="G232" s="274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1586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89" t="str">
        <f>C232</f>
        <v>připojení vizualiizačního prostředí a vzdálené správy, umístěný v el. rozvaděči RSO.D3-DO ( popis výrobku viz , Technická specifikace zařízení pol.3.2)</v>
      </c>
      <c r="BB232" s="148"/>
      <c r="BC232" s="148"/>
      <c r="BD232" s="148"/>
      <c r="BE232" s="148"/>
      <c r="BF232" s="148"/>
      <c r="BG232" s="148"/>
      <c r="BH232" s="148"/>
    </row>
    <row r="233" spans="1:60" ht="20.399999999999999" outlineLevel="1" x14ac:dyDescent="0.25">
      <c r="A233" s="182">
        <v>207</v>
      </c>
      <c r="B233" s="183" t="s">
        <v>3428</v>
      </c>
      <c r="C233" s="193" t="s">
        <v>3429</v>
      </c>
      <c r="D233" s="184" t="s">
        <v>3034</v>
      </c>
      <c r="E233" s="185">
        <v>1</v>
      </c>
      <c r="F233" s="186"/>
      <c r="G233" s="187">
        <f t="shared" ref="G233:G238" si="56">ROUND(E233*F233,2)</f>
        <v>0</v>
      </c>
      <c r="H233" s="186"/>
      <c r="I233" s="187">
        <f t="shared" ref="I233:I238" si="57">ROUND(E233*H233,2)</f>
        <v>0</v>
      </c>
      <c r="J233" s="186"/>
      <c r="K233" s="187">
        <f t="shared" ref="K233:K238" si="58">ROUND(E233*J233,2)</f>
        <v>0</v>
      </c>
      <c r="L233" s="187">
        <v>21</v>
      </c>
      <c r="M233" s="187">
        <f t="shared" ref="M233:M238" si="59">G233*(1+L233/100)</f>
        <v>0</v>
      </c>
      <c r="N233" s="185">
        <v>0</v>
      </c>
      <c r="O233" s="185">
        <f t="shared" ref="O233:O238" si="60">ROUND(E233*N233,2)</f>
        <v>0</v>
      </c>
      <c r="P233" s="185">
        <v>0</v>
      </c>
      <c r="Q233" s="185">
        <f t="shared" ref="Q233:Q238" si="61">ROUND(E233*P233,2)</f>
        <v>0</v>
      </c>
      <c r="R233" s="187"/>
      <c r="S233" s="187" t="s">
        <v>560</v>
      </c>
      <c r="T233" s="188" t="s">
        <v>739</v>
      </c>
      <c r="U233" s="158">
        <v>0</v>
      </c>
      <c r="V233" s="158">
        <f t="shared" ref="V233:V238" si="62"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740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40.799999999999997" outlineLevel="1" x14ac:dyDescent="0.25">
      <c r="A234" s="182">
        <v>208</v>
      </c>
      <c r="B234" s="183" t="s">
        <v>3430</v>
      </c>
      <c r="C234" s="193" t="s">
        <v>3431</v>
      </c>
      <c r="D234" s="184" t="s">
        <v>3034</v>
      </c>
      <c r="E234" s="185">
        <v>14</v>
      </c>
      <c r="F234" s="186"/>
      <c r="G234" s="187">
        <f t="shared" si="56"/>
        <v>0</v>
      </c>
      <c r="H234" s="186"/>
      <c r="I234" s="187">
        <f t="shared" si="57"/>
        <v>0</v>
      </c>
      <c r="J234" s="186"/>
      <c r="K234" s="187">
        <f t="shared" si="58"/>
        <v>0</v>
      </c>
      <c r="L234" s="187">
        <v>21</v>
      </c>
      <c r="M234" s="187">
        <f t="shared" si="59"/>
        <v>0</v>
      </c>
      <c r="N234" s="185">
        <v>0</v>
      </c>
      <c r="O234" s="185">
        <f t="shared" si="60"/>
        <v>0</v>
      </c>
      <c r="P234" s="185">
        <v>0</v>
      </c>
      <c r="Q234" s="185">
        <f t="shared" si="61"/>
        <v>0</v>
      </c>
      <c r="R234" s="187"/>
      <c r="S234" s="187" t="s">
        <v>560</v>
      </c>
      <c r="T234" s="188" t="s">
        <v>739</v>
      </c>
      <c r="U234" s="158">
        <v>0</v>
      </c>
      <c r="V234" s="158">
        <f t="shared" si="62"/>
        <v>0</v>
      </c>
      <c r="W234" s="158"/>
      <c r="X234" s="158" t="s">
        <v>432</v>
      </c>
      <c r="Y234" s="158" t="s">
        <v>433</v>
      </c>
      <c r="Z234" s="148"/>
      <c r="AA234" s="148"/>
      <c r="AB234" s="148"/>
      <c r="AC234" s="148"/>
      <c r="AD234" s="148"/>
      <c r="AE234" s="148"/>
      <c r="AF234" s="148"/>
      <c r="AG234" s="148" t="s">
        <v>740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ht="40.799999999999997" outlineLevel="1" x14ac:dyDescent="0.25">
      <c r="A235" s="182">
        <v>209</v>
      </c>
      <c r="B235" s="183" t="s">
        <v>3432</v>
      </c>
      <c r="C235" s="193" t="s">
        <v>3433</v>
      </c>
      <c r="D235" s="184" t="s">
        <v>3034</v>
      </c>
      <c r="E235" s="185">
        <v>3</v>
      </c>
      <c r="F235" s="186"/>
      <c r="G235" s="187">
        <f t="shared" si="56"/>
        <v>0</v>
      </c>
      <c r="H235" s="186"/>
      <c r="I235" s="187">
        <f t="shared" si="57"/>
        <v>0</v>
      </c>
      <c r="J235" s="186"/>
      <c r="K235" s="187">
        <f t="shared" si="58"/>
        <v>0</v>
      </c>
      <c r="L235" s="187">
        <v>21</v>
      </c>
      <c r="M235" s="187">
        <f t="shared" si="59"/>
        <v>0</v>
      </c>
      <c r="N235" s="185">
        <v>0</v>
      </c>
      <c r="O235" s="185">
        <f t="shared" si="60"/>
        <v>0</v>
      </c>
      <c r="P235" s="185">
        <v>0</v>
      </c>
      <c r="Q235" s="185">
        <f t="shared" si="61"/>
        <v>0</v>
      </c>
      <c r="R235" s="187"/>
      <c r="S235" s="187" t="s">
        <v>560</v>
      </c>
      <c r="T235" s="188" t="s">
        <v>739</v>
      </c>
      <c r="U235" s="158">
        <v>0</v>
      </c>
      <c r="V235" s="158">
        <f t="shared" si="62"/>
        <v>0</v>
      </c>
      <c r="W235" s="158"/>
      <c r="X235" s="158" t="s">
        <v>432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740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0.399999999999999" outlineLevel="1" x14ac:dyDescent="0.25">
      <c r="A236" s="182">
        <v>210</v>
      </c>
      <c r="B236" s="183" t="s">
        <v>3434</v>
      </c>
      <c r="C236" s="193" t="s">
        <v>3435</v>
      </c>
      <c r="D236" s="184" t="s">
        <v>3034</v>
      </c>
      <c r="E236" s="185">
        <v>14</v>
      </c>
      <c r="F236" s="186"/>
      <c r="G236" s="187">
        <f t="shared" si="56"/>
        <v>0</v>
      </c>
      <c r="H236" s="186"/>
      <c r="I236" s="187">
        <f t="shared" si="57"/>
        <v>0</v>
      </c>
      <c r="J236" s="186"/>
      <c r="K236" s="187">
        <f t="shared" si="58"/>
        <v>0</v>
      </c>
      <c r="L236" s="187">
        <v>21</v>
      </c>
      <c r="M236" s="187">
        <f t="shared" si="59"/>
        <v>0</v>
      </c>
      <c r="N236" s="185">
        <v>0</v>
      </c>
      <c r="O236" s="185">
        <f t="shared" si="60"/>
        <v>0</v>
      </c>
      <c r="P236" s="185">
        <v>0</v>
      </c>
      <c r="Q236" s="185">
        <f t="shared" si="61"/>
        <v>0</v>
      </c>
      <c r="R236" s="187"/>
      <c r="S236" s="187" t="s">
        <v>560</v>
      </c>
      <c r="T236" s="188" t="s">
        <v>739</v>
      </c>
      <c r="U236" s="158">
        <v>0</v>
      </c>
      <c r="V236" s="158">
        <f t="shared" si="62"/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740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0.399999999999999" outlineLevel="1" x14ac:dyDescent="0.25">
      <c r="A237" s="182">
        <v>211</v>
      </c>
      <c r="B237" s="183" t="s">
        <v>3436</v>
      </c>
      <c r="C237" s="193" t="s">
        <v>3437</v>
      </c>
      <c r="D237" s="184" t="s">
        <v>3034</v>
      </c>
      <c r="E237" s="185">
        <v>1</v>
      </c>
      <c r="F237" s="186"/>
      <c r="G237" s="187">
        <f t="shared" si="56"/>
        <v>0</v>
      </c>
      <c r="H237" s="186"/>
      <c r="I237" s="187">
        <f t="shared" si="57"/>
        <v>0</v>
      </c>
      <c r="J237" s="186"/>
      <c r="K237" s="187">
        <f t="shared" si="58"/>
        <v>0</v>
      </c>
      <c r="L237" s="187">
        <v>21</v>
      </c>
      <c r="M237" s="187">
        <f t="shared" si="59"/>
        <v>0</v>
      </c>
      <c r="N237" s="185">
        <v>0</v>
      </c>
      <c r="O237" s="185">
        <f t="shared" si="60"/>
        <v>0</v>
      </c>
      <c r="P237" s="185">
        <v>0</v>
      </c>
      <c r="Q237" s="185">
        <f t="shared" si="61"/>
        <v>0</v>
      </c>
      <c r="R237" s="187"/>
      <c r="S237" s="187" t="s">
        <v>560</v>
      </c>
      <c r="T237" s="188" t="s">
        <v>739</v>
      </c>
      <c r="U237" s="158">
        <v>0</v>
      </c>
      <c r="V237" s="158">
        <f t="shared" si="62"/>
        <v>0</v>
      </c>
      <c r="W237" s="158"/>
      <c r="X237" s="158" t="s">
        <v>432</v>
      </c>
      <c r="Y237" s="158" t="s">
        <v>433</v>
      </c>
      <c r="Z237" s="148"/>
      <c r="AA237" s="148"/>
      <c r="AB237" s="148"/>
      <c r="AC237" s="148"/>
      <c r="AD237" s="148"/>
      <c r="AE237" s="148"/>
      <c r="AF237" s="148"/>
      <c r="AG237" s="148" t="s">
        <v>740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40.799999999999997" outlineLevel="1" x14ac:dyDescent="0.25">
      <c r="A238" s="175">
        <v>212</v>
      </c>
      <c r="B238" s="176" t="s">
        <v>3438</v>
      </c>
      <c r="C238" s="191" t="s">
        <v>3439</v>
      </c>
      <c r="D238" s="177" t="s">
        <v>3034</v>
      </c>
      <c r="E238" s="178">
        <v>23</v>
      </c>
      <c r="F238" s="179"/>
      <c r="G238" s="180">
        <f t="shared" si="56"/>
        <v>0</v>
      </c>
      <c r="H238" s="179"/>
      <c r="I238" s="180">
        <f t="shared" si="57"/>
        <v>0</v>
      </c>
      <c r="J238" s="179"/>
      <c r="K238" s="180">
        <f t="shared" si="58"/>
        <v>0</v>
      </c>
      <c r="L238" s="180">
        <v>21</v>
      </c>
      <c r="M238" s="180">
        <f t="shared" si="59"/>
        <v>0</v>
      </c>
      <c r="N238" s="178">
        <v>0</v>
      </c>
      <c r="O238" s="178">
        <f t="shared" si="60"/>
        <v>0</v>
      </c>
      <c r="P238" s="178">
        <v>0</v>
      </c>
      <c r="Q238" s="178">
        <f t="shared" si="61"/>
        <v>0</v>
      </c>
      <c r="R238" s="180"/>
      <c r="S238" s="180" t="s">
        <v>560</v>
      </c>
      <c r="T238" s="181" t="s">
        <v>739</v>
      </c>
      <c r="U238" s="158">
        <v>0</v>
      </c>
      <c r="V238" s="158">
        <f t="shared" si="62"/>
        <v>0</v>
      </c>
      <c r="W238" s="158"/>
      <c r="X238" s="158" t="s">
        <v>432</v>
      </c>
      <c r="Y238" s="158" t="s">
        <v>433</v>
      </c>
      <c r="Z238" s="148"/>
      <c r="AA238" s="148"/>
      <c r="AB238" s="148"/>
      <c r="AC238" s="148"/>
      <c r="AD238" s="148"/>
      <c r="AE238" s="148"/>
      <c r="AF238" s="148"/>
      <c r="AG238" s="148" t="s">
        <v>740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273" t="s">
        <v>3440</v>
      </c>
      <c r="D239" s="274"/>
      <c r="E239" s="274"/>
      <c r="F239" s="274"/>
      <c r="G239" s="274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1586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30.6" outlineLevel="1" x14ac:dyDescent="0.25">
      <c r="A240" s="182">
        <v>213</v>
      </c>
      <c r="B240" s="183" t="s">
        <v>3441</v>
      </c>
      <c r="C240" s="193" t="s">
        <v>3442</v>
      </c>
      <c r="D240" s="184" t="s">
        <v>3034</v>
      </c>
      <c r="E240" s="185">
        <v>23</v>
      </c>
      <c r="F240" s="186"/>
      <c r="G240" s="187">
        <f t="shared" ref="G240:G245" si="63">ROUND(E240*F240,2)</f>
        <v>0</v>
      </c>
      <c r="H240" s="186"/>
      <c r="I240" s="187">
        <f t="shared" ref="I240:I245" si="64">ROUND(E240*H240,2)</f>
        <v>0</v>
      </c>
      <c r="J240" s="186"/>
      <c r="K240" s="187">
        <f t="shared" ref="K240:K245" si="65">ROUND(E240*J240,2)</f>
        <v>0</v>
      </c>
      <c r="L240" s="187">
        <v>21</v>
      </c>
      <c r="M240" s="187">
        <f t="shared" ref="M240:M245" si="66">G240*(1+L240/100)</f>
        <v>0</v>
      </c>
      <c r="N240" s="185">
        <v>0</v>
      </c>
      <c r="O240" s="185">
        <f t="shared" ref="O240:O245" si="67">ROUND(E240*N240,2)</f>
        <v>0</v>
      </c>
      <c r="P240" s="185">
        <v>0</v>
      </c>
      <c r="Q240" s="185">
        <f t="shared" ref="Q240:Q245" si="68">ROUND(E240*P240,2)</f>
        <v>0</v>
      </c>
      <c r="R240" s="187"/>
      <c r="S240" s="187" t="s">
        <v>560</v>
      </c>
      <c r="T240" s="188" t="s">
        <v>739</v>
      </c>
      <c r="U240" s="158">
        <v>0</v>
      </c>
      <c r="V240" s="158">
        <f t="shared" ref="V240:V245" si="69">ROUND(E240*U240,2)</f>
        <v>0</v>
      </c>
      <c r="W240" s="158"/>
      <c r="X240" s="158" t="s">
        <v>432</v>
      </c>
      <c r="Y240" s="158" t="s">
        <v>433</v>
      </c>
      <c r="Z240" s="148"/>
      <c r="AA240" s="148"/>
      <c r="AB240" s="148"/>
      <c r="AC240" s="148"/>
      <c r="AD240" s="148"/>
      <c r="AE240" s="148"/>
      <c r="AF240" s="148"/>
      <c r="AG240" s="148" t="s">
        <v>740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30.6" outlineLevel="1" x14ac:dyDescent="0.25">
      <c r="A241" s="182">
        <v>214</v>
      </c>
      <c r="B241" s="183" t="s">
        <v>3443</v>
      </c>
      <c r="C241" s="193" t="s">
        <v>3444</v>
      </c>
      <c r="D241" s="184" t="s">
        <v>3034</v>
      </c>
      <c r="E241" s="185">
        <v>40</v>
      </c>
      <c r="F241" s="186"/>
      <c r="G241" s="187">
        <f t="shared" si="63"/>
        <v>0</v>
      </c>
      <c r="H241" s="186"/>
      <c r="I241" s="187">
        <f t="shared" si="64"/>
        <v>0</v>
      </c>
      <c r="J241" s="186"/>
      <c r="K241" s="187">
        <f t="shared" si="65"/>
        <v>0</v>
      </c>
      <c r="L241" s="187">
        <v>21</v>
      </c>
      <c r="M241" s="187">
        <f t="shared" si="66"/>
        <v>0</v>
      </c>
      <c r="N241" s="185">
        <v>0</v>
      </c>
      <c r="O241" s="185">
        <f t="shared" si="67"/>
        <v>0</v>
      </c>
      <c r="P241" s="185">
        <v>0</v>
      </c>
      <c r="Q241" s="185">
        <f t="shared" si="68"/>
        <v>0</v>
      </c>
      <c r="R241" s="187"/>
      <c r="S241" s="187" t="s">
        <v>560</v>
      </c>
      <c r="T241" s="188" t="s">
        <v>739</v>
      </c>
      <c r="U241" s="158">
        <v>0</v>
      </c>
      <c r="V241" s="158">
        <f t="shared" si="69"/>
        <v>0</v>
      </c>
      <c r="W241" s="158"/>
      <c r="X241" s="158" t="s">
        <v>432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740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30.6" outlineLevel="1" x14ac:dyDescent="0.25">
      <c r="A242" s="182">
        <v>215</v>
      </c>
      <c r="B242" s="183" t="s">
        <v>3445</v>
      </c>
      <c r="C242" s="193" t="s">
        <v>3446</v>
      </c>
      <c r="D242" s="184" t="s">
        <v>3034</v>
      </c>
      <c r="E242" s="185">
        <v>40</v>
      </c>
      <c r="F242" s="186"/>
      <c r="G242" s="187">
        <f t="shared" si="63"/>
        <v>0</v>
      </c>
      <c r="H242" s="186"/>
      <c r="I242" s="187">
        <f t="shared" si="64"/>
        <v>0</v>
      </c>
      <c r="J242" s="186"/>
      <c r="K242" s="187">
        <f t="shared" si="65"/>
        <v>0</v>
      </c>
      <c r="L242" s="187">
        <v>21</v>
      </c>
      <c r="M242" s="187">
        <f t="shared" si="66"/>
        <v>0</v>
      </c>
      <c r="N242" s="185">
        <v>0</v>
      </c>
      <c r="O242" s="185">
        <f t="shared" si="67"/>
        <v>0</v>
      </c>
      <c r="P242" s="185">
        <v>0</v>
      </c>
      <c r="Q242" s="185">
        <f t="shared" si="68"/>
        <v>0</v>
      </c>
      <c r="R242" s="187"/>
      <c r="S242" s="187" t="s">
        <v>560</v>
      </c>
      <c r="T242" s="188" t="s">
        <v>739</v>
      </c>
      <c r="U242" s="158">
        <v>0</v>
      </c>
      <c r="V242" s="158">
        <f t="shared" si="69"/>
        <v>0</v>
      </c>
      <c r="W242" s="158"/>
      <c r="X242" s="158" t="s">
        <v>432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740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30.6" outlineLevel="1" x14ac:dyDescent="0.25">
      <c r="A243" s="182">
        <v>216</v>
      </c>
      <c r="B243" s="183" t="s">
        <v>3447</v>
      </c>
      <c r="C243" s="193" t="s">
        <v>3448</v>
      </c>
      <c r="D243" s="184" t="s">
        <v>3034</v>
      </c>
      <c r="E243" s="185">
        <v>15</v>
      </c>
      <c r="F243" s="186"/>
      <c r="G243" s="187">
        <f t="shared" si="63"/>
        <v>0</v>
      </c>
      <c r="H243" s="186"/>
      <c r="I243" s="187">
        <f t="shared" si="64"/>
        <v>0</v>
      </c>
      <c r="J243" s="186"/>
      <c r="K243" s="187">
        <f t="shared" si="65"/>
        <v>0</v>
      </c>
      <c r="L243" s="187">
        <v>21</v>
      </c>
      <c r="M243" s="187">
        <f t="shared" si="66"/>
        <v>0</v>
      </c>
      <c r="N243" s="185">
        <v>0</v>
      </c>
      <c r="O243" s="185">
        <f t="shared" si="67"/>
        <v>0</v>
      </c>
      <c r="P243" s="185">
        <v>0</v>
      </c>
      <c r="Q243" s="185">
        <f t="shared" si="68"/>
        <v>0</v>
      </c>
      <c r="R243" s="187"/>
      <c r="S243" s="187" t="s">
        <v>560</v>
      </c>
      <c r="T243" s="188" t="s">
        <v>739</v>
      </c>
      <c r="U243" s="158">
        <v>0</v>
      </c>
      <c r="V243" s="158">
        <f t="shared" si="69"/>
        <v>0</v>
      </c>
      <c r="W243" s="158"/>
      <c r="X243" s="158" t="s">
        <v>432</v>
      </c>
      <c r="Y243" s="158" t="s">
        <v>433</v>
      </c>
      <c r="Z243" s="148"/>
      <c r="AA243" s="148"/>
      <c r="AB243" s="148"/>
      <c r="AC243" s="148"/>
      <c r="AD243" s="148"/>
      <c r="AE243" s="148"/>
      <c r="AF243" s="148"/>
      <c r="AG243" s="148" t="s">
        <v>740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30.6" outlineLevel="1" x14ac:dyDescent="0.25">
      <c r="A244" s="182">
        <v>217</v>
      </c>
      <c r="B244" s="183" t="s">
        <v>3449</v>
      </c>
      <c r="C244" s="193" t="s">
        <v>3450</v>
      </c>
      <c r="D244" s="184" t="s">
        <v>3034</v>
      </c>
      <c r="E244" s="185">
        <v>5</v>
      </c>
      <c r="F244" s="186"/>
      <c r="G244" s="187">
        <f t="shared" si="63"/>
        <v>0</v>
      </c>
      <c r="H244" s="186"/>
      <c r="I244" s="187">
        <f t="shared" si="64"/>
        <v>0</v>
      </c>
      <c r="J244" s="186"/>
      <c r="K244" s="187">
        <f t="shared" si="65"/>
        <v>0</v>
      </c>
      <c r="L244" s="187">
        <v>21</v>
      </c>
      <c r="M244" s="187">
        <f t="shared" si="66"/>
        <v>0</v>
      </c>
      <c r="N244" s="185">
        <v>0</v>
      </c>
      <c r="O244" s="185">
        <f t="shared" si="67"/>
        <v>0</v>
      </c>
      <c r="P244" s="185">
        <v>0</v>
      </c>
      <c r="Q244" s="185">
        <f t="shared" si="68"/>
        <v>0</v>
      </c>
      <c r="R244" s="187"/>
      <c r="S244" s="187" t="s">
        <v>560</v>
      </c>
      <c r="T244" s="188" t="s">
        <v>739</v>
      </c>
      <c r="U244" s="158">
        <v>0</v>
      </c>
      <c r="V244" s="158">
        <f t="shared" si="69"/>
        <v>0</v>
      </c>
      <c r="W244" s="158"/>
      <c r="X244" s="158" t="s">
        <v>432</v>
      </c>
      <c r="Y244" s="158" t="s">
        <v>433</v>
      </c>
      <c r="Z244" s="148"/>
      <c r="AA244" s="148"/>
      <c r="AB244" s="148"/>
      <c r="AC244" s="148"/>
      <c r="AD244" s="148"/>
      <c r="AE244" s="148"/>
      <c r="AF244" s="148"/>
      <c r="AG244" s="148" t="s">
        <v>740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40.799999999999997" outlineLevel="1" x14ac:dyDescent="0.25">
      <c r="A245" s="175">
        <v>218</v>
      </c>
      <c r="B245" s="176" t="s">
        <v>3451</v>
      </c>
      <c r="C245" s="191" t="s">
        <v>3452</v>
      </c>
      <c r="D245" s="177" t="s">
        <v>3034</v>
      </c>
      <c r="E245" s="178">
        <v>3</v>
      </c>
      <c r="F245" s="179"/>
      <c r="G245" s="180">
        <f t="shared" si="63"/>
        <v>0</v>
      </c>
      <c r="H245" s="179"/>
      <c r="I245" s="180">
        <f t="shared" si="64"/>
        <v>0</v>
      </c>
      <c r="J245" s="179"/>
      <c r="K245" s="180">
        <f t="shared" si="65"/>
        <v>0</v>
      </c>
      <c r="L245" s="180">
        <v>21</v>
      </c>
      <c r="M245" s="180">
        <f t="shared" si="66"/>
        <v>0</v>
      </c>
      <c r="N245" s="178">
        <v>0</v>
      </c>
      <c r="O245" s="178">
        <f t="shared" si="67"/>
        <v>0</v>
      </c>
      <c r="P245" s="178">
        <v>0</v>
      </c>
      <c r="Q245" s="178">
        <f t="shared" si="68"/>
        <v>0</v>
      </c>
      <c r="R245" s="180"/>
      <c r="S245" s="180" t="s">
        <v>560</v>
      </c>
      <c r="T245" s="181" t="s">
        <v>739</v>
      </c>
      <c r="U245" s="158">
        <v>0</v>
      </c>
      <c r="V245" s="158">
        <f t="shared" si="69"/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273" t="s">
        <v>3453</v>
      </c>
      <c r="D246" s="274"/>
      <c r="E246" s="274"/>
      <c r="F246" s="274"/>
      <c r="G246" s="274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1586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ht="30.6" outlineLevel="1" x14ac:dyDescent="0.25">
      <c r="A247" s="182">
        <v>219</v>
      </c>
      <c r="B247" s="183" t="s">
        <v>3454</v>
      </c>
      <c r="C247" s="193" t="s">
        <v>3455</v>
      </c>
      <c r="D247" s="184" t="s">
        <v>3034</v>
      </c>
      <c r="E247" s="185">
        <v>2</v>
      </c>
      <c r="F247" s="186"/>
      <c r="G247" s="187">
        <f t="shared" ref="G247:G256" si="70">ROUND(E247*F247,2)</f>
        <v>0</v>
      </c>
      <c r="H247" s="186"/>
      <c r="I247" s="187">
        <f t="shared" ref="I247:I256" si="71">ROUND(E247*H247,2)</f>
        <v>0</v>
      </c>
      <c r="J247" s="186"/>
      <c r="K247" s="187">
        <f t="shared" ref="K247:K256" si="72">ROUND(E247*J247,2)</f>
        <v>0</v>
      </c>
      <c r="L247" s="187">
        <v>21</v>
      </c>
      <c r="M247" s="187">
        <f t="shared" ref="M247:M256" si="73">G247*(1+L247/100)</f>
        <v>0</v>
      </c>
      <c r="N247" s="185">
        <v>0</v>
      </c>
      <c r="O247" s="185">
        <f t="shared" ref="O247:O256" si="74">ROUND(E247*N247,2)</f>
        <v>0</v>
      </c>
      <c r="P247" s="185">
        <v>0</v>
      </c>
      <c r="Q247" s="185">
        <f t="shared" ref="Q247:Q256" si="75">ROUND(E247*P247,2)</f>
        <v>0</v>
      </c>
      <c r="R247" s="187"/>
      <c r="S247" s="187" t="s">
        <v>560</v>
      </c>
      <c r="T247" s="188" t="s">
        <v>739</v>
      </c>
      <c r="U247" s="158">
        <v>0</v>
      </c>
      <c r="V247" s="158">
        <f t="shared" ref="V247:V256" si="76">ROUND(E247*U247,2)</f>
        <v>0</v>
      </c>
      <c r="W247" s="158"/>
      <c r="X247" s="158" t="s">
        <v>432</v>
      </c>
      <c r="Y247" s="158" t="s">
        <v>433</v>
      </c>
      <c r="Z247" s="148"/>
      <c r="AA247" s="148"/>
      <c r="AB247" s="148"/>
      <c r="AC247" s="148"/>
      <c r="AD247" s="148"/>
      <c r="AE247" s="148"/>
      <c r="AF247" s="148"/>
      <c r="AG247" s="148" t="s">
        <v>740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0.399999999999999" outlineLevel="1" x14ac:dyDescent="0.25">
      <c r="A248" s="182">
        <v>220</v>
      </c>
      <c r="B248" s="183" t="s">
        <v>3456</v>
      </c>
      <c r="C248" s="193" t="s">
        <v>3457</v>
      </c>
      <c r="D248" s="184" t="s">
        <v>3034</v>
      </c>
      <c r="E248" s="185">
        <v>3</v>
      </c>
      <c r="F248" s="186"/>
      <c r="G248" s="187">
        <f t="shared" si="70"/>
        <v>0</v>
      </c>
      <c r="H248" s="186"/>
      <c r="I248" s="187">
        <f t="shared" si="71"/>
        <v>0</v>
      </c>
      <c r="J248" s="186"/>
      <c r="K248" s="187">
        <f t="shared" si="72"/>
        <v>0</v>
      </c>
      <c r="L248" s="187">
        <v>21</v>
      </c>
      <c r="M248" s="187">
        <f t="shared" si="73"/>
        <v>0</v>
      </c>
      <c r="N248" s="185">
        <v>0</v>
      </c>
      <c r="O248" s="185">
        <f t="shared" si="74"/>
        <v>0</v>
      </c>
      <c r="P248" s="185">
        <v>0</v>
      </c>
      <c r="Q248" s="185">
        <f t="shared" si="75"/>
        <v>0</v>
      </c>
      <c r="R248" s="187"/>
      <c r="S248" s="187" t="s">
        <v>560</v>
      </c>
      <c r="T248" s="188" t="s">
        <v>739</v>
      </c>
      <c r="U248" s="158">
        <v>0</v>
      </c>
      <c r="V248" s="158">
        <f t="shared" si="76"/>
        <v>0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740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5">
      <c r="A249" s="182">
        <v>221</v>
      </c>
      <c r="B249" s="183" t="s">
        <v>3458</v>
      </c>
      <c r="C249" s="193" t="s">
        <v>3459</v>
      </c>
      <c r="D249" s="184" t="s">
        <v>3034</v>
      </c>
      <c r="E249" s="185">
        <v>3</v>
      </c>
      <c r="F249" s="186"/>
      <c r="G249" s="187">
        <f t="shared" si="70"/>
        <v>0</v>
      </c>
      <c r="H249" s="186"/>
      <c r="I249" s="187">
        <f t="shared" si="71"/>
        <v>0</v>
      </c>
      <c r="J249" s="186"/>
      <c r="K249" s="187">
        <f t="shared" si="72"/>
        <v>0</v>
      </c>
      <c r="L249" s="187">
        <v>21</v>
      </c>
      <c r="M249" s="187">
        <f t="shared" si="73"/>
        <v>0</v>
      </c>
      <c r="N249" s="185">
        <v>0</v>
      </c>
      <c r="O249" s="185">
        <f t="shared" si="74"/>
        <v>0</v>
      </c>
      <c r="P249" s="185">
        <v>0</v>
      </c>
      <c r="Q249" s="185">
        <f t="shared" si="75"/>
        <v>0</v>
      </c>
      <c r="R249" s="187"/>
      <c r="S249" s="187" t="s">
        <v>560</v>
      </c>
      <c r="T249" s="188" t="s">
        <v>739</v>
      </c>
      <c r="U249" s="158">
        <v>0</v>
      </c>
      <c r="V249" s="158">
        <f t="shared" si="76"/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ht="30.6" outlineLevel="1" x14ac:dyDescent="0.25">
      <c r="A250" s="182">
        <v>222</v>
      </c>
      <c r="B250" s="183" t="s">
        <v>3460</v>
      </c>
      <c r="C250" s="193" t="s">
        <v>3444</v>
      </c>
      <c r="D250" s="184" t="s">
        <v>3034</v>
      </c>
      <c r="E250" s="185">
        <v>28</v>
      </c>
      <c r="F250" s="186"/>
      <c r="G250" s="187">
        <f t="shared" si="70"/>
        <v>0</v>
      </c>
      <c r="H250" s="186"/>
      <c r="I250" s="187">
        <f t="shared" si="71"/>
        <v>0</v>
      </c>
      <c r="J250" s="186"/>
      <c r="K250" s="187">
        <f t="shared" si="72"/>
        <v>0</v>
      </c>
      <c r="L250" s="187">
        <v>21</v>
      </c>
      <c r="M250" s="187">
        <f t="shared" si="73"/>
        <v>0</v>
      </c>
      <c r="N250" s="185">
        <v>0</v>
      </c>
      <c r="O250" s="185">
        <f t="shared" si="74"/>
        <v>0</v>
      </c>
      <c r="P250" s="185">
        <v>0</v>
      </c>
      <c r="Q250" s="185">
        <f t="shared" si="75"/>
        <v>0</v>
      </c>
      <c r="R250" s="187"/>
      <c r="S250" s="187" t="s">
        <v>560</v>
      </c>
      <c r="T250" s="188" t="s">
        <v>739</v>
      </c>
      <c r="U250" s="158">
        <v>0</v>
      </c>
      <c r="V250" s="158">
        <f t="shared" si="76"/>
        <v>0</v>
      </c>
      <c r="W250" s="158"/>
      <c r="X250" s="158" t="s">
        <v>432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740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.399999999999999" outlineLevel="1" x14ac:dyDescent="0.25">
      <c r="A251" s="182">
        <v>223</v>
      </c>
      <c r="B251" s="183" t="s">
        <v>3461</v>
      </c>
      <c r="C251" s="193" t="s">
        <v>3462</v>
      </c>
      <c r="D251" s="184" t="s">
        <v>3034</v>
      </c>
      <c r="E251" s="185">
        <v>1</v>
      </c>
      <c r="F251" s="186"/>
      <c r="G251" s="187">
        <f t="shared" si="70"/>
        <v>0</v>
      </c>
      <c r="H251" s="186"/>
      <c r="I251" s="187">
        <f t="shared" si="71"/>
        <v>0</v>
      </c>
      <c r="J251" s="186"/>
      <c r="K251" s="187">
        <f t="shared" si="72"/>
        <v>0</v>
      </c>
      <c r="L251" s="187">
        <v>21</v>
      </c>
      <c r="M251" s="187">
        <f t="shared" si="73"/>
        <v>0</v>
      </c>
      <c r="N251" s="185">
        <v>0</v>
      </c>
      <c r="O251" s="185">
        <f t="shared" si="74"/>
        <v>0</v>
      </c>
      <c r="P251" s="185">
        <v>0</v>
      </c>
      <c r="Q251" s="185">
        <f t="shared" si="75"/>
        <v>0</v>
      </c>
      <c r="R251" s="187"/>
      <c r="S251" s="187" t="s">
        <v>560</v>
      </c>
      <c r="T251" s="188" t="s">
        <v>739</v>
      </c>
      <c r="U251" s="158">
        <v>0</v>
      </c>
      <c r="V251" s="158">
        <f t="shared" si="76"/>
        <v>0</v>
      </c>
      <c r="W251" s="158"/>
      <c r="X251" s="158" t="s">
        <v>432</v>
      </c>
      <c r="Y251" s="158" t="s">
        <v>433</v>
      </c>
      <c r="Z251" s="148"/>
      <c r="AA251" s="148"/>
      <c r="AB251" s="148"/>
      <c r="AC251" s="148"/>
      <c r="AD251" s="148"/>
      <c r="AE251" s="148"/>
      <c r="AF251" s="148"/>
      <c r="AG251" s="148" t="s">
        <v>740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ht="20.399999999999999" outlineLevel="1" x14ac:dyDescent="0.25">
      <c r="A252" s="182">
        <v>224</v>
      </c>
      <c r="B252" s="183" t="s">
        <v>3463</v>
      </c>
      <c r="C252" s="193" t="s">
        <v>3464</v>
      </c>
      <c r="D252" s="184" t="s">
        <v>3034</v>
      </c>
      <c r="E252" s="185">
        <v>1</v>
      </c>
      <c r="F252" s="186"/>
      <c r="G252" s="187">
        <f t="shared" si="70"/>
        <v>0</v>
      </c>
      <c r="H252" s="186"/>
      <c r="I252" s="187">
        <f t="shared" si="71"/>
        <v>0</v>
      </c>
      <c r="J252" s="186"/>
      <c r="K252" s="187">
        <f t="shared" si="72"/>
        <v>0</v>
      </c>
      <c r="L252" s="187">
        <v>21</v>
      </c>
      <c r="M252" s="187">
        <f t="shared" si="73"/>
        <v>0</v>
      </c>
      <c r="N252" s="185">
        <v>0</v>
      </c>
      <c r="O252" s="185">
        <f t="shared" si="74"/>
        <v>0</v>
      </c>
      <c r="P252" s="185">
        <v>0</v>
      </c>
      <c r="Q252" s="185">
        <f t="shared" si="75"/>
        <v>0</v>
      </c>
      <c r="R252" s="187"/>
      <c r="S252" s="187" t="s">
        <v>560</v>
      </c>
      <c r="T252" s="188" t="s">
        <v>739</v>
      </c>
      <c r="U252" s="158">
        <v>0</v>
      </c>
      <c r="V252" s="158">
        <f t="shared" si="76"/>
        <v>0</v>
      </c>
      <c r="W252" s="158"/>
      <c r="X252" s="158" t="s">
        <v>432</v>
      </c>
      <c r="Y252" s="158" t="s">
        <v>433</v>
      </c>
      <c r="Z252" s="148"/>
      <c r="AA252" s="148"/>
      <c r="AB252" s="148"/>
      <c r="AC252" s="148"/>
      <c r="AD252" s="148"/>
      <c r="AE252" s="148"/>
      <c r="AF252" s="148"/>
      <c r="AG252" s="148" t="s">
        <v>740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30.6" outlineLevel="1" x14ac:dyDescent="0.25">
      <c r="A253" s="182">
        <v>225</v>
      </c>
      <c r="B253" s="183" t="s">
        <v>3465</v>
      </c>
      <c r="C253" s="193" t="s">
        <v>3466</v>
      </c>
      <c r="D253" s="184" t="s">
        <v>3034</v>
      </c>
      <c r="E253" s="185">
        <v>1</v>
      </c>
      <c r="F253" s="186"/>
      <c r="G253" s="187">
        <f t="shared" si="70"/>
        <v>0</v>
      </c>
      <c r="H253" s="186"/>
      <c r="I253" s="187">
        <f t="shared" si="71"/>
        <v>0</v>
      </c>
      <c r="J253" s="186"/>
      <c r="K253" s="187">
        <f t="shared" si="72"/>
        <v>0</v>
      </c>
      <c r="L253" s="187">
        <v>21</v>
      </c>
      <c r="M253" s="187">
        <f t="shared" si="73"/>
        <v>0</v>
      </c>
      <c r="N253" s="185">
        <v>0</v>
      </c>
      <c r="O253" s="185">
        <f t="shared" si="74"/>
        <v>0</v>
      </c>
      <c r="P253" s="185">
        <v>0</v>
      </c>
      <c r="Q253" s="185">
        <f t="shared" si="75"/>
        <v>0</v>
      </c>
      <c r="R253" s="187"/>
      <c r="S253" s="187" t="s">
        <v>560</v>
      </c>
      <c r="T253" s="188" t="s">
        <v>739</v>
      </c>
      <c r="U253" s="158">
        <v>0</v>
      </c>
      <c r="V253" s="158">
        <f t="shared" si="76"/>
        <v>0</v>
      </c>
      <c r="W253" s="158"/>
      <c r="X253" s="158" t="s">
        <v>432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740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82">
        <v>226</v>
      </c>
      <c r="B254" s="183" t="s">
        <v>3467</v>
      </c>
      <c r="C254" s="193" t="s">
        <v>3468</v>
      </c>
      <c r="D254" s="184" t="s">
        <v>3034</v>
      </c>
      <c r="E254" s="185">
        <v>1</v>
      </c>
      <c r="F254" s="186"/>
      <c r="G254" s="187">
        <f t="shared" si="70"/>
        <v>0</v>
      </c>
      <c r="H254" s="186"/>
      <c r="I254" s="187">
        <f t="shared" si="71"/>
        <v>0</v>
      </c>
      <c r="J254" s="186"/>
      <c r="K254" s="187">
        <f t="shared" si="72"/>
        <v>0</v>
      </c>
      <c r="L254" s="187">
        <v>21</v>
      </c>
      <c r="M254" s="187">
        <f t="shared" si="73"/>
        <v>0</v>
      </c>
      <c r="N254" s="185">
        <v>0</v>
      </c>
      <c r="O254" s="185">
        <f t="shared" si="74"/>
        <v>0</v>
      </c>
      <c r="P254" s="185">
        <v>0</v>
      </c>
      <c r="Q254" s="185">
        <f t="shared" si="75"/>
        <v>0</v>
      </c>
      <c r="R254" s="187"/>
      <c r="S254" s="187" t="s">
        <v>560</v>
      </c>
      <c r="T254" s="188" t="s">
        <v>739</v>
      </c>
      <c r="U254" s="158">
        <v>0</v>
      </c>
      <c r="V254" s="158">
        <f t="shared" si="76"/>
        <v>0</v>
      </c>
      <c r="W254" s="158"/>
      <c r="X254" s="158" t="s">
        <v>432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740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ht="30.6" outlineLevel="1" x14ac:dyDescent="0.25">
      <c r="A255" s="182">
        <v>227</v>
      </c>
      <c r="B255" s="183" t="s">
        <v>3469</v>
      </c>
      <c r="C255" s="193" t="s">
        <v>3470</v>
      </c>
      <c r="D255" s="184" t="s">
        <v>738</v>
      </c>
      <c r="E255" s="185">
        <v>1800</v>
      </c>
      <c r="F255" s="186"/>
      <c r="G255" s="187">
        <f t="shared" si="70"/>
        <v>0</v>
      </c>
      <c r="H255" s="186"/>
      <c r="I255" s="187">
        <f t="shared" si="71"/>
        <v>0</v>
      </c>
      <c r="J255" s="186"/>
      <c r="K255" s="187">
        <f t="shared" si="72"/>
        <v>0</v>
      </c>
      <c r="L255" s="187">
        <v>21</v>
      </c>
      <c r="M255" s="187">
        <f t="shared" si="73"/>
        <v>0</v>
      </c>
      <c r="N255" s="185">
        <v>0</v>
      </c>
      <c r="O255" s="185">
        <f t="shared" si="74"/>
        <v>0</v>
      </c>
      <c r="P255" s="185">
        <v>0</v>
      </c>
      <c r="Q255" s="185">
        <f t="shared" si="75"/>
        <v>0</v>
      </c>
      <c r="R255" s="187"/>
      <c r="S255" s="187" t="s">
        <v>560</v>
      </c>
      <c r="T255" s="188" t="s">
        <v>739</v>
      </c>
      <c r="U255" s="158">
        <v>0</v>
      </c>
      <c r="V255" s="158">
        <f t="shared" si="76"/>
        <v>0</v>
      </c>
      <c r="W255" s="158"/>
      <c r="X255" s="158" t="s">
        <v>432</v>
      </c>
      <c r="Y255" s="158" t="s">
        <v>433</v>
      </c>
      <c r="Z255" s="148"/>
      <c r="AA255" s="148"/>
      <c r="AB255" s="148"/>
      <c r="AC255" s="148"/>
      <c r="AD255" s="148"/>
      <c r="AE255" s="148"/>
      <c r="AF255" s="148"/>
      <c r="AG255" s="148" t="s">
        <v>740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30.6" outlineLevel="1" x14ac:dyDescent="0.25">
      <c r="A256" s="182">
        <v>228</v>
      </c>
      <c r="B256" s="183" t="s">
        <v>3471</v>
      </c>
      <c r="C256" s="193" t="s">
        <v>3472</v>
      </c>
      <c r="D256" s="184" t="s">
        <v>3034</v>
      </c>
      <c r="E256" s="185">
        <v>1000</v>
      </c>
      <c r="F256" s="186"/>
      <c r="G256" s="187">
        <f t="shared" si="70"/>
        <v>0</v>
      </c>
      <c r="H256" s="186"/>
      <c r="I256" s="187">
        <f t="shared" si="71"/>
        <v>0</v>
      </c>
      <c r="J256" s="186"/>
      <c r="K256" s="187">
        <f t="shared" si="72"/>
        <v>0</v>
      </c>
      <c r="L256" s="187">
        <v>21</v>
      </c>
      <c r="M256" s="187">
        <f t="shared" si="73"/>
        <v>0</v>
      </c>
      <c r="N256" s="185">
        <v>0</v>
      </c>
      <c r="O256" s="185">
        <f t="shared" si="74"/>
        <v>0</v>
      </c>
      <c r="P256" s="185">
        <v>0</v>
      </c>
      <c r="Q256" s="185">
        <f t="shared" si="75"/>
        <v>0</v>
      </c>
      <c r="R256" s="187"/>
      <c r="S256" s="187" t="s">
        <v>560</v>
      </c>
      <c r="T256" s="188" t="s">
        <v>739</v>
      </c>
      <c r="U256" s="158">
        <v>0</v>
      </c>
      <c r="V256" s="158">
        <f t="shared" si="76"/>
        <v>0</v>
      </c>
      <c r="W256" s="158"/>
      <c r="X256" s="158" t="s">
        <v>432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740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x14ac:dyDescent="0.25">
      <c r="A257" s="168" t="s">
        <v>425</v>
      </c>
      <c r="B257" s="169" t="s">
        <v>185</v>
      </c>
      <c r="C257" s="190" t="s">
        <v>187</v>
      </c>
      <c r="D257" s="170"/>
      <c r="E257" s="171"/>
      <c r="F257" s="172"/>
      <c r="G257" s="172">
        <f>SUMIF(AG258:AG277,"&lt;&gt;NOR",G258:G277)</f>
        <v>0</v>
      </c>
      <c r="H257" s="172"/>
      <c r="I257" s="172">
        <f>SUM(I258:I277)</f>
        <v>0</v>
      </c>
      <c r="J257" s="172"/>
      <c r="K257" s="172">
        <f>SUM(K258:K277)</f>
        <v>0</v>
      </c>
      <c r="L257" s="172"/>
      <c r="M257" s="172">
        <f>SUM(M258:M277)</f>
        <v>0</v>
      </c>
      <c r="N257" s="171"/>
      <c r="O257" s="171">
        <f>SUM(O258:O277)</f>
        <v>0</v>
      </c>
      <c r="P257" s="171"/>
      <c r="Q257" s="171">
        <f>SUM(Q258:Q277)</f>
        <v>0</v>
      </c>
      <c r="R257" s="172"/>
      <c r="S257" s="172"/>
      <c r="T257" s="173"/>
      <c r="U257" s="167"/>
      <c r="V257" s="167">
        <f>SUM(V258:V277)</f>
        <v>0</v>
      </c>
      <c r="W257" s="167"/>
      <c r="X257" s="167"/>
      <c r="Y257" s="167"/>
      <c r="AG257" t="s">
        <v>426</v>
      </c>
    </row>
    <row r="258" spans="1:60" ht="20.399999999999999" outlineLevel="1" x14ac:dyDescent="0.25">
      <c r="A258" s="182">
        <v>229</v>
      </c>
      <c r="B258" s="183" t="s">
        <v>3473</v>
      </c>
      <c r="C258" s="193" t="s">
        <v>3474</v>
      </c>
      <c r="D258" s="184" t="s">
        <v>3034</v>
      </c>
      <c r="E258" s="185">
        <v>1</v>
      </c>
      <c r="F258" s="186"/>
      <c r="G258" s="187">
        <f t="shared" ref="G258:G270" si="77">ROUND(E258*F258,2)</f>
        <v>0</v>
      </c>
      <c r="H258" s="186"/>
      <c r="I258" s="187">
        <f t="shared" ref="I258:I270" si="78">ROUND(E258*H258,2)</f>
        <v>0</v>
      </c>
      <c r="J258" s="186"/>
      <c r="K258" s="187">
        <f t="shared" ref="K258:K270" si="79">ROUND(E258*J258,2)</f>
        <v>0</v>
      </c>
      <c r="L258" s="187">
        <v>21</v>
      </c>
      <c r="M258" s="187">
        <f t="shared" ref="M258:M270" si="80">G258*(1+L258/100)</f>
        <v>0</v>
      </c>
      <c r="N258" s="185">
        <v>0</v>
      </c>
      <c r="O258" s="185">
        <f t="shared" ref="O258:O270" si="81">ROUND(E258*N258,2)</f>
        <v>0</v>
      </c>
      <c r="P258" s="185">
        <v>0</v>
      </c>
      <c r="Q258" s="185">
        <f t="shared" ref="Q258:Q270" si="82">ROUND(E258*P258,2)</f>
        <v>0</v>
      </c>
      <c r="R258" s="187"/>
      <c r="S258" s="187" t="s">
        <v>560</v>
      </c>
      <c r="T258" s="188" t="s">
        <v>739</v>
      </c>
      <c r="U258" s="158">
        <v>0</v>
      </c>
      <c r="V258" s="158">
        <f t="shared" ref="V258:V270" si="83">ROUND(E258*U258,2)</f>
        <v>0</v>
      </c>
      <c r="W258" s="158"/>
      <c r="X258" s="158" t="s">
        <v>432</v>
      </c>
      <c r="Y258" s="158" t="s">
        <v>433</v>
      </c>
      <c r="Z258" s="148"/>
      <c r="AA258" s="148"/>
      <c r="AB258" s="148"/>
      <c r="AC258" s="148"/>
      <c r="AD258" s="148"/>
      <c r="AE258" s="148"/>
      <c r="AF258" s="148"/>
      <c r="AG258" s="148" t="s">
        <v>740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0.399999999999999" outlineLevel="1" x14ac:dyDescent="0.25">
      <c r="A259" s="182">
        <v>230</v>
      </c>
      <c r="B259" s="183" t="s">
        <v>3475</v>
      </c>
      <c r="C259" s="193" t="s">
        <v>3476</v>
      </c>
      <c r="D259" s="184" t="s">
        <v>3034</v>
      </c>
      <c r="E259" s="185">
        <v>33</v>
      </c>
      <c r="F259" s="186"/>
      <c r="G259" s="187">
        <f t="shared" si="77"/>
        <v>0</v>
      </c>
      <c r="H259" s="186"/>
      <c r="I259" s="187">
        <f t="shared" si="78"/>
        <v>0</v>
      </c>
      <c r="J259" s="186"/>
      <c r="K259" s="187">
        <f t="shared" si="79"/>
        <v>0</v>
      </c>
      <c r="L259" s="187">
        <v>21</v>
      </c>
      <c r="M259" s="187">
        <f t="shared" si="80"/>
        <v>0</v>
      </c>
      <c r="N259" s="185">
        <v>0</v>
      </c>
      <c r="O259" s="185">
        <f t="shared" si="81"/>
        <v>0</v>
      </c>
      <c r="P259" s="185">
        <v>0</v>
      </c>
      <c r="Q259" s="185">
        <f t="shared" si="82"/>
        <v>0</v>
      </c>
      <c r="R259" s="187"/>
      <c r="S259" s="187" t="s">
        <v>560</v>
      </c>
      <c r="T259" s="188" t="s">
        <v>739</v>
      </c>
      <c r="U259" s="158">
        <v>0</v>
      </c>
      <c r="V259" s="158">
        <f t="shared" si="83"/>
        <v>0</v>
      </c>
      <c r="W259" s="158"/>
      <c r="X259" s="158" t="s">
        <v>1131</v>
      </c>
      <c r="Y259" s="158" t="s">
        <v>433</v>
      </c>
      <c r="Z259" s="148"/>
      <c r="AA259" s="148"/>
      <c r="AB259" s="148"/>
      <c r="AC259" s="148"/>
      <c r="AD259" s="148"/>
      <c r="AE259" s="148"/>
      <c r="AF259" s="148"/>
      <c r="AG259" s="148" t="s">
        <v>2312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ht="20.399999999999999" outlineLevel="1" x14ac:dyDescent="0.25">
      <c r="A260" s="182">
        <v>231</v>
      </c>
      <c r="B260" s="183" t="s">
        <v>3477</v>
      </c>
      <c r="C260" s="193" t="s">
        <v>3478</v>
      </c>
      <c r="D260" s="184" t="s">
        <v>3034</v>
      </c>
      <c r="E260" s="185">
        <v>2</v>
      </c>
      <c r="F260" s="186"/>
      <c r="G260" s="187">
        <f t="shared" si="77"/>
        <v>0</v>
      </c>
      <c r="H260" s="186"/>
      <c r="I260" s="187">
        <f t="shared" si="78"/>
        <v>0</v>
      </c>
      <c r="J260" s="186"/>
      <c r="K260" s="187">
        <f t="shared" si="79"/>
        <v>0</v>
      </c>
      <c r="L260" s="187">
        <v>21</v>
      </c>
      <c r="M260" s="187">
        <f t="shared" si="80"/>
        <v>0</v>
      </c>
      <c r="N260" s="185">
        <v>0</v>
      </c>
      <c r="O260" s="185">
        <f t="shared" si="81"/>
        <v>0</v>
      </c>
      <c r="P260" s="185">
        <v>0</v>
      </c>
      <c r="Q260" s="185">
        <f t="shared" si="82"/>
        <v>0</v>
      </c>
      <c r="R260" s="187"/>
      <c r="S260" s="187" t="s">
        <v>560</v>
      </c>
      <c r="T260" s="188" t="s">
        <v>739</v>
      </c>
      <c r="U260" s="158">
        <v>0</v>
      </c>
      <c r="V260" s="158">
        <f t="shared" si="83"/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740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20.399999999999999" outlineLevel="1" x14ac:dyDescent="0.25">
      <c r="A261" s="182">
        <v>232</v>
      </c>
      <c r="B261" s="183" t="s">
        <v>3479</v>
      </c>
      <c r="C261" s="193" t="s">
        <v>3480</v>
      </c>
      <c r="D261" s="184" t="s">
        <v>3034</v>
      </c>
      <c r="E261" s="185">
        <v>7</v>
      </c>
      <c r="F261" s="186"/>
      <c r="G261" s="187">
        <f t="shared" si="77"/>
        <v>0</v>
      </c>
      <c r="H261" s="186"/>
      <c r="I261" s="187">
        <f t="shared" si="78"/>
        <v>0</v>
      </c>
      <c r="J261" s="186"/>
      <c r="K261" s="187">
        <f t="shared" si="79"/>
        <v>0</v>
      </c>
      <c r="L261" s="187">
        <v>21</v>
      </c>
      <c r="M261" s="187">
        <f t="shared" si="80"/>
        <v>0</v>
      </c>
      <c r="N261" s="185">
        <v>0</v>
      </c>
      <c r="O261" s="185">
        <f t="shared" si="81"/>
        <v>0</v>
      </c>
      <c r="P261" s="185">
        <v>0</v>
      </c>
      <c r="Q261" s="185">
        <f t="shared" si="82"/>
        <v>0</v>
      </c>
      <c r="R261" s="187"/>
      <c r="S261" s="187" t="s">
        <v>560</v>
      </c>
      <c r="T261" s="188" t="s">
        <v>739</v>
      </c>
      <c r="U261" s="158">
        <v>0</v>
      </c>
      <c r="V261" s="158">
        <f t="shared" si="83"/>
        <v>0</v>
      </c>
      <c r="W261" s="158"/>
      <c r="X261" s="158" t="s">
        <v>432</v>
      </c>
      <c r="Y261" s="158" t="s">
        <v>433</v>
      </c>
      <c r="Z261" s="148"/>
      <c r="AA261" s="148"/>
      <c r="AB261" s="148"/>
      <c r="AC261" s="148"/>
      <c r="AD261" s="148"/>
      <c r="AE261" s="148"/>
      <c r="AF261" s="148"/>
      <c r="AG261" s="148" t="s">
        <v>740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.399999999999999" outlineLevel="1" x14ac:dyDescent="0.25">
      <c r="A262" s="182">
        <v>233</v>
      </c>
      <c r="B262" s="183" t="s">
        <v>3481</v>
      </c>
      <c r="C262" s="193" t="s">
        <v>3482</v>
      </c>
      <c r="D262" s="184" t="s">
        <v>3034</v>
      </c>
      <c r="E262" s="185">
        <v>2</v>
      </c>
      <c r="F262" s="186"/>
      <c r="G262" s="187">
        <f t="shared" si="77"/>
        <v>0</v>
      </c>
      <c r="H262" s="186"/>
      <c r="I262" s="187">
        <f t="shared" si="78"/>
        <v>0</v>
      </c>
      <c r="J262" s="186"/>
      <c r="K262" s="187">
        <f t="shared" si="79"/>
        <v>0</v>
      </c>
      <c r="L262" s="187">
        <v>21</v>
      </c>
      <c r="M262" s="187">
        <f t="shared" si="80"/>
        <v>0</v>
      </c>
      <c r="N262" s="185">
        <v>0</v>
      </c>
      <c r="O262" s="185">
        <f t="shared" si="81"/>
        <v>0</v>
      </c>
      <c r="P262" s="185">
        <v>0</v>
      </c>
      <c r="Q262" s="185">
        <f t="shared" si="82"/>
        <v>0</v>
      </c>
      <c r="R262" s="187"/>
      <c r="S262" s="187" t="s">
        <v>560</v>
      </c>
      <c r="T262" s="188" t="s">
        <v>739</v>
      </c>
      <c r="U262" s="158">
        <v>0</v>
      </c>
      <c r="V262" s="158">
        <f t="shared" si="83"/>
        <v>0</v>
      </c>
      <c r="W262" s="158"/>
      <c r="X262" s="158" t="s">
        <v>432</v>
      </c>
      <c r="Y262" s="158" t="s">
        <v>433</v>
      </c>
      <c r="Z262" s="148"/>
      <c r="AA262" s="148"/>
      <c r="AB262" s="148"/>
      <c r="AC262" s="148"/>
      <c r="AD262" s="148"/>
      <c r="AE262" s="148"/>
      <c r="AF262" s="148"/>
      <c r="AG262" s="148" t="s">
        <v>740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399999999999999" outlineLevel="1" x14ac:dyDescent="0.25">
      <c r="A263" s="182">
        <v>234</v>
      </c>
      <c r="B263" s="183" t="s">
        <v>3483</v>
      </c>
      <c r="C263" s="193" t="s">
        <v>3484</v>
      </c>
      <c r="D263" s="184" t="s">
        <v>3034</v>
      </c>
      <c r="E263" s="185">
        <v>2</v>
      </c>
      <c r="F263" s="186"/>
      <c r="G263" s="187">
        <f t="shared" si="77"/>
        <v>0</v>
      </c>
      <c r="H263" s="186"/>
      <c r="I263" s="187">
        <f t="shared" si="78"/>
        <v>0</v>
      </c>
      <c r="J263" s="186"/>
      <c r="K263" s="187">
        <f t="shared" si="79"/>
        <v>0</v>
      </c>
      <c r="L263" s="187">
        <v>21</v>
      </c>
      <c r="M263" s="187">
        <f t="shared" si="80"/>
        <v>0</v>
      </c>
      <c r="N263" s="185">
        <v>0</v>
      </c>
      <c r="O263" s="185">
        <f t="shared" si="81"/>
        <v>0</v>
      </c>
      <c r="P263" s="185">
        <v>0</v>
      </c>
      <c r="Q263" s="185">
        <f t="shared" si="82"/>
        <v>0</v>
      </c>
      <c r="R263" s="187"/>
      <c r="S263" s="187" t="s">
        <v>560</v>
      </c>
      <c r="T263" s="188" t="s">
        <v>739</v>
      </c>
      <c r="U263" s="158">
        <v>0</v>
      </c>
      <c r="V263" s="158">
        <f t="shared" si="83"/>
        <v>0</v>
      </c>
      <c r="W263" s="158"/>
      <c r="X263" s="158" t="s">
        <v>432</v>
      </c>
      <c r="Y263" s="158" t="s">
        <v>433</v>
      </c>
      <c r="Z263" s="148"/>
      <c r="AA263" s="148"/>
      <c r="AB263" s="148"/>
      <c r="AC263" s="148"/>
      <c r="AD263" s="148"/>
      <c r="AE263" s="148"/>
      <c r="AF263" s="148"/>
      <c r="AG263" s="148" t="s">
        <v>740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30.6" outlineLevel="1" x14ac:dyDescent="0.25">
      <c r="A264" s="182">
        <v>235</v>
      </c>
      <c r="B264" s="183" t="s">
        <v>3485</v>
      </c>
      <c r="C264" s="193" t="s">
        <v>3486</v>
      </c>
      <c r="D264" s="184" t="s">
        <v>3034</v>
      </c>
      <c r="E264" s="185">
        <v>33</v>
      </c>
      <c r="F264" s="186"/>
      <c r="G264" s="187">
        <f t="shared" si="77"/>
        <v>0</v>
      </c>
      <c r="H264" s="186"/>
      <c r="I264" s="187">
        <f t="shared" si="78"/>
        <v>0</v>
      </c>
      <c r="J264" s="186"/>
      <c r="K264" s="187">
        <f t="shared" si="79"/>
        <v>0</v>
      </c>
      <c r="L264" s="187">
        <v>21</v>
      </c>
      <c r="M264" s="187">
        <f t="shared" si="80"/>
        <v>0</v>
      </c>
      <c r="N264" s="185">
        <v>0</v>
      </c>
      <c r="O264" s="185">
        <f t="shared" si="81"/>
        <v>0</v>
      </c>
      <c r="P264" s="185">
        <v>0</v>
      </c>
      <c r="Q264" s="185">
        <f t="shared" si="82"/>
        <v>0</v>
      </c>
      <c r="R264" s="187"/>
      <c r="S264" s="187" t="s">
        <v>560</v>
      </c>
      <c r="T264" s="188" t="s">
        <v>739</v>
      </c>
      <c r="U264" s="158">
        <v>0</v>
      </c>
      <c r="V264" s="158">
        <f t="shared" si="83"/>
        <v>0</v>
      </c>
      <c r="W264" s="158"/>
      <c r="X264" s="158" t="s">
        <v>432</v>
      </c>
      <c r="Y264" s="158" t="s">
        <v>433</v>
      </c>
      <c r="Z264" s="148"/>
      <c r="AA264" s="148"/>
      <c r="AB264" s="148"/>
      <c r="AC264" s="148"/>
      <c r="AD264" s="148"/>
      <c r="AE264" s="148"/>
      <c r="AF264" s="148"/>
      <c r="AG264" s="148" t="s">
        <v>740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30.6" outlineLevel="1" x14ac:dyDescent="0.25">
      <c r="A265" s="182">
        <v>236</v>
      </c>
      <c r="B265" s="183" t="s">
        <v>3487</v>
      </c>
      <c r="C265" s="193" t="s">
        <v>3488</v>
      </c>
      <c r="D265" s="184" t="s">
        <v>3034</v>
      </c>
      <c r="E265" s="185">
        <v>4</v>
      </c>
      <c r="F265" s="186"/>
      <c r="G265" s="187">
        <f t="shared" si="77"/>
        <v>0</v>
      </c>
      <c r="H265" s="186"/>
      <c r="I265" s="187">
        <f t="shared" si="78"/>
        <v>0</v>
      </c>
      <c r="J265" s="186"/>
      <c r="K265" s="187">
        <f t="shared" si="79"/>
        <v>0</v>
      </c>
      <c r="L265" s="187">
        <v>21</v>
      </c>
      <c r="M265" s="187">
        <f t="shared" si="80"/>
        <v>0</v>
      </c>
      <c r="N265" s="185">
        <v>0</v>
      </c>
      <c r="O265" s="185">
        <f t="shared" si="81"/>
        <v>0</v>
      </c>
      <c r="P265" s="185">
        <v>0</v>
      </c>
      <c r="Q265" s="185">
        <f t="shared" si="82"/>
        <v>0</v>
      </c>
      <c r="R265" s="187"/>
      <c r="S265" s="187" t="s">
        <v>560</v>
      </c>
      <c r="T265" s="188" t="s">
        <v>739</v>
      </c>
      <c r="U265" s="158">
        <v>0</v>
      </c>
      <c r="V265" s="158">
        <f t="shared" si="83"/>
        <v>0</v>
      </c>
      <c r="W265" s="158"/>
      <c r="X265" s="158" t="s">
        <v>432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740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0.399999999999999" outlineLevel="1" x14ac:dyDescent="0.25">
      <c r="A266" s="182">
        <v>237</v>
      </c>
      <c r="B266" s="183" t="s">
        <v>3489</v>
      </c>
      <c r="C266" s="193" t="s">
        <v>3490</v>
      </c>
      <c r="D266" s="184" t="s">
        <v>3034</v>
      </c>
      <c r="E266" s="185">
        <v>1</v>
      </c>
      <c r="F266" s="186"/>
      <c r="G266" s="187">
        <f t="shared" si="77"/>
        <v>0</v>
      </c>
      <c r="H266" s="186"/>
      <c r="I266" s="187">
        <f t="shared" si="78"/>
        <v>0</v>
      </c>
      <c r="J266" s="186"/>
      <c r="K266" s="187">
        <f t="shared" si="79"/>
        <v>0</v>
      </c>
      <c r="L266" s="187">
        <v>21</v>
      </c>
      <c r="M266" s="187">
        <f t="shared" si="80"/>
        <v>0</v>
      </c>
      <c r="N266" s="185">
        <v>0</v>
      </c>
      <c r="O266" s="185">
        <f t="shared" si="81"/>
        <v>0</v>
      </c>
      <c r="P266" s="185">
        <v>0</v>
      </c>
      <c r="Q266" s="185">
        <f t="shared" si="82"/>
        <v>0</v>
      </c>
      <c r="R266" s="187"/>
      <c r="S266" s="187" t="s">
        <v>560</v>
      </c>
      <c r="T266" s="188" t="s">
        <v>739</v>
      </c>
      <c r="U266" s="158">
        <v>0</v>
      </c>
      <c r="V266" s="158">
        <f t="shared" si="83"/>
        <v>0</v>
      </c>
      <c r="W266" s="158"/>
      <c r="X266" s="158" t="s">
        <v>432</v>
      </c>
      <c r="Y266" s="158" t="s">
        <v>433</v>
      </c>
      <c r="Z266" s="148"/>
      <c r="AA266" s="148"/>
      <c r="AB266" s="148"/>
      <c r="AC266" s="148"/>
      <c r="AD266" s="148"/>
      <c r="AE266" s="148"/>
      <c r="AF266" s="148"/>
      <c r="AG266" s="148" t="s">
        <v>740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ht="20.399999999999999" outlineLevel="1" x14ac:dyDescent="0.25">
      <c r="A267" s="182">
        <v>238</v>
      </c>
      <c r="B267" s="183" t="s">
        <v>3491</v>
      </c>
      <c r="C267" s="193" t="s">
        <v>3492</v>
      </c>
      <c r="D267" s="184" t="s">
        <v>3034</v>
      </c>
      <c r="E267" s="185">
        <v>1</v>
      </c>
      <c r="F267" s="186"/>
      <c r="G267" s="187">
        <f t="shared" si="77"/>
        <v>0</v>
      </c>
      <c r="H267" s="186"/>
      <c r="I267" s="187">
        <f t="shared" si="78"/>
        <v>0</v>
      </c>
      <c r="J267" s="186"/>
      <c r="K267" s="187">
        <f t="shared" si="79"/>
        <v>0</v>
      </c>
      <c r="L267" s="187">
        <v>21</v>
      </c>
      <c r="M267" s="187">
        <f t="shared" si="80"/>
        <v>0</v>
      </c>
      <c r="N267" s="185">
        <v>0</v>
      </c>
      <c r="O267" s="185">
        <f t="shared" si="81"/>
        <v>0</v>
      </c>
      <c r="P267" s="185">
        <v>0</v>
      </c>
      <c r="Q267" s="185">
        <f t="shared" si="82"/>
        <v>0</v>
      </c>
      <c r="R267" s="187"/>
      <c r="S267" s="187" t="s">
        <v>560</v>
      </c>
      <c r="T267" s="188" t="s">
        <v>739</v>
      </c>
      <c r="U267" s="158">
        <v>0</v>
      </c>
      <c r="V267" s="158">
        <f t="shared" si="83"/>
        <v>0</v>
      </c>
      <c r="W267" s="158"/>
      <c r="X267" s="158" t="s">
        <v>432</v>
      </c>
      <c r="Y267" s="158" t="s">
        <v>433</v>
      </c>
      <c r="Z267" s="148"/>
      <c r="AA267" s="148"/>
      <c r="AB267" s="148"/>
      <c r="AC267" s="148"/>
      <c r="AD267" s="148"/>
      <c r="AE267" s="148"/>
      <c r="AF267" s="148"/>
      <c r="AG267" s="148" t="s">
        <v>740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0.399999999999999" outlineLevel="1" x14ac:dyDescent="0.25">
      <c r="A268" s="182">
        <v>239</v>
      </c>
      <c r="B268" s="183" t="s">
        <v>3493</v>
      </c>
      <c r="C268" s="193" t="s">
        <v>3494</v>
      </c>
      <c r="D268" s="184" t="s">
        <v>3034</v>
      </c>
      <c r="E268" s="185">
        <v>2</v>
      </c>
      <c r="F268" s="186"/>
      <c r="G268" s="187">
        <f t="shared" si="77"/>
        <v>0</v>
      </c>
      <c r="H268" s="186"/>
      <c r="I268" s="187">
        <f t="shared" si="78"/>
        <v>0</v>
      </c>
      <c r="J268" s="186"/>
      <c r="K268" s="187">
        <f t="shared" si="79"/>
        <v>0</v>
      </c>
      <c r="L268" s="187">
        <v>21</v>
      </c>
      <c r="M268" s="187">
        <f t="shared" si="80"/>
        <v>0</v>
      </c>
      <c r="N268" s="185">
        <v>0</v>
      </c>
      <c r="O268" s="185">
        <f t="shared" si="81"/>
        <v>0</v>
      </c>
      <c r="P268" s="185">
        <v>0</v>
      </c>
      <c r="Q268" s="185">
        <f t="shared" si="82"/>
        <v>0</v>
      </c>
      <c r="R268" s="187"/>
      <c r="S268" s="187" t="s">
        <v>560</v>
      </c>
      <c r="T268" s="188" t="s">
        <v>739</v>
      </c>
      <c r="U268" s="158">
        <v>0</v>
      </c>
      <c r="V268" s="158">
        <f t="shared" si="83"/>
        <v>0</v>
      </c>
      <c r="W268" s="158"/>
      <c r="X268" s="158" t="s">
        <v>432</v>
      </c>
      <c r="Y268" s="158" t="s">
        <v>433</v>
      </c>
      <c r="Z268" s="148"/>
      <c r="AA268" s="148"/>
      <c r="AB268" s="148"/>
      <c r="AC268" s="148"/>
      <c r="AD268" s="148"/>
      <c r="AE268" s="148"/>
      <c r="AF268" s="148"/>
      <c r="AG268" s="148" t="s">
        <v>740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82">
        <v>240</v>
      </c>
      <c r="B269" s="183" t="s">
        <v>3495</v>
      </c>
      <c r="C269" s="193" t="s">
        <v>3496</v>
      </c>
      <c r="D269" s="184" t="s">
        <v>3034</v>
      </c>
      <c r="E269" s="185">
        <v>82</v>
      </c>
      <c r="F269" s="186"/>
      <c r="G269" s="187">
        <f t="shared" si="77"/>
        <v>0</v>
      </c>
      <c r="H269" s="186"/>
      <c r="I269" s="187">
        <f t="shared" si="78"/>
        <v>0</v>
      </c>
      <c r="J269" s="186"/>
      <c r="K269" s="187">
        <f t="shared" si="79"/>
        <v>0</v>
      </c>
      <c r="L269" s="187">
        <v>21</v>
      </c>
      <c r="M269" s="187">
        <f t="shared" si="80"/>
        <v>0</v>
      </c>
      <c r="N269" s="185">
        <v>0</v>
      </c>
      <c r="O269" s="185">
        <f t="shared" si="81"/>
        <v>0</v>
      </c>
      <c r="P269" s="185">
        <v>0</v>
      </c>
      <c r="Q269" s="185">
        <f t="shared" si="82"/>
        <v>0</v>
      </c>
      <c r="R269" s="187"/>
      <c r="S269" s="187" t="s">
        <v>560</v>
      </c>
      <c r="T269" s="188" t="s">
        <v>739</v>
      </c>
      <c r="U269" s="158">
        <v>0</v>
      </c>
      <c r="V269" s="158">
        <f t="shared" si="83"/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740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40.799999999999997" outlineLevel="1" x14ac:dyDescent="0.25">
      <c r="A270" s="175">
        <v>241</v>
      </c>
      <c r="B270" s="176" t="s">
        <v>3497</v>
      </c>
      <c r="C270" s="191" t="s">
        <v>3498</v>
      </c>
      <c r="D270" s="177" t="s">
        <v>3034</v>
      </c>
      <c r="E270" s="178">
        <v>1</v>
      </c>
      <c r="F270" s="179"/>
      <c r="G270" s="180">
        <f t="shared" si="77"/>
        <v>0</v>
      </c>
      <c r="H270" s="179"/>
      <c r="I270" s="180">
        <f t="shared" si="78"/>
        <v>0</v>
      </c>
      <c r="J270" s="179"/>
      <c r="K270" s="180">
        <f t="shared" si="79"/>
        <v>0</v>
      </c>
      <c r="L270" s="180">
        <v>21</v>
      </c>
      <c r="M270" s="180">
        <f t="shared" si="80"/>
        <v>0</v>
      </c>
      <c r="N270" s="178">
        <v>0</v>
      </c>
      <c r="O270" s="178">
        <f t="shared" si="81"/>
        <v>0</v>
      </c>
      <c r="P270" s="178">
        <v>0</v>
      </c>
      <c r="Q270" s="178">
        <f t="shared" si="82"/>
        <v>0</v>
      </c>
      <c r="R270" s="180"/>
      <c r="S270" s="180" t="s">
        <v>560</v>
      </c>
      <c r="T270" s="181" t="s">
        <v>739</v>
      </c>
      <c r="U270" s="158">
        <v>0</v>
      </c>
      <c r="V270" s="158">
        <f t="shared" si="83"/>
        <v>0</v>
      </c>
      <c r="W270" s="158"/>
      <c r="X270" s="158" t="s">
        <v>432</v>
      </c>
      <c r="Y270" s="158" t="s">
        <v>433</v>
      </c>
      <c r="Z270" s="148"/>
      <c r="AA270" s="148"/>
      <c r="AB270" s="148"/>
      <c r="AC270" s="148"/>
      <c r="AD270" s="148"/>
      <c r="AE270" s="148"/>
      <c r="AF270" s="148"/>
      <c r="AG270" s="148" t="s">
        <v>740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41.4" outlineLevel="2" x14ac:dyDescent="0.25">
      <c r="A271" s="155"/>
      <c r="B271" s="156"/>
      <c r="C271" s="273" t="s">
        <v>3499</v>
      </c>
      <c r="D271" s="274"/>
      <c r="E271" s="274"/>
      <c r="F271" s="274"/>
      <c r="G271" s="274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1586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89" t="str">
        <f>C271</f>
        <v>objektu D3 jejíjž realizací je realizace objektu A5 podmíněna  ,  NOUZOVÉ OSVĚTLENÍ NAVRŽENO SYSTÉMEM S CENTRÁLNÍ BATERII, CENTRÁLNÍ BATERIE SE  SVÍTIDLY NOUZ. OSVĚTLENÍ TVOŘÍ DOHROMADY JEDEN FUNKČNÍ TYPOVÝ CELEK DODANÝ OD  JEDNOHO  VÝROBCE, NELZE KOMBINOVAT KOMPONENTY RŮZNÝCH VÝROBCŮ,</v>
      </c>
      <c r="BB271" s="148"/>
      <c r="BC271" s="148"/>
      <c r="BD271" s="148"/>
      <c r="BE271" s="148"/>
      <c r="BF271" s="148"/>
      <c r="BG271" s="148"/>
      <c r="BH271" s="148"/>
    </row>
    <row r="272" spans="1:60" ht="20.399999999999999" outlineLevel="1" x14ac:dyDescent="0.25">
      <c r="A272" s="182">
        <v>242</v>
      </c>
      <c r="B272" s="183" t="s">
        <v>3500</v>
      </c>
      <c r="C272" s="193" t="s">
        <v>3501</v>
      </c>
      <c r="D272" s="184" t="s">
        <v>3034</v>
      </c>
      <c r="E272" s="185">
        <v>1</v>
      </c>
      <c r="F272" s="186"/>
      <c r="G272" s="187">
        <f t="shared" ref="G272:G277" si="84">ROUND(E272*F272,2)</f>
        <v>0</v>
      </c>
      <c r="H272" s="186"/>
      <c r="I272" s="187">
        <f t="shared" ref="I272:I277" si="85">ROUND(E272*H272,2)</f>
        <v>0</v>
      </c>
      <c r="J272" s="186"/>
      <c r="K272" s="187">
        <f t="shared" ref="K272:K277" si="86">ROUND(E272*J272,2)</f>
        <v>0</v>
      </c>
      <c r="L272" s="187">
        <v>21</v>
      </c>
      <c r="M272" s="187">
        <f t="shared" ref="M272:M277" si="87">G272*(1+L272/100)</f>
        <v>0</v>
      </c>
      <c r="N272" s="185">
        <v>0</v>
      </c>
      <c r="O272" s="185">
        <f t="shared" ref="O272:O277" si="88">ROUND(E272*N272,2)</f>
        <v>0</v>
      </c>
      <c r="P272" s="185">
        <v>0</v>
      </c>
      <c r="Q272" s="185">
        <f t="shared" ref="Q272:Q277" si="89">ROUND(E272*P272,2)</f>
        <v>0</v>
      </c>
      <c r="R272" s="187"/>
      <c r="S272" s="187" t="s">
        <v>560</v>
      </c>
      <c r="T272" s="188" t="s">
        <v>739</v>
      </c>
      <c r="U272" s="158">
        <v>0</v>
      </c>
      <c r="V272" s="158">
        <f t="shared" ref="V272:V277" si="90">ROUND(E272*U272,2)</f>
        <v>0</v>
      </c>
      <c r="W272" s="158"/>
      <c r="X272" s="158" t="s">
        <v>432</v>
      </c>
      <c r="Y272" s="158" t="s">
        <v>433</v>
      </c>
      <c r="Z272" s="148"/>
      <c r="AA272" s="148"/>
      <c r="AB272" s="148"/>
      <c r="AC272" s="148"/>
      <c r="AD272" s="148"/>
      <c r="AE272" s="148"/>
      <c r="AF272" s="148"/>
      <c r="AG272" s="148" t="s">
        <v>740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6" outlineLevel="1" x14ac:dyDescent="0.25">
      <c r="A273" s="182">
        <v>243</v>
      </c>
      <c r="B273" s="183" t="s">
        <v>3502</v>
      </c>
      <c r="C273" s="193" t="s">
        <v>3503</v>
      </c>
      <c r="D273" s="184" t="s">
        <v>738</v>
      </c>
      <c r="E273" s="185">
        <v>700</v>
      </c>
      <c r="F273" s="186"/>
      <c r="G273" s="187">
        <f t="shared" si="84"/>
        <v>0</v>
      </c>
      <c r="H273" s="186"/>
      <c r="I273" s="187">
        <f t="shared" si="85"/>
        <v>0</v>
      </c>
      <c r="J273" s="186"/>
      <c r="K273" s="187">
        <f t="shared" si="86"/>
        <v>0</v>
      </c>
      <c r="L273" s="187">
        <v>21</v>
      </c>
      <c r="M273" s="187">
        <f t="shared" si="87"/>
        <v>0</v>
      </c>
      <c r="N273" s="185">
        <v>0</v>
      </c>
      <c r="O273" s="185">
        <f t="shared" si="88"/>
        <v>0</v>
      </c>
      <c r="P273" s="185">
        <v>0</v>
      </c>
      <c r="Q273" s="185">
        <f t="shared" si="89"/>
        <v>0</v>
      </c>
      <c r="R273" s="187"/>
      <c r="S273" s="187" t="s">
        <v>560</v>
      </c>
      <c r="T273" s="188" t="s">
        <v>739</v>
      </c>
      <c r="U273" s="158">
        <v>0</v>
      </c>
      <c r="V273" s="158">
        <f t="shared" si="90"/>
        <v>0</v>
      </c>
      <c r="W273" s="158"/>
      <c r="X273" s="158" t="s">
        <v>432</v>
      </c>
      <c r="Y273" s="158" t="s">
        <v>433</v>
      </c>
      <c r="Z273" s="148"/>
      <c r="AA273" s="148"/>
      <c r="AB273" s="148"/>
      <c r="AC273" s="148"/>
      <c r="AD273" s="148"/>
      <c r="AE273" s="148"/>
      <c r="AF273" s="148"/>
      <c r="AG273" s="148" t="s">
        <v>740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399999999999999" outlineLevel="1" x14ac:dyDescent="0.25">
      <c r="A274" s="182">
        <v>244</v>
      </c>
      <c r="B274" s="183" t="s">
        <v>3504</v>
      </c>
      <c r="C274" s="193" t="s">
        <v>3505</v>
      </c>
      <c r="D274" s="184" t="s">
        <v>738</v>
      </c>
      <c r="E274" s="185">
        <v>60</v>
      </c>
      <c r="F274" s="186"/>
      <c r="G274" s="187">
        <f t="shared" si="84"/>
        <v>0</v>
      </c>
      <c r="H274" s="186"/>
      <c r="I274" s="187">
        <f t="shared" si="85"/>
        <v>0</v>
      </c>
      <c r="J274" s="186"/>
      <c r="K274" s="187">
        <f t="shared" si="86"/>
        <v>0</v>
      </c>
      <c r="L274" s="187">
        <v>21</v>
      </c>
      <c r="M274" s="187">
        <f t="shared" si="87"/>
        <v>0</v>
      </c>
      <c r="N274" s="185">
        <v>0</v>
      </c>
      <c r="O274" s="185">
        <f t="shared" si="88"/>
        <v>0</v>
      </c>
      <c r="P274" s="185">
        <v>0</v>
      </c>
      <c r="Q274" s="185">
        <f t="shared" si="89"/>
        <v>0</v>
      </c>
      <c r="R274" s="187"/>
      <c r="S274" s="187" t="s">
        <v>560</v>
      </c>
      <c r="T274" s="188" t="s">
        <v>739</v>
      </c>
      <c r="U274" s="158">
        <v>0</v>
      </c>
      <c r="V274" s="158">
        <f t="shared" si="90"/>
        <v>0</v>
      </c>
      <c r="W274" s="158"/>
      <c r="X274" s="158" t="s">
        <v>432</v>
      </c>
      <c r="Y274" s="158" t="s">
        <v>433</v>
      </c>
      <c r="Z274" s="148"/>
      <c r="AA274" s="148"/>
      <c r="AB274" s="148"/>
      <c r="AC274" s="148"/>
      <c r="AD274" s="148"/>
      <c r="AE274" s="148"/>
      <c r="AF274" s="148"/>
      <c r="AG274" s="148" t="s">
        <v>740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0.399999999999999" outlineLevel="1" x14ac:dyDescent="0.25">
      <c r="A275" s="182">
        <v>245</v>
      </c>
      <c r="B275" s="183" t="s">
        <v>3506</v>
      </c>
      <c r="C275" s="193" t="s">
        <v>3299</v>
      </c>
      <c r="D275" s="184" t="s">
        <v>3034</v>
      </c>
      <c r="E275" s="185">
        <v>1500</v>
      </c>
      <c r="F275" s="186"/>
      <c r="G275" s="187">
        <f t="shared" si="84"/>
        <v>0</v>
      </c>
      <c r="H275" s="186"/>
      <c r="I275" s="187">
        <f t="shared" si="85"/>
        <v>0</v>
      </c>
      <c r="J275" s="186"/>
      <c r="K275" s="187">
        <f t="shared" si="86"/>
        <v>0</v>
      </c>
      <c r="L275" s="187">
        <v>21</v>
      </c>
      <c r="M275" s="187">
        <f t="shared" si="87"/>
        <v>0</v>
      </c>
      <c r="N275" s="185">
        <v>0</v>
      </c>
      <c r="O275" s="185">
        <f t="shared" si="88"/>
        <v>0</v>
      </c>
      <c r="P275" s="185">
        <v>0</v>
      </c>
      <c r="Q275" s="185">
        <f t="shared" si="89"/>
        <v>0</v>
      </c>
      <c r="R275" s="187"/>
      <c r="S275" s="187" t="s">
        <v>560</v>
      </c>
      <c r="T275" s="188" t="s">
        <v>739</v>
      </c>
      <c r="U275" s="158">
        <v>0</v>
      </c>
      <c r="V275" s="158">
        <f t="shared" si="90"/>
        <v>0</v>
      </c>
      <c r="W275" s="158"/>
      <c r="X275" s="158" t="s">
        <v>432</v>
      </c>
      <c r="Y275" s="158" t="s">
        <v>433</v>
      </c>
      <c r="Z275" s="148"/>
      <c r="AA275" s="148"/>
      <c r="AB275" s="148"/>
      <c r="AC275" s="148"/>
      <c r="AD275" s="148"/>
      <c r="AE275" s="148"/>
      <c r="AF275" s="148"/>
      <c r="AG275" s="148" t="s">
        <v>740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ht="20.399999999999999" outlineLevel="1" x14ac:dyDescent="0.25">
      <c r="A276" s="182">
        <v>246</v>
      </c>
      <c r="B276" s="183" t="s">
        <v>3507</v>
      </c>
      <c r="C276" s="193" t="s">
        <v>3301</v>
      </c>
      <c r="D276" s="184" t="s">
        <v>3034</v>
      </c>
      <c r="E276" s="185">
        <v>400</v>
      </c>
      <c r="F276" s="186"/>
      <c r="G276" s="187">
        <f t="shared" si="84"/>
        <v>0</v>
      </c>
      <c r="H276" s="186"/>
      <c r="I276" s="187">
        <f t="shared" si="85"/>
        <v>0</v>
      </c>
      <c r="J276" s="186"/>
      <c r="K276" s="187">
        <f t="shared" si="86"/>
        <v>0</v>
      </c>
      <c r="L276" s="187">
        <v>21</v>
      </c>
      <c r="M276" s="187">
        <f t="shared" si="87"/>
        <v>0</v>
      </c>
      <c r="N276" s="185">
        <v>0</v>
      </c>
      <c r="O276" s="185">
        <f t="shared" si="88"/>
        <v>0</v>
      </c>
      <c r="P276" s="185">
        <v>0</v>
      </c>
      <c r="Q276" s="185">
        <f t="shared" si="89"/>
        <v>0</v>
      </c>
      <c r="R276" s="187"/>
      <c r="S276" s="187" t="s">
        <v>560</v>
      </c>
      <c r="T276" s="188" t="s">
        <v>739</v>
      </c>
      <c r="U276" s="158">
        <v>0</v>
      </c>
      <c r="V276" s="158">
        <f t="shared" si="90"/>
        <v>0</v>
      </c>
      <c r="W276" s="158"/>
      <c r="X276" s="158" t="s">
        <v>432</v>
      </c>
      <c r="Y276" s="158" t="s">
        <v>433</v>
      </c>
      <c r="Z276" s="148"/>
      <c r="AA276" s="148"/>
      <c r="AB276" s="148"/>
      <c r="AC276" s="148"/>
      <c r="AD276" s="148"/>
      <c r="AE276" s="148"/>
      <c r="AF276" s="148"/>
      <c r="AG276" s="148" t="s">
        <v>740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82">
        <v>247</v>
      </c>
      <c r="B277" s="183" t="s">
        <v>3508</v>
      </c>
      <c r="C277" s="193" t="s">
        <v>3509</v>
      </c>
      <c r="D277" s="184" t="s">
        <v>3034</v>
      </c>
      <c r="E277" s="185">
        <v>3</v>
      </c>
      <c r="F277" s="186"/>
      <c r="G277" s="187">
        <f t="shared" si="84"/>
        <v>0</v>
      </c>
      <c r="H277" s="186"/>
      <c r="I277" s="187">
        <f t="shared" si="85"/>
        <v>0</v>
      </c>
      <c r="J277" s="186"/>
      <c r="K277" s="187">
        <f t="shared" si="86"/>
        <v>0</v>
      </c>
      <c r="L277" s="187">
        <v>21</v>
      </c>
      <c r="M277" s="187">
        <f t="shared" si="87"/>
        <v>0</v>
      </c>
      <c r="N277" s="185">
        <v>0</v>
      </c>
      <c r="O277" s="185">
        <f t="shared" si="88"/>
        <v>0</v>
      </c>
      <c r="P277" s="185">
        <v>0</v>
      </c>
      <c r="Q277" s="185">
        <f t="shared" si="89"/>
        <v>0</v>
      </c>
      <c r="R277" s="187"/>
      <c r="S277" s="187" t="s">
        <v>560</v>
      </c>
      <c r="T277" s="188" t="s">
        <v>739</v>
      </c>
      <c r="U277" s="158">
        <v>0</v>
      </c>
      <c r="V277" s="158">
        <f t="shared" si="90"/>
        <v>0</v>
      </c>
      <c r="W277" s="158"/>
      <c r="X277" s="158" t="s">
        <v>432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740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x14ac:dyDescent="0.25">
      <c r="A278" s="168" t="s">
        <v>425</v>
      </c>
      <c r="B278" s="169" t="s">
        <v>188</v>
      </c>
      <c r="C278" s="190" t="s">
        <v>190</v>
      </c>
      <c r="D278" s="170"/>
      <c r="E278" s="171"/>
      <c r="F278" s="172"/>
      <c r="G278" s="172">
        <f>SUMIF(AG279:AG294,"&lt;&gt;NOR",G279:G294)</f>
        <v>0</v>
      </c>
      <c r="H278" s="172"/>
      <c r="I278" s="172">
        <f>SUM(I279:I294)</f>
        <v>0</v>
      </c>
      <c r="J278" s="172"/>
      <c r="K278" s="172">
        <f>SUM(K279:K294)</f>
        <v>0</v>
      </c>
      <c r="L278" s="172"/>
      <c r="M278" s="172">
        <f>SUM(M279:M294)</f>
        <v>0</v>
      </c>
      <c r="N278" s="171"/>
      <c r="O278" s="171">
        <f>SUM(O279:O294)</f>
        <v>0</v>
      </c>
      <c r="P278" s="171"/>
      <c r="Q278" s="171">
        <f>SUM(Q279:Q294)</f>
        <v>0</v>
      </c>
      <c r="R278" s="172"/>
      <c r="S278" s="172"/>
      <c r="T278" s="173"/>
      <c r="U278" s="167"/>
      <c r="V278" s="167">
        <f>SUM(V279:V294)</f>
        <v>0</v>
      </c>
      <c r="W278" s="167"/>
      <c r="X278" s="167"/>
      <c r="Y278" s="167"/>
      <c r="AG278" t="s">
        <v>426</v>
      </c>
    </row>
    <row r="279" spans="1:60" outlineLevel="1" x14ac:dyDescent="0.25">
      <c r="A279" s="182">
        <v>248</v>
      </c>
      <c r="B279" s="183" t="s">
        <v>3510</v>
      </c>
      <c r="C279" s="193" t="s">
        <v>3511</v>
      </c>
      <c r="D279" s="184" t="s">
        <v>738</v>
      </c>
      <c r="E279" s="185">
        <v>198</v>
      </c>
      <c r="F279" s="186"/>
      <c r="G279" s="187">
        <f t="shared" ref="G279:G294" si="91">ROUND(E279*F279,2)</f>
        <v>0</v>
      </c>
      <c r="H279" s="186"/>
      <c r="I279" s="187">
        <f t="shared" ref="I279:I294" si="92">ROUND(E279*H279,2)</f>
        <v>0</v>
      </c>
      <c r="J279" s="186"/>
      <c r="K279" s="187">
        <f t="shared" ref="K279:K294" si="93">ROUND(E279*J279,2)</f>
        <v>0</v>
      </c>
      <c r="L279" s="187">
        <v>21</v>
      </c>
      <c r="M279" s="187">
        <f t="shared" ref="M279:M294" si="94">G279*(1+L279/100)</f>
        <v>0</v>
      </c>
      <c r="N279" s="185">
        <v>0</v>
      </c>
      <c r="O279" s="185">
        <f t="shared" ref="O279:O294" si="95">ROUND(E279*N279,2)</f>
        <v>0</v>
      </c>
      <c r="P279" s="185">
        <v>0</v>
      </c>
      <c r="Q279" s="185">
        <f t="shared" ref="Q279:Q294" si="96">ROUND(E279*P279,2)</f>
        <v>0</v>
      </c>
      <c r="R279" s="187"/>
      <c r="S279" s="187" t="s">
        <v>560</v>
      </c>
      <c r="T279" s="188" t="s">
        <v>739</v>
      </c>
      <c r="U279" s="158">
        <v>0</v>
      </c>
      <c r="V279" s="158">
        <f t="shared" ref="V279:V294" si="97">ROUND(E279*U279,2)</f>
        <v>0</v>
      </c>
      <c r="W279" s="158"/>
      <c r="X279" s="158" t="s">
        <v>432</v>
      </c>
      <c r="Y279" s="158" t="s">
        <v>433</v>
      </c>
      <c r="Z279" s="148"/>
      <c r="AA279" s="148"/>
      <c r="AB279" s="148"/>
      <c r="AC279" s="148"/>
      <c r="AD279" s="148"/>
      <c r="AE279" s="148"/>
      <c r="AF279" s="148"/>
      <c r="AG279" s="148" t="s">
        <v>740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25">
      <c r="A280" s="182">
        <v>249</v>
      </c>
      <c r="B280" s="183" t="s">
        <v>3512</v>
      </c>
      <c r="C280" s="193" t="s">
        <v>3513</v>
      </c>
      <c r="D280" s="184" t="s">
        <v>738</v>
      </c>
      <c r="E280" s="185">
        <v>532</v>
      </c>
      <c r="F280" s="186"/>
      <c r="G280" s="187">
        <f t="shared" si="91"/>
        <v>0</v>
      </c>
      <c r="H280" s="186"/>
      <c r="I280" s="187">
        <f t="shared" si="92"/>
        <v>0</v>
      </c>
      <c r="J280" s="186"/>
      <c r="K280" s="187">
        <f t="shared" si="93"/>
        <v>0</v>
      </c>
      <c r="L280" s="187">
        <v>21</v>
      </c>
      <c r="M280" s="187">
        <f t="shared" si="94"/>
        <v>0</v>
      </c>
      <c r="N280" s="185">
        <v>0</v>
      </c>
      <c r="O280" s="185">
        <f t="shared" si="95"/>
        <v>0</v>
      </c>
      <c r="P280" s="185">
        <v>0</v>
      </c>
      <c r="Q280" s="185">
        <f t="shared" si="96"/>
        <v>0</v>
      </c>
      <c r="R280" s="187"/>
      <c r="S280" s="187" t="s">
        <v>560</v>
      </c>
      <c r="T280" s="188" t="s">
        <v>739</v>
      </c>
      <c r="U280" s="158">
        <v>0</v>
      </c>
      <c r="V280" s="158">
        <f t="shared" si="97"/>
        <v>0</v>
      </c>
      <c r="W280" s="158"/>
      <c r="X280" s="158" t="s">
        <v>432</v>
      </c>
      <c r="Y280" s="158" t="s">
        <v>433</v>
      </c>
      <c r="Z280" s="148"/>
      <c r="AA280" s="148"/>
      <c r="AB280" s="148"/>
      <c r="AC280" s="148"/>
      <c r="AD280" s="148"/>
      <c r="AE280" s="148"/>
      <c r="AF280" s="148"/>
      <c r="AG280" s="148" t="s">
        <v>740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5">
      <c r="A281" s="182">
        <v>250</v>
      </c>
      <c r="B281" s="183" t="s">
        <v>3514</v>
      </c>
      <c r="C281" s="193" t="s">
        <v>3515</v>
      </c>
      <c r="D281" s="184" t="s">
        <v>3034</v>
      </c>
      <c r="E281" s="185">
        <v>68</v>
      </c>
      <c r="F281" s="186"/>
      <c r="G281" s="187">
        <f t="shared" si="91"/>
        <v>0</v>
      </c>
      <c r="H281" s="186"/>
      <c r="I281" s="187">
        <f t="shared" si="92"/>
        <v>0</v>
      </c>
      <c r="J281" s="186"/>
      <c r="K281" s="187">
        <f t="shared" si="93"/>
        <v>0</v>
      </c>
      <c r="L281" s="187">
        <v>21</v>
      </c>
      <c r="M281" s="187">
        <f t="shared" si="94"/>
        <v>0</v>
      </c>
      <c r="N281" s="185">
        <v>0</v>
      </c>
      <c r="O281" s="185">
        <f t="shared" si="95"/>
        <v>0</v>
      </c>
      <c r="P281" s="185">
        <v>0</v>
      </c>
      <c r="Q281" s="185">
        <f t="shared" si="96"/>
        <v>0</v>
      </c>
      <c r="R281" s="187"/>
      <c r="S281" s="187" t="s">
        <v>560</v>
      </c>
      <c r="T281" s="188" t="s">
        <v>739</v>
      </c>
      <c r="U281" s="158">
        <v>0</v>
      </c>
      <c r="V281" s="158">
        <f t="shared" si="97"/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740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5">
      <c r="A282" s="182">
        <v>251</v>
      </c>
      <c r="B282" s="183" t="s">
        <v>3516</v>
      </c>
      <c r="C282" s="193" t="s">
        <v>3517</v>
      </c>
      <c r="D282" s="184" t="s">
        <v>3034</v>
      </c>
      <c r="E282" s="185">
        <v>39</v>
      </c>
      <c r="F282" s="186"/>
      <c r="G282" s="187">
        <f t="shared" si="91"/>
        <v>0</v>
      </c>
      <c r="H282" s="186"/>
      <c r="I282" s="187">
        <f t="shared" si="92"/>
        <v>0</v>
      </c>
      <c r="J282" s="186"/>
      <c r="K282" s="187">
        <f t="shared" si="93"/>
        <v>0</v>
      </c>
      <c r="L282" s="187">
        <v>21</v>
      </c>
      <c r="M282" s="187">
        <f t="shared" si="94"/>
        <v>0</v>
      </c>
      <c r="N282" s="185">
        <v>0</v>
      </c>
      <c r="O282" s="185">
        <f t="shared" si="95"/>
        <v>0</v>
      </c>
      <c r="P282" s="185">
        <v>0</v>
      </c>
      <c r="Q282" s="185">
        <f t="shared" si="96"/>
        <v>0</v>
      </c>
      <c r="R282" s="187"/>
      <c r="S282" s="187" t="s">
        <v>560</v>
      </c>
      <c r="T282" s="188" t="s">
        <v>739</v>
      </c>
      <c r="U282" s="158">
        <v>0</v>
      </c>
      <c r="V282" s="158">
        <f t="shared" si="97"/>
        <v>0</v>
      </c>
      <c r="W282" s="158"/>
      <c r="X282" s="158" t="s">
        <v>432</v>
      </c>
      <c r="Y282" s="158" t="s">
        <v>433</v>
      </c>
      <c r="Z282" s="148"/>
      <c r="AA282" s="148"/>
      <c r="AB282" s="148"/>
      <c r="AC282" s="148"/>
      <c r="AD282" s="148"/>
      <c r="AE282" s="148"/>
      <c r="AF282" s="148"/>
      <c r="AG282" s="148" t="s">
        <v>740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25">
      <c r="A283" s="182">
        <v>252</v>
      </c>
      <c r="B283" s="183" t="s">
        <v>3518</v>
      </c>
      <c r="C283" s="193" t="s">
        <v>3519</v>
      </c>
      <c r="D283" s="184" t="s">
        <v>3034</v>
      </c>
      <c r="E283" s="185">
        <v>258</v>
      </c>
      <c r="F283" s="186"/>
      <c r="G283" s="187">
        <f t="shared" si="91"/>
        <v>0</v>
      </c>
      <c r="H283" s="186"/>
      <c r="I283" s="187">
        <f t="shared" si="92"/>
        <v>0</v>
      </c>
      <c r="J283" s="186"/>
      <c r="K283" s="187">
        <f t="shared" si="93"/>
        <v>0</v>
      </c>
      <c r="L283" s="187">
        <v>21</v>
      </c>
      <c r="M283" s="187">
        <f t="shared" si="94"/>
        <v>0</v>
      </c>
      <c r="N283" s="185">
        <v>0</v>
      </c>
      <c r="O283" s="185">
        <f t="shared" si="95"/>
        <v>0</v>
      </c>
      <c r="P283" s="185">
        <v>0</v>
      </c>
      <c r="Q283" s="185">
        <f t="shared" si="96"/>
        <v>0</v>
      </c>
      <c r="R283" s="187"/>
      <c r="S283" s="187" t="s">
        <v>560</v>
      </c>
      <c r="T283" s="188" t="s">
        <v>739</v>
      </c>
      <c r="U283" s="158">
        <v>0</v>
      </c>
      <c r="V283" s="158">
        <f t="shared" si="97"/>
        <v>0</v>
      </c>
      <c r="W283" s="158"/>
      <c r="X283" s="158" t="s">
        <v>432</v>
      </c>
      <c r="Y283" s="158" t="s">
        <v>433</v>
      </c>
      <c r="Z283" s="148"/>
      <c r="AA283" s="148"/>
      <c r="AB283" s="148"/>
      <c r="AC283" s="148"/>
      <c r="AD283" s="148"/>
      <c r="AE283" s="148"/>
      <c r="AF283" s="148"/>
      <c r="AG283" s="148" t="s">
        <v>740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ht="20.399999999999999" outlineLevel="1" x14ac:dyDescent="0.25">
      <c r="A284" s="182">
        <v>253</v>
      </c>
      <c r="B284" s="183" t="s">
        <v>3520</v>
      </c>
      <c r="C284" s="193" t="s">
        <v>3521</v>
      </c>
      <c r="D284" s="184" t="s">
        <v>738</v>
      </c>
      <c r="E284" s="185">
        <v>70</v>
      </c>
      <c r="F284" s="186"/>
      <c r="G284" s="187">
        <f t="shared" si="91"/>
        <v>0</v>
      </c>
      <c r="H284" s="186"/>
      <c r="I284" s="187">
        <f t="shared" si="92"/>
        <v>0</v>
      </c>
      <c r="J284" s="186"/>
      <c r="K284" s="187">
        <f t="shared" si="93"/>
        <v>0</v>
      </c>
      <c r="L284" s="187">
        <v>21</v>
      </c>
      <c r="M284" s="187">
        <f t="shared" si="94"/>
        <v>0</v>
      </c>
      <c r="N284" s="185">
        <v>0</v>
      </c>
      <c r="O284" s="185">
        <f t="shared" si="95"/>
        <v>0</v>
      </c>
      <c r="P284" s="185">
        <v>0</v>
      </c>
      <c r="Q284" s="185">
        <f t="shared" si="96"/>
        <v>0</v>
      </c>
      <c r="R284" s="187"/>
      <c r="S284" s="187" t="s">
        <v>560</v>
      </c>
      <c r="T284" s="188" t="s">
        <v>739</v>
      </c>
      <c r="U284" s="158">
        <v>0</v>
      </c>
      <c r="V284" s="158">
        <f t="shared" si="97"/>
        <v>0</v>
      </c>
      <c r="W284" s="158"/>
      <c r="X284" s="158" t="s">
        <v>432</v>
      </c>
      <c r="Y284" s="158" t="s">
        <v>433</v>
      </c>
      <c r="Z284" s="148"/>
      <c r="AA284" s="148"/>
      <c r="AB284" s="148"/>
      <c r="AC284" s="148"/>
      <c r="AD284" s="148"/>
      <c r="AE284" s="148"/>
      <c r="AF284" s="148"/>
      <c r="AG284" s="148" t="s">
        <v>740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82">
        <v>254</v>
      </c>
      <c r="B285" s="183" t="s">
        <v>3522</v>
      </c>
      <c r="C285" s="193" t="s">
        <v>3523</v>
      </c>
      <c r="D285" s="184" t="s">
        <v>3034</v>
      </c>
      <c r="E285" s="185">
        <v>19</v>
      </c>
      <c r="F285" s="186"/>
      <c r="G285" s="187">
        <f t="shared" si="91"/>
        <v>0</v>
      </c>
      <c r="H285" s="186"/>
      <c r="I285" s="187">
        <f t="shared" si="92"/>
        <v>0</v>
      </c>
      <c r="J285" s="186"/>
      <c r="K285" s="187">
        <f t="shared" si="93"/>
        <v>0</v>
      </c>
      <c r="L285" s="187">
        <v>21</v>
      </c>
      <c r="M285" s="187">
        <f t="shared" si="94"/>
        <v>0</v>
      </c>
      <c r="N285" s="185">
        <v>0</v>
      </c>
      <c r="O285" s="185">
        <f t="shared" si="95"/>
        <v>0</v>
      </c>
      <c r="P285" s="185">
        <v>0</v>
      </c>
      <c r="Q285" s="185">
        <f t="shared" si="96"/>
        <v>0</v>
      </c>
      <c r="R285" s="187"/>
      <c r="S285" s="187" t="s">
        <v>560</v>
      </c>
      <c r="T285" s="188" t="s">
        <v>739</v>
      </c>
      <c r="U285" s="158">
        <v>0</v>
      </c>
      <c r="V285" s="158">
        <f t="shared" si="97"/>
        <v>0</v>
      </c>
      <c r="W285" s="158"/>
      <c r="X285" s="158" t="s">
        <v>432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740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25">
      <c r="A286" s="182">
        <v>255</v>
      </c>
      <c r="B286" s="183" t="s">
        <v>3524</v>
      </c>
      <c r="C286" s="193" t="s">
        <v>3525</v>
      </c>
      <c r="D286" s="184" t="s">
        <v>3034</v>
      </c>
      <c r="E286" s="185">
        <v>19</v>
      </c>
      <c r="F286" s="186"/>
      <c r="G286" s="187">
        <f t="shared" si="91"/>
        <v>0</v>
      </c>
      <c r="H286" s="186"/>
      <c r="I286" s="187">
        <f t="shared" si="92"/>
        <v>0</v>
      </c>
      <c r="J286" s="186"/>
      <c r="K286" s="187">
        <f t="shared" si="93"/>
        <v>0</v>
      </c>
      <c r="L286" s="187">
        <v>21</v>
      </c>
      <c r="M286" s="187">
        <f t="shared" si="94"/>
        <v>0</v>
      </c>
      <c r="N286" s="185">
        <v>0</v>
      </c>
      <c r="O286" s="185">
        <f t="shared" si="95"/>
        <v>0</v>
      </c>
      <c r="P286" s="185">
        <v>0</v>
      </c>
      <c r="Q286" s="185">
        <f t="shared" si="96"/>
        <v>0</v>
      </c>
      <c r="R286" s="187"/>
      <c r="S286" s="187" t="s">
        <v>560</v>
      </c>
      <c r="T286" s="188" t="s">
        <v>739</v>
      </c>
      <c r="U286" s="158">
        <v>0</v>
      </c>
      <c r="V286" s="158">
        <f t="shared" si="97"/>
        <v>0</v>
      </c>
      <c r="W286" s="158"/>
      <c r="X286" s="158" t="s">
        <v>432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740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25">
      <c r="A287" s="182">
        <v>256</v>
      </c>
      <c r="B287" s="183" t="s">
        <v>3526</v>
      </c>
      <c r="C287" s="193" t="s">
        <v>3527</v>
      </c>
      <c r="D287" s="184" t="s">
        <v>3034</v>
      </c>
      <c r="E287" s="185">
        <v>12</v>
      </c>
      <c r="F287" s="186"/>
      <c r="G287" s="187">
        <f t="shared" si="91"/>
        <v>0</v>
      </c>
      <c r="H287" s="186"/>
      <c r="I287" s="187">
        <f t="shared" si="92"/>
        <v>0</v>
      </c>
      <c r="J287" s="186"/>
      <c r="K287" s="187">
        <f t="shared" si="93"/>
        <v>0</v>
      </c>
      <c r="L287" s="187">
        <v>21</v>
      </c>
      <c r="M287" s="187">
        <f t="shared" si="94"/>
        <v>0</v>
      </c>
      <c r="N287" s="185">
        <v>0</v>
      </c>
      <c r="O287" s="185">
        <f t="shared" si="95"/>
        <v>0</v>
      </c>
      <c r="P287" s="185">
        <v>0</v>
      </c>
      <c r="Q287" s="185">
        <f t="shared" si="96"/>
        <v>0</v>
      </c>
      <c r="R287" s="187"/>
      <c r="S287" s="187" t="s">
        <v>560</v>
      </c>
      <c r="T287" s="188" t="s">
        <v>739</v>
      </c>
      <c r="U287" s="158">
        <v>0</v>
      </c>
      <c r="V287" s="158">
        <f t="shared" si="97"/>
        <v>0</v>
      </c>
      <c r="W287" s="158"/>
      <c r="X287" s="158" t="s">
        <v>432</v>
      </c>
      <c r="Y287" s="158" t="s">
        <v>433</v>
      </c>
      <c r="Z287" s="148"/>
      <c r="AA287" s="148"/>
      <c r="AB287" s="148"/>
      <c r="AC287" s="148"/>
      <c r="AD287" s="148"/>
      <c r="AE287" s="148"/>
      <c r="AF287" s="148"/>
      <c r="AG287" s="148" t="s">
        <v>740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5">
      <c r="A288" s="182">
        <v>257</v>
      </c>
      <c r="B288" s="183" t="s">
        <v>3528</v>
      </c>
      <c r="C288" s="193" t="s">
        <v>3529</v>
      </c>
      <c r="D288" s="184" t="s">
        <v>3034</v>
      </c>
      <c r="E288" s="185">
        <v>12</v>
      </c>
      <c r="F288" s="186"/>
      <c r="G288" s="187">
        <f t="shared" si="91"/>
        <v>0</v>
      </c>
      <c r="H288" s="186"/>
      <c r="I288" s="187">
        <f t="shared" si="92"/>
        <v>0</v>
      </c>
      <c r="J288" s="186"/>
      <c r="K288" s="187">
        <f t="shared" si="93"/>
        <v>0</v>
      </c>
      <c r="L288" s="187">
        <v>21</v>
      </c>
      <c r="M288" s="187">
        <f t="shared" si="94"/>
        <v>0</v>
      </c>
      <c r="N288" s="185">
        <v>0</v>
      </c>
      <c r="O288" s="185">
        <f t="shared" si="95"/>
        <v>0</v>
      </c>
      <c r="P288" s="185">
        <v>0</v>
      </c>
      <c r="Q288" s="185">
        <f t="shared" si="96"/>
        <v>0</v>
      </c>
      <c r="R288" s="187"/>
      <c r="S288" s="187" t="s">
        <v>560</v>
      </c>
      <c r="T288" s="188" t="s">
        <v>739</v>
      </c>
      <c r="U288" s="158">
        <v>0</v>
      </c>
      <c r="V288" s="158">
        <f t="shared" si="97"/>
        <v>0</v>
      </c>
      <c r="W288" s="158"/>
      <c r="X288" s="158" t="s">
        <v>432</v>
      </c>
      <c r="Y288" s="158" t="s">
        <v>433</v>
      </c>
      <c r="Z288" s="148"/>
      <c r="AA288" s="148"/>
      <c r="AB288" s="148"/>
      <c r="AC288" s="148"/>
      <c r="AD288" s="148"/>
      <c r="AE288" s="148"/>
      <c r="AF288" s="148"/>
      <c r="AG288" s="148" t="s">
        <v>740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0.399999999999999" outlineLevel="1" x14ac:dyDescent="0.25">
      <c r="A289" s="182">
        <v>258</v>
      </c>
      <c r="B289" s="183" t="s">
        <v>3530</v>
      </c>
      <c r="C289" s="193" t="s">
        <v>3531</v>
      </c>
      <c r="D289" s="184" t="s">
        <v>3034</v>
      </c>
      <c r="E289" s="185">
        <v>24</v>
      </c>
      <c r="F289" s="186"/>
      <c r="G289" s="187">
        <f t="shared" si="91"/>
        <v>0</v>
      </c>
      <c r="H289" s="186"/>
      <c r="I289" s="187">
        <f t="shared" si="92"/>
        <v>0</v>
      </c>
      <c r="J289" s="186"/>
      <c r="K289" s="187">
        <f t="shared" si="93"/>
        <v>0</v>
      </c>
      <c r="L289" s="187">
        <v>21</v>
      </c>
      <c r="M289" s="187">
        <f t="shared" si="94"/>
        <v>0</v>
      </c>
      <c r="N289" s="185">
        <v>0</v>
      </c>
      <c r="O289" s="185">
        <f t="shared" si="95"/>
        <v>0</v>
      </c>
      <c r="P289" s="185">
        <v>0</v>
      </c>
      <c r="Q289" s="185">
        <f t="shared" si="96"/>
        <v>0</v>
      </c>
      <c r="R289" s="187"/>
      <c r="S289" s="187" t="s">
        <v>560</v>
      </c>
      <c r="T289" s="188" t="s">
        <v>739</v>
      </c>
      <c r="U289" s="158">
        <v>0</v>
      </c>
      <c r="V289" s="158">
        <f t="shared" si="97"/>
        <v>0</v>
      </c>
      <c r="W289" s="158"/>
      <c r="X289" s="158" t="s">
        <v>432</v>
      </c>
      <c r="Y289" s="158" t="s">
        <v>433</v>
      </c>
      <c r="Z289" s="148"/>
      <c r="AA289" s="148"/>
      <c r="AB289" s="148"/>
      <c r="AC289" s="148"/>
      <c r="AD289" s="148"/>
      <c r="AE289" s="148"/>
      <c r="AF289" s="148"/>
      <c r="AG289" s="148" t="s">
        <v>740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20.399999999999999" outlineLevel="1" x14ac:dyDescent="0.25">
      <c r="A290" s="182">
        <v>259</v>
      </c>
      <c r="B290" s="183" t="s">
        <v>3532</v>
      </c>
      <c r="C290" s="193" t="s">
        <v>3533</v>
      </c>
      <c r="D290" s="184" t="s">
        <v>3034</v>
      </c>
      <c r="E290" s="185">
        <v>13</v>
      </c>
      <c r="F290" s="186"/>
      <c r="G290" s="187">
        <f t="shared" si="91"/>
        <v>0</v>
      </c>
      <c r="H290" s="186"/>
      <c r="I290" s="187">
        <f t="shared" si="92"/>
        <v>0</v>
      </c>
      <c r="J290" s="186"/>
      <c r="K290" s="187">
        <f t="shared" si="93"/>
        <v>0</v>
      </c>
      <c r="L290" s="187">
        <v>21</v>
      </c>
      <c r="M290" s="187">
        <f t="shared" si="94"/>
        <v>0</v>
      </c>
      <c r="N290" s="185">
        <v>0</v>
      </c>
      <c r="O290" s="185">
        <f t="shared" si="95"/>
        <v>0</v>
      </c>
      <c r="P290" s="185">
        <v>0</v>
      </c>
      <c r="Q290" s="185">
        <f t="shared" si="96"/>
        <v>0</v>
      </c>
      <c r="R290" s="187"/>
      <c r="S290" s="187" t="s">
        <v>560</v>
      </c>
      <c r="T290" s="188" t="s">
        <v>739</v>
      </c>
      <c r="U290" s="158">
        <v>0</v>
      </c>
      <c r="V290" s="158">
        <f t="shared" si="97"/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740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ht="20.399999999999999" outlineLevel="1" x14ac:dyDescent="0.25">
      <c r="A291" s="182">
        <v>260</v>
      </c>
      <c r="B291" s="183" t="s">
        <v>3534</v>
      </c>
      <c r="C291" s="193" t="s">
        <v>3535</v>
      </c>
      <c r="D291" s="184" t="s">
        <v>3034</v>
      </c>
      <c r="E291" s="185">
        <v>378</v>
      </c>
      <c r="F291" s="186"/>
      <c r="G291" s="187">
        <f t="shared" si="91"/>
        <v>0</v>
      </c>
      <c r="H291" s="186"/>
      <c r="I291" s="187">
        <f t="shared" si="92"/>
        <v>0</v>
      </c>
      <c r="J291" s="186"/>
      <c r="K291" s="187">
        <f t="shared" si="93"/>
        <v>0</v>
      </c>
      <c r="L291" s="187">
        <v>21</v>
      </c>
      <c r="M291" s="187">
        <f t="shared" si="94"/>
        <v>0</v>
      </c>
      <c r="N291" s="185">
        <v>0</v>
      </c>
      <c r="O291" s="185">
        <f t="shared" si="95"/>
        <v>0</v>
      </c>
      <c r="P291" s="185">
        <v>0</v>
      </c>
      <c r="Q291" s="185">
        <f t="shared" si="96"/>
        <v>0</v>
      </c>
      <c r="R291" s="187"/>
      <c r="S291" s="187" t="s">
        <v>560</v>
      </c>
      <c r="T291" s="188" t="s">
        <v>739</v>
      </c>
      <c r="U291" s="158">
        <v>0</v>
      </c>
      <c r="V291" s="158">
        <f t="shared" si="97"/>
        <v>0</v>
      </c>
      <c r="W291" s="158"/>
      <c r="X291" s="158" t="s">
        <v>432</v>
      </c>
      <c r="Y291" s="158" t="s">
        <v>433</v>
      </c>
      <c r="Z291" s="148"/>
      <c r="AA291" s="148"/>
      <c r="AB291" s="148"/>
      <c r="AC291" s="148"/>
      <c r="AD291" s="148"/>
      <c r="AE291" s="148"/>
      <c r="AF291" s="148"/>
      <c r="AG291" s="148" t="s">
        <v>740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5">
      <c r="A292" s="182">
        <v>261</v>
      </c>
      <c r="B292" s="183" t="s">
        <v>3536</v>
      </c>
      <c r="C292" s="193" t="s">
        <v>3537</v>
      </c>
      <c r="D292" s="184" t="s">
        <v>738</v>
      </c>
      <c r="E292" s="185">
        <v>51</v>
      </c>
      <c r="F292" s="186"/>
      <c r="G292" s="187">
        <f t="shared" si="91"/>
        <v>0</v>
      </c>
      <c r="H292" s="186"/>
      <c r="I292" s="187">
        <f t="shared" si="92"/>
        <v>0</v>
      </c>
      <c r="J292" s="186"/>
      <c r="K292" s="187">
        <f t="shared" si="93"/>
        <v>0</v>
      </c>
      <c r="L292" s="187">
        <v>21</v>
      </c>
      <c r="M292" s="187">
        <f t="shared" si="94"/>
        <v>0</v>
      </c>
      <c r="N292" s="185">
        <v>0</v>
      </c>
      <c r="O292" s="185">
        <f t="shared" si="95"/>
        <v>0</v>
      </c>
      <c r="P292" s="185">
        <v>0</v>
      </c>
      <c r="Q292" s="185">
        <f t="shared" si="96"/>
        <v>0</v>
      </c>
      <c r="R292" s="187"/>
      <c r="S292" s="187" t="s">
        <v>560</v>
      </c>
      <c r="T292" s="188" t="s">
        <v>739</v>
      </c>
      <c r="U292" s="158">
        <v>0</v>
      </c>
      <c r="V292" s="158">
        <f t="shared" si="97"/>
        <v>0</v>
      </c>
      <c r="W292" s="158"/>
      <c r="X292" s="158" t="s">
        <v>432</v>
      </c>
      <c r="Y292" s="158" t="s">
        <v>433</v>
      </c>
      <c r="Z292" s="148"/>
      <c r="AA292" s="148"/>
      <c r="AB292" s="148"/>
      <c r="AC292" s="148"/>
      <c r="AD292" s="148"/>
      <c r="AE292" s="148"/>
      <c r="AF292" s="148"/>
      <c r="AG292" s="148" t="s">
        <v>740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5">
      <c r="A293" s="182">
        <v>262</v>
      </c>
      <c r="B293" s="183" t="s">
        <v>3538</v>
      </c>
      <c r="C293" s="193" t="s">
        <v>3539</v>
      </c>
      <c r="D293" s="184" t="s">
        <v>2329</v>
      </c>
      <c r="E293" s="185">
        <v>14</v>
      </c>
      <c r="F293" s="186"/>
      <c r="G293" s="187">
        <f t="shared" si="91"/>
        <v>0</v>
      </c>
      <c r="H293" s="186"/>
      <c r="I293" s="187">
        <f t="shared" si="92"/>
        <v>0</v>
      </c>
      <c r="J293" s="186"/>
      <c r="K293" s="187">
        <f t="shared" si="93"/>
        <v>0</v>
      </c>
      <c r="L293" s="187">
        <v>21</v>
      </c>
      <c r="M293" s="187">
        <f t="shared" si="94"/>
        <v>0</v>
      </c>
      <c r="N293" s="185">
        <v>0</v>
      </c>
      <c r="O293" s="185">
        <f t="shared" si="95"/>
        <v>0</v>
      </c>
      <c r="P293" s="185">
        <v>0</v>
      </c>
      <c r="Q293" s="185">
        <f t="shared" si="96"/>
        <v>0</v>
      </c>
      <c r="R293" s="187"/>
      <c r="S293" s="187" t="s">
        <v>560</v>
      </c>
      <c r="T293" s="188" t="s">
        <v>739</v>
      </c>
      <c r="U293" s="158">
        <v>0</v>
      </c>
      <c r="V293" s="158">
        <f t="shared" si="97"/>
        <v>0</v>
      </c>
      <c r="W293" s="158"/>
      <c r="X293" s="158" t="s">
        <v>432</v>
      </c>
      <c r="Y293" s="158" t="s">
        <v>433</v>
      </c>
      <c r="Z293" s="148"/>
      <c r="AA293" s="148"/>
      <c r="AB293" s="148"/>
      <c r="AC293" s="148"/>
      <c r="AD293" s="148"/>
      <c r="AE293" s="148"/>
      <c r="AF293" s="148"/>
      <c r="AG293" s="148" t="s">
        <v>740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82">
        <v>263</v>
      </c>
      <c r="B294" s="183" t="s">
        <v>3540</v>
      </c>
      <c r="C294" s="193" t="s">
        <v>3541</v>
      </c>
      <c r="D294" s="184" t="s">
        <v>2329</v>
      </c>
      <c r="E294" s="185">
        <v>5</v>
      </c>
      <c r="F294" s="186"/>
      <c r="G294" s="187">
        <f t="shared" si="91"/>
        <v>0</v>
      </c>
      <c r="H294" s="186"/>
      <c r="I294" s="187">
        <f t="shared" si="92"/>
        <v>0</v>
      </c>
      <c r="J294" s="186"/>
      <c r="K294" s="187">
        <f t="shared" si="93"/>
        <v>0</v>
      </c>
      <c r="L294" s="187">
        <v>21</v>
      </c>
      <c r="M294" s="187">
        <f t="shared" si="94"/>
        <v>0</v>
      </c>
      <c r="N294" s="185">
        <v>0</v>
      </c>
      <c r="O294" s="185">
        <f t="shared" si="95"/>
        <v>0</v>
      </c>
      <c r="P294" s="185">
        <v>0</v>
      </c>
      <c r="Q294" s="185">
        <f t="shared" si="96"/>
        <v>0</v>
      </c>
      <c r="R294" s="187"/>
      <c r="S294" s="187" t="s">
        <v>560</v>
      </c>
      <c r="T294" s="188" t="s">
        <v>739</v>
      </c>
      <c r="U294" s="158">
        <v>0</v>
      </c>
      <c r="V294" s="158">
        <f t="shared" si="97"/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740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x14ac:dyDescent="0.25">
      <c r="A295" s="168" t="s">
        <v>425</v>
      </c>
      <c r="B295" s="169" t="s">
        <v>150</v>
      </c>
      <c r="C295" s="190" t="s">
        <v>152</v>
      </c>
      <c r="D295" s="170"/>
      <c r="E295" s="171"/>
      <c r="F295" s="172"/>
      <c r="G295" s="172">
        <f>SUMIF(AG296:AG312,"&lt;&gt;NOR",G296:G312)</f>
        <v>0</v>
      </c>
      <c r="H295" s="172"/>
      <c r="I295" s="172">
        <f>SUM(I296:I312)</f>
        <v>0</v>
      </c>
      <c r="J295" s="172"/>
      <c r="K295" s="172">
        <f>SUM(K296:K312)</f>
        <v>0</v>
      </c>
      <c r="L295" s="172"/>
      <c r="M295" s="172">
        <f>SUM(M296:M312)</f>
        <v>0</v>
      </c>
      <c r="N295" s="171"/>
      <c r="O295" s="171">
        <f>SUM(O296:O312)</f>
        <v>0</v>
      </c>
      <c r="P295" s="171"/>
      <c r="Q295" s="171">
        <f>SUM(Q296:Q312)</f>
        <v>0</v>
      </c>
      <c r="R295" s="172"/>
      <c r="S295" s="172"/>
      <c r="T295" s="173"/>
      <c r="U295" s="167"/>
      <c r="V295" s="167">
        <f>SUM(V296:V312)</f>
        <v>0</v>
      </c>
      <c r="W295" s="167"/>
      <c r="X295" s="167"/>
      <c r="Y295" s="167"/>
      <c r="AG295" t="s">
        <v>426</v>
      </c>
    </row>
    <row r="296" spans="1:60" outlineLevel="1" x14ac:dyDescent="0.25">
      <c r="A296" s="182">
        <v>264</v>
      </c>
      <c r="B296" s="183" t="s">
        <v>3542</v>
      </c>
      <c r="C296" s="193" t="s">
        <v>3543</v>
      </c>
      <c r="D296" s="184" t="s">
        <v>2329</v>
      </c>
      <c r="E296" s="185">
        <v>5</v>
      </c>
      <c r="F296" s="186"/>
      <c r="G296" s="187">
        <f t="shared" ref="G296:G312" si="98">ROUND(E296*F296,2)</f>
        <v>0</v>
      </c>
      <c r="H296" s="186"/>
      <c r="I296" s="187">
        <f t="shared" ref="I296:I312" si="99">ROUND(E296*H296,2)</f>
        <v>0</v>
      </c>
      <c r="J296" s="186"/>
      <c r="K296" s="187">
        <f t="shared" ref="K296:K312" si="100">ROUND(E296*J296,2)</f>
        <v>0</v>
      </c>
      <c r="L296" s="187">
        <v>21</v>
      </c>
      <c r="M296" s="187">
        <f t="shared" ref="M296:M312" si="101">G296*(1+L296/100)</f>
        <v>0</v>
      </c>
      <c r="N296" s="185">
        <v>0</v>
      </c>
      <c r="O296" s="185">
        <f t="shared" ref="O296:O312" si="102">ROUND(E296*N296,2)</f>
        <v>0</v>
      </c>
      <c r="P296" s="185">
        <v>0</v>
      </c>
      <c r="Q296" s="185">
        <f t="shared" ref="Q296:Q312" si="103">ROUND(E296*P296,2)</f>
        <v>0</v>
      </c>
      <c r="R296" s="187"/>
      <c r="S296" s="187" t="s">
        <v>560</v>
      </c>
      <c r="T296" s="188" t="s">
        <v>739</v>
      </c>
      <c r="U296" s="158">
        <v>0</v>
      </c>
      <c r="V296" s="158">
        <f t="shared" ref="V296:V312" si="104">ROUND(E296*U296,2)</f>
        <v>0</v>
      </c>
      <c r="W296" s="158"/>
      <c r="X296" s="158" t="s">
        <v>432</v>
      </c>
      <c r="Y296" s="158" t="s">
        <v>433</v>
      </c>
      <c r="Z296" s="148"/>
      <c r="AA296" s="148"/>
      <c r="AB296" s="148"/>
      <c r="AC296" s="148"/>
      <c r="AD296" s="148"/>
      <c r="AE296" s="148"/>
      <c r="AF296" s="148"/>
      <c r="AG296" s="148" t="s">
        <v>740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5">
      <c r="A297" s="182">
        <v>265</v>
      </c>
      <c r="B297" s="183" t="s">
        <v>3544</v>
      </c>
      <c r="C297" s="193" t="s">
        <v>3545</v>
      </c>
      <c r="D297" s="184" t="s">
        <v>738</v>
      </c>
      <c r="E297" s="185">
        <v>493</v>
      </c>
      <c r="F297" s="186"/>
      <c r="G297" s="187">
        <f t="shared" si="98"/>
        <v>0</v>
      </c>
      <c r="H297" s="186"/>
      <c r="I297" s="187">
        <f t="shared" si="99"/>
        <v>0</v>
      </c>
      <c r="J297" s="186"/>
      <c r="K297" s="187">
        <f t="shared" si="100"/>
        <v>0</v>
      </c>
      <c r="L297" s="187">
        <v>21</v>
      </c>
      <c r="M297" s="187">
        <f t="shared" si="101"/>
        <v>0</v>
      </c>
      <c r="N297" s="185">
        <v>0</v>
      </c>
      <c r="O297" s="185">
        <f t="shared" si="102"/>
        <v>0</v>
      </c>
      <c r="P297" s="185">
        <v>0</v>
      </c>
      <c r="Q297" s="185">
        <f t="shared" si="103"/>
        <v>0</v>
      </c>
      <c r="R297" s="187"/>
      <c r="S297" s="187" t="s">
        <v>560</v>
      </c>
      <c r="T297" s="188" t="s">
        <v>739</v>
      </c>
      <c r="U297" s="158">
        <v>0</v>
      </c>
      <c r="V297" s="158">
        <f t="shared" si="104"/>
        <v>0</v>
      </c>
      <c r="W297" s="158"/>
      <c r="X297" s="158" t="s">
        <v>432</v>
      </c>
      <c r="Y297" s="158" t="s">
        <v>433</v>
      </c>
      <c r="Z297" s="148"/>
      <c r="AA297" s="148"/>
      <c r="AB297" s="148"/>
      <c r="AC297" s="148"/>
      <c r="AD297" s="148"/>
      <c r="AE297" s="148"/>
      <c r="AF297" s="148"/>
      <c r="AG297" s="148" t="s">
        <v>740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0.399999999999999" outlineLevel="1" x14ac:dyDescent="0.25">
      <c r="A298" s="182">
        <v>266</v>
      </c>
      <c r="B298" s="183" t="s">
        <v>3546</v>
      </c>
      <c r="C298" s="193" t="s">
        <v>3547</v>
      </c>
      <c r="D298" s="184" t="s">
        <v>3034</v>
      </c>
      <c r="E298" s="185">
        <v>290</v>
      </c>
      <c r="F298" s="186"/>
      <c r="G298" s="187">
        <f t="shared" si="98"/>
        <v>0</v>
      </c>
      <c r="H298" s="186"/>
      <c r="I298" s="187">
        <f t="shared" si="99"/>
        <v>0</v>
      </c>
      <c r="J298" s="186"/>
      <c r="K298" s="187">
        <f t="shared" si="100"/>
        <v>0</v>
      </c>
      <c r="L298" s="187">
        <v>21</v>
      </c>
      <c r="M298" s="187">
        <f t="shared" si="101"/>
        <v>0</v>
      </c>
      <c r="N298" s="185">
        <v>0</v>
      </c>
      <c r="O298" s="185">
        <f t="shared" si="102"/>
        <v>0</v>
      </c>
      <c r="P298" s="185">
        <v>0</v>
      </c>
      <c r="Q298" s="185">
        <f t="shared" si="103"/>
        <v>0</v>
      </c>
      <c r="R298" s="187"/>
      <c r="S298" s="187" t="s">
        <v>560</v>
      </c>
      <c r="T298" s="188" t="s">
        <v>739</v>
      </c>
      <c r="U298" s="158">
        <v>0</v>
      </c>
      <c r="V298" s="158">
        <f t="shared" si="104"/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740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5">
      <c r="A299" s="182">
        <v>267</v>
      </c>
      <c r="B299" s="183" t="s">
        <v>3548</v>
      </c>
      <c r="C299" s="193" t="s">
        <v>3549</v>
      </c>
      <c r="D299" s="184" t="s">
        <v>3034</v>
      </c>
      <c r="E299" s="185">
        <v>14</v>
      </c>
      <c r="F299" s="186"/>
      <c r="G299" s="187">
        <f t="shared" si="98"/>
        <v>0</v>
      </c>
      <c r="H299" s="186"/>
      <c r="I299" s="187">
        <f t="shared" si="99"/>
        <v>0</v>
      </c>
      <c r="J299" s="186"/>
      <c r="K299" s="187">
        <f t="shared" si="100"/>
        <v>0</v>
      </c>
      <c r="L299" s="187">
        <v>21</v>
      </c>
      <c r="M299" s="187">
        <f t="shared" si="101"/>
        <v>0</v>
      </c>
      <c r="N299" s="185">
        <v>0</v>
      </c>
      <c r="O299" s="185">
        <f t="shared" si="102"/>
        <v>0</v>
      </c>
      <c r="P299" s="185">
        <v>0</v>
      </c>
      <c r="Q299" s="185">
        <f t="shared" si="103"/>
        <v>0</v>
      </c>
      <c r="R299" s="187"/>
      <c r="S299" s="187" t="s">
        <v>560</v>
      </c>
      <c r="T299" s="188" t="s">
        <v>739</v>
      </c>
      <c r="U299" s="158">
        <v>0</v>
      </c>
      <c r="V299" s="158">
        <f t="shared" si="104"/>
        <v>0</v>
      </c>
      <c r="W299" s="158"/>
      <c r="X299" s="158" t="s">
        <v>432</v>
      </c>
      <c r="Y299" s="158" t="s">
        <v>433</v>
      </c>
      <c r="Z299" s="148"/>
      <c r="AA299" s="148"/>
      <c r="AB299" s="148"/>
      <c r="AC299" s="148"/>
      <c r="AD299" s="148"/>
      <c r="AE299" s="148"/>
      <c r="AF299" s="148"/>
      <c r="AG299" s="148" t="s">
        <v>740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25">
      <c r="A300" s="182">
        <v>268</v>
      </c>
      <c r="B300" s="183" t="s">
        <v>3550</v>
      </c>
      <c r="C300" s="193" t="s">
        <v>3551</v>
      </c>
      <c r="D300" s="184" t="s">
        <v>3034</v>
      </c>
      <c r="E300" s="185">
        <v>14</v>
      </c>
      <c r="F300" s="186"/>
      <c r="G300" s="187">
        <f t="shared" si="98"/>
        <v>0</v>
      </c>
      <c r="H300" s="186"/>
      <c r="I300" s="187">
        <f t="shared" si="99"/>
        <v>0</v>
      </c>
      <c r="J300" s="186"/>
      <c r="K300" s="187">
        <f t="shared" si="100"/>
        <v>0</v>
      </c>
      <c r="L300" s="187">
        <v>21</v>
      </c>
      <c r="M300" s="187">
        <f t="shared" si="101"/>
        <v>0</v>
      </c>
      <c r="N300" s="185">
        <v>0</v>
      </c>
      <c r="O300" s="185">
        <f t="shared" si="102"/>
        <v>0</v>
      </c>
      <c r="P300" s="185">
        <v>0</v>
      </c>
      <c r="Q300" s="185">
        <f t="shared" si="103"/>
        <v>0</v>
      </c>
      <c r="R300" s="187"/>
      <c r="S300" s="187" t="s">
        <v>560</v>
      </c>
      <c r="T300" s="188" t="s">
        <v>739</v>
      </c>
      <c r="U300" s="158">
        <v>0</v>
      </c>
      <c r="V300" s="158">
        <f t="shared" si="104"/>
        <v>0</v>
      </c>
      <c r="W300" s="158"/>
      <c r="X300" s="158" t="s">
        <v>432</v>
      </c>
      <c r="Y300" s="158" t="s">
        <v>433</v>
      </c>
      <c r="Z300" s="148"/>
      <c r="AA300" s="148"/>
      <c r="AB300" s="148"/>
      <c r="AC300" s="148"/>
      <c r="AD300" s="148"/>
      <c r="AE300" s="148"/>
      <c r="AF300" s="148"/>
      <c r="AG300" s="148" t="s">
        <v>740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5">
      <c r="A301" s="182">
        <v>269</v>
      </c>
      <c r="B301" s="183" t="s">
        <v>3552</v>
      </c>
      <c r="C301" s="193" t="s">
        <v>3553</v>
      </c>
      <c r="D301" s="184" t="s">
        <v>3034</v>
      </c>
      <c r="E301" s="185">
        <v>14</v>
      </c>
      <c r="F301" s="186"/>
      <c r="G301" s="187">
        <f t="shared" si="98"/>
        <v>0</v>
      </c>
      <c r="H301" s="186"/>
      <c r="I301" s="187">
        <f t="shared" si="99"/>
        <v>0</v>
      </c>
      <c r="J301" s="186"/>
      <c r="K301" s="187">
        <f t="shared" si="100"/>
        <v>0</v>
      </c>
      <c r="L301" s="187">
        <v>21</v>
      </c>
      <c r="M301" s="187">
        <f t="shared" si="101"/>
        <v>0</v>
      </c>
      <c r="N301" s="185">
        <v>0</v>
      </c>
      <c r="O301" s="185">
        <f t="shared" si="102"/>
        <v>0</v>
      </c>
      <c r="P301" s="185">
        <v>0</v>
      </c>
      <c r="Q301" s="185">
        <f t="shared" si="103"/>
        <v>0</v>
      </c>
      <c r="R301" s="187"/>
      <c r="S301" s="187" t="s">
        <v>560</v>
      </c>
      <c r="T301" s="188" t="s">
        <v>739</v>
      </c>
      <c r="U301" s="158">
        <v>0</v>
      </c>
      <c r="V301" s="158">
        <f t="shared" si="104"/>
        <v>0</v>
      </c>
      <c r="W301" s="158"/>
      <c r="X301" s="158" t="s">
        <v>432</v>
      </c>
      <c r="Y301" s="158" t="s">
        <v>433</v>
      </c>
      <c r="Z301" s="148"/>
      <c r="AA301" s="148"/>
      <c r="AB301" s="148"/>
      <c r="AC301" s="148"/>
      <c r="AD301" s="148"/>
      <c r="AE301" s="148"/>
      <c r="AF301" s="148"/>
      <c r="AG301" s="148" t="s">
        <v>740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82">
        <v>270</v>
      </c>
      <c r="B302" s="183" t="s">
        <v>3554</v>
      </c>
      <c r="C302" s="193" t="s">
        <v>3555</v>
      </c>
      <c r="D302" s="184" t="s">
        <v>3034</v>
      </c>
      <c r="E302" s="185">
        <v>42</v>
      </c>
      <c r="F302" s="186"/>
      <c r="G302" s="187">
        <f t="shared" si="98"/>
        <v>0</v>
      </c>
      <c r="H302" s="186"/>
      <c r="I302" s="187">
        <f t="shared" si="99"/>
        <v>0</v>
      </c>
      <c r="J302" s="186"/>
      <c r="K302" s="187">
        <f t="shared" si="100"/>
        <v>0</v>
      </c>
      <c r="L302" s="187">
        <v>21</v>
      </c>
      <c r="M302" s="187">
        <f t="shared" si="101"/>
        <v>0</v>
      </c>
      <c r="N302" s="185">
        <v>0</v>
      </c>
      <c r="O302" s="185">
        <f t="shared" si="102"/>
        <v>0</v>
      </c>
      <c r="P302" s="185">
        <v>0</v>
      </c>
      <c r="Q302" s="185">
        <f t="shared" si="103"/>
        <v>0</v>
      </c>
      <c r="R302" s="187"/>
      <c r="S302" s="187" t="s">
        <v>560</v>
      </c>
      <c r="T302" s="188" t="s">
        <v>739</v>
      </c>
      <c r="U302" s="158">
        <v>0</v>
      </c>
      <c r="V302" s="158">
        <f t="shared" si="104"/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740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5">
      <c r="A303" s="182">
        <v>271</v>
      </c>
      <c r="B303" s="183" t="s">
        <v>3556</v>
      </c>
      <c r="C303" s="193" t="s">
        <v>3557</v>
      </c>
      <c r="D303" s="184" t="s">
        <v>3034</v>
      </c>
      <c r="E303" s="185">
        <v>14</v>
      </c>
      <c r="F303" s="186"/>
      <c r="G303" s="187">
        <f t="shared" si="98"/>
        <v>0</v>
      </c>
      <c r="H303" s="186"/>
      <c r="I303" s="187">
        <f t="shared" si="99"/>
        <v>0</v>
      </c>
      <c r="J303" s="186"/>
      <c r="K303" s="187">
        <f t="shared" si="100"/>
        <v>0</v>
      </c>
      <c r="L303" s="187">
        <v>21</v>
      </c>
      <c r="M303" s="187">
        <f t="shared" si="101"/>
        <v>0</v>
      </c>
      <c r="N303" s="185">
        <v>0</v>
      </c>
      <c r="O303" s="185">
        <f t="shared" si="102"/>
        <v>0</v>
      </c>
      <c r="P303" s="185">
        <v>0</v>
      </c>
      <c r="Q303" s="185">
        <f t="shared" si="103"/>
        <v>0</v>
      </c>
      <c r="R303" s="187"/>
      <c r="S303" s="187" t="s">
        <v>560</v>
      </c>
      <c r="T303" s="188" t="s">
        <v>739</v>
      </c>
      <c r="U303" s="158">
        <v>0</v>
      </c>
      <c r="V303" s="158">
        <f t="shared" si="104"/>
        <v>0</v>
      </c>
      <c r="W303" s="158"/>
      <c r="X303" s="158" t="s">
        <v>432</v>
      </c>
      <c r="Y303" s="158" t="s">
        <v>433</v>
      </c>
      <c r="Z303" s="148"/>
      <c r="AA303" s="148"/>
      <c r="AB303" s="148"/>
      <c r="AC303" s="148"/>
      <c r="AD303" s="148"/>
      <c r="AE303" s="148"/>
      <c r="AF303" s="148"/>
      <c r="AG303" s="148" t="s">
        <v>740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 x14ac:dyDescent="0.25">
      <c r="A304" s="182">
        <v>272</v>
      </c>
      <c r="B304" s="183" t="s">
        <v>3558</v>
      </c>
      <c r="C304" s="193" t="s">
        <v>3559</v>
      </c>
      <c r="D304" s="184" t="s">
        <v>3034</v>
      </c>
      <c r="E304" s="185">
        <v>36</v>
      </c>
      <c r="F304" s="186"/>
      <c r="G304" s="187">
        <f t="shared" si="98"/>
        <v>0</v>
      </c>
      <c r="H304" s="186"/>
      <c r="I304" s="187">
        <f t="shared" si="99"/>
        <v>0</v>
      </c>
      <c r="J304" s="186"/>
      <c r="K304" s="187">
        <f t="shared" si="100"/>
        <v>0</v>
      </c>
      <c r="L304" s="187">
        <v>21</v>
      </c>
      <c r="M304" s="187">
        <f t="shared" si="101"/>
        <v>0</v>
      </c>
      <c r="N304" s="185">
        <v>0</v>
      </c>
      <c r="O304" s="185">
        <f t="shared" si="102"/>
        <v>0</v>
      </c>
      <c r="P304" s="185">
        <v>0</v>
      </c>
      <c r="Q304" s="185">
        <f t="shared" si="103"/>
        <v>0</v>
      </c>
      <c r="R304" s="187"/>
      <c r="S304" s="187" t="s">
        <v>560</v>
      </c>
      <c r="T304" s="188" t="s">
        <v>739</v>
      </c>
      <c r="U304" s="158">
        <v>0</v>
      </c>
      <c r="V304" s="158">
        <f t="shared" si="104"/>
        <v>0</v>
      </c>
      <c r="W304" s="158"/>
      <c r="X304" s="158" t="s">
        <v>432</v>
      </c>
      <c r="Y304" s="158" t="s">
        <v>433</v>
      </c>
      <c r="Z304" s="148"/>
      <c r="AA304" s="148"/>
      <c r="AB304" s="148"/>
      <c r="AC304" s="148"/>
      <c r="AD304" s="148"/>
      <c r="AE304" s="148"/>
      <c r="AF304" s="148"/>
      <c r="AG304" s="148" t="s">
        <v>740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82">
        <v>273</v>
      </c>
      <c r="B305" s="183" t="s">
        <v>3560</v>
      </c>
      <c r="C305" s="193" t="s">
        <v>3561</v>
      </c>
      <c r="D305" s="184" t="s">
        <v>3034</v>
      </c>
      <c r="E305" s="185">
        <v>18</v>
      </c>
      <c r="F305" s="186"/>
      <c r="G305" s="187">
        <f t="shared" si="98"/>
        <v>0</v>
      </c>
      <c r="H305" s="186"/>
      <c r="I305" s="187">
        <f t="shared" si="99"/>
        <v>0</v>
      </c>
      <c r="J305" s="186"/>
      <c r="K305" s="187">
        <f t="shared" si="100"/>
        <v>0</v>
      </c>
      <c r="L305" s="187">
        <v>21</v>
      </c>
      <c r="M305" s="187">
        <f t="shared" si="101"/>
        <v>0</v>
      </c>
      <c r="N305" s="185">
        <v>0</v>
      </c>
      <c r="O305" s="185">
        <f t="shared" si="102"/>
        <v>0</v>
      </c>
      <c r="P305" s="185">
        <v>0</v>
      </c>
      <c r="Q305" s="185">
        <f t="shared" si="103"/>
        <v>0</v>
      </c>
      <c r="R305" s="187"/>
      <c r="S305" s="187" t="s">
        <v>560</v>
      </c>
      <c r="T305" s="188" t="s">
        <v>739</v>
      </c>
      <c r="U305" s="158">
        <v>0</v>
      </c>
      <c r="V305" s="158">
        <f t="shared" si="104"/>
        <v>0</v>
      </c>
      <c r="W305" s="158"/>
      <c r="X305" s="158" t="s">
        <v>432</v>
      </c>
      <c r="Y305" s="158" t="s">
        <v>433</v>
      </c>
      <c r="Z305" s="148"/>
      <c r="AA305" s="148"/>
      <c r="AB305" s="148"/>
      <c r="AC305" s="148"/>
      <c r="AD305" s="148"/>
      <c r="AE305" s="148"/>
      <c r="AF305" s="148"/>
      <c r="AG305" s="148" t="s">
        <v>740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20.399999999999999" outlineLevel="1" x14ac:dyDescent="0.25">
      <c r="A306" s="182">
        <v>274</v>
      </c>
      <c r="B306" s="183" t="s">
        <v>3562</v>
      </c>
      <c r="C306" s="193" t="s">
        <v>3563</v>
      </c>
      <c r="D306" s="184" t="s">
        <v>3034</v>
      </c>
      <c r="E306" s="185">
        <v>48</v>
      </c>
      <c r="F306" s="186"/>
      <c r="G306" s="187">
        <f t="shared" si="98"/>
        <v>0</v>
      </c>
      <c r="H306" s="186"/>
      <c r="I306" s="187">
        <f t="shared" si="99"/>
        <v>0</v>
      </c>
      <c r="J306" s="186"/>
      <c r="K306" s="187">
        <f t="shared" si="100"/>
        <v>0</v>
      </c>
      <c r="L306" s="187">
        <v>21</v>
      </c>
      <c r="M306" s="187">
        <f t="shared" si="101"/>
        <v>0</v>
      </c>
      <c r="N306" s="185">
        <v>0</v>
      </c>
      <c r="O306" s="185">
        <f t="shared" si="102"/>
        <v>0</v>
      </c>
      <c r="P306" s="185">
        <v>0</v>
      </c>
      <c r="Q306" s="185">
        <f t="shared" si="103"/>
        <v>0</v>
      </c>
      <c r="R306" s="187"/>
      <c r="S306" s="187" t="s">
        <v>560</v>
      </c>
      <c r="T306" s="188" t="s">
        <v>739</v>
      </c>
      <c r="U306" s="158">
        <v>0</v>
      </c>
      <c r="V306" s="158">
        <f t="shared" si="104"/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740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 x14ac:dyDescent="0.25">
      <c r="A307" s="182">
        <v>275</v>
      </c>
      <c r="B307" s="183" t="s">
        <v>3564</v>
      </c>
      <c r="C307" s="193" t="s">
        <v>3565</v>
      </c>
      <c r="D307" s="184" t="s">
        <v>3034</v>
      </c>
      <c r="E307" s="185">
        <v>74</v>
      </c>
      <c r="F307" s="186"/>
      <c r="G307" s="187">
        <f t="shared" si="98"/>
        <v>0</v>
      </c>
      <c r="H307" s="186"/>
      <c r="I307" s="187">
        <f t="shared" si="99"/>
        <v>0</v>
      </c>
      <c r="J307" s="186"/>
      <c r="K307" s="187">
        <f t="shared" si="100"/>
        <v>0</v>
      </c>
      <c r="L307" s="187">
        <v>21</v>
      </c>
      <c r="M307" s="187">
        <f t="shared" si="101"/>
        <v>0</v>
      </c>
      <c r="N307" s="185">
        <v>0</v>
      </c>
      <c r="O307" s="185">
        <f t="shared" si="102"/>
        <v>0</v>
      </c>
      <c r="P307" s="185">
        <v>0</v>
      </c>
      <c r="Q307" s="185">
        <f t="shared" si="103"/>
        <v>0</v>
      </c>
      <c r="R307" s="187"/>
      <c r="S307" s="187" t="s">
        <v>560</v>
      </c>
      <c r="T307" s="188" t="s">
        <v>739</v>
      </c>
      <c r="U307" s="158">
        <v>0</v>
      </c>
      <c r="V307" s="158">
        <f t="shared" si="104"/>
        <v>0</v>
      </c>
      <c r="W307" s="158"/>
      <c r="X307" s="158" t="s">
        <v>432</v>
      </c>
      <c r="Y307" s="158" t="s">
        <v>433</v>
      </c>
      <c r="Z307" s="148"/>
      <c r="AA307" s="148"/>
      <c r="AB307" s="148"/>
      <c r="AC307" s="148"/>
      <c r="AD307" s="148"/>
      <c r="AE307" s="148"/>
      <c r="AF307" s="148"/>
      <c r="AG307" s="148" t="s">
        <v>740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5">
      <c r="A308" s="182">
        <v>276</v>
      </c>
      <c r="B308" s="183" t="s">
        <v>3566</v>
      </c>
      <c r="C308" s="193" t="s">
        <v>3567</v>
      </c>
      <c r="D308" s="184" t="s">
        <v>3034</v>
      </c>
      <c r="E308" s="185">
        <v>12</v>
      </c>
      <c r="F308" s="186"/>
      <c r="G308" s="187">
        <f t="shared" si="98"/>
        <v>0</v>
      </c>
      <c r="H308" s="186"/>
      <c r="I308" s="187">
        <f t="shared" si="99"/>
        <v>0</v>
      </c>
      <c r="J308" s="186"/>
      <c r="K308" s="187">
        <f t="shared" si="100"/>
        <v>0</v>
      </c>
      <c r="L308" s="187">
        <v>21</v>
      </c>
      <c r="M308" s="187">
        <f t="shared" si="101"/>
        <v>0</v>
      </c>
      <c r="N308" s="185">
        <v>0</v>
      </c>
      <c r="O308" s="185">
        <f t="shared" si="102"/>
        <v>0</v>
      </c>
      <c r="P308" s="185">
        <v>0</v>
      </c>
      <c r="Q308" s="185">
        <f t="shared" si="103"/>
        <v>0</v>
      </c>
      <c r="R308" s="187"/>
      <c r="S308" s="187" t="s">
        <v>560</v>
      </c>
      <c r="T308" s="188" t="s">
        <v>739</v>
      </c>
      <c r="U308" s="158">
        <v>0</v>
      </c>
      <c r="V308" s="158">
        <f t="shared" si="104"/>
        <v>0</v>
      </c>
      <c r="W308" s="158"/>
      <c r="X308" s="158" t="s">
        <v>432</v>
      </c>
      <c r="Y308" s="158" t="s">
        <v>433</v>
      </c>
      <c r="Z308" s="148"/>
      <c r="AA308" s="148"/>
      <c r="AB308" s="148"/>
      <c r="AC308" s="148"/>
      <c r="AD308" s="148"/>
      <c r="AE308" s="148"/>
      <c r="AF308" s="148"/>
      <c r="AG308" s="148" t="s">
        <v>740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5">
      <c r="A309" s="182">
        <v>277</v>
      </c>
      <c r="B309" s="183" t="s">
        <v>3568</v>
      </c>
      <c r="C309" s="193" t="s">
        <v>3569</v>
      </c>
      <c r="D309" s="184" t="s">
        <v>3034</v>
      </c>
      <c r="E309" s="185">
        <v>3</v>
      </c>
      <c r="F309" s="186"/>
      <c r="G309" s="187">
        <f t="shared" si="98"/>
        <v>0</v>
      </c>
      <c r="H309" s="186"/>
      <c r="I309" s="187">
        <f t="shared" si="99"/>
        <v>0</v>
      </c>
      <c r="J309" s="186"/>
      <c r="K309" s="187">
        <f t="shared" si="100"/>
        <v>0</v>
      </c>
      <c r="L309" s="187">
        <v>21</v>
      </c>
      <c r="M309" s="187">
        <f t="shared" si="101"/>
        <v>0</v>
      </c>
      <c r="N309" s="185">
        <v>0</v>
      </c>
      <c r="O309" s="185">
        <f t="shared" si="102"/>
        <v>0</v>
      </c>
      <c r="P309" s="185">
        <v>0</v>
      </c>
      <c r="Q309" s="185">
        <f t="shared" si="103"/>
        <v>0</v>
      </c>
      <c r="R309" s="187"/>
      <c r="S309" s="187" t="s">
        <v>560</v>
      </c>
      <c r="T309" s="188" t="s">
        <v>739</v>
      </c>
      <c r="U309" s="158">
        <v>0</v>
      </c>
      <c r="V309" s="158">
        <f t="shared" si="104"/>
        <v>0</v>
      </c>
      <c r="W309" s="158"/>
      <c r="X309" s="158" t="s">
        <v>432</v>
      </c>
      <c r="Y309" s="158" t="s">
        <v>433</v>
      </c>
      <c r="Z309" s="148"/>
      <c r="AA309" s="148"/>
      <c r="AB309" s="148"/>
      <c r="AC309" s="148"/>
      <c r="AD309" s="148"/>
      <c r="AE309" s="148"/>
      <c r="AF309" s="148"/>
      <c r="AG309" s="148" t="s">
        <v>740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5">
      <c r="A310" s="182">
        <v>278</v>
      </c>
      <c r="B310" s="183" t="s">
        <v>3570</v>
      </c>
      <c r="C310" s="193" t="s">
        <v>3571</v>
      </c>
      <c r="D310" s="184" t="s">
        <v>3034</v>
      </c>
      <c r="E310" s="185">
        <v>5</v>
      </c>
      <c r="F310" s="186"/>
      <c r="G310" s="187">
        <f t="shared" si="98"/>
        <v>0</v>
      </c>
      <c r="H310" s="186"/>
      <c r="I310" s="187">
        <f t="shared" si="99"/>
        <v>0</v>
      </c>
      <c r="J310" s="186"/>
      <c r="K310" s="187">
        <f t="shared" si="100"/>
        <v>0</v>
      </c>
      <c r="L310" s="187">
        <v>21</v>
      </c>
      <c r="M310" s="187">
        <f t="shared" si="101"/>
        <v>0</v>
      </c>
      <c r="N310" s="185">
        <v>0</v>
      </c>
      <c r="O310" s="185">
        <f t="shared" si="102"/>
        <v>0</v>
      </c>
      <c r="P310" s="185">
        <v>0</v>
      </c>
      <c r="Q310" s="185">
        <f t="shared" si="103"/>
        <v>0</v>
      </c>
      <c r="R310" s="187"/>
      <c r="S310" s="187" t="s">
        <v>560</v>
      </c>
      <c r="T310" s="188" t="s">
        <v>739</v>
      </c>
      <c r="U310" s="158">
        <v>0</v>
      </c>
      <c r="V310" s="158">
        <f t="shared" si="104"/>
        <v>0</v>
      </c>
      <c r="W310" s="158"/>
      <c r="X310" s="158" t="s">
        <v>432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740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25">
      <c r="A311" s="182">
        <v>279</v>
      </c>
      <c r="B311" s="183" t="s">
        <v>3572</v>
      </c>
      <c r="C311" s="193" t="s">
        <v>3573</v>
      </c>
      <c r="D311" s="184" t="s">
        <v>3034</v>
      </c>
      <c r="E311" s="185">
        <v>12</v>
      </c>
      <c r="F311" s="186"/>
      <c r="G311" s="187">
        <f t="shared" si="98"/>
        <v>0</v>
      </c>
      <c r="H311" s="186"/>
      <c r="I311" s="187">
        <f t="shared" si="99"/>
        <v>0</v>
      </c>
      <c r="J311" s="186"/>
      <c r="K311" s="187">
        <f t="shared" si="100"/>
        <v>0</v>
      </c>
      <c r="L311" s="187">
        <v>21</v>
      </c>
      <c r="M311" s="187">
        <f t="shared" si="101"/>
        <v>0</v>
      </c>
      <c r="N311" s="185">
        <v>0</v>
      </c>
      <c r="O311" s="185">
        <f t="shared" si="102"/>
        <v>0</v>
      </c>
      <c r="P311" s="185">
        <v>0</v>
      </c>
      <c r="Q311" s="185">
        <f t="shared" si="103"/>
        <v>0</v>
      </c>
      <c r="R311" s="187"/>
      <c r="S311" s="187" t="s">
        <v>560</v>
      </c>
      <c r="T311" s="188" t="s">
        <v>739</v>
      </c>
      <c r="U311" s="158">
        <v>0</v>
      </c>
      <c r="V311" s="158">
        <f t="shared" si="104"/>
        <v>0</v>
      </c>
      <c r="W311" s="158"/>
      <c r="X311" s="158" t="s">
        <v>432</v>
      </c>
      <c r="Y311" s="158" t="s">
        <v>433</v>
      </c>
      <c r="Z311" s="148"/>
      <c r="AA311" s="148"/>
      <c r="AB311" s="148"/>
      <c r="AC311" s="148"/>
      <c r="AD311" s="148"/>
      <c r="AE311" s="148"/>
      <c r="AF311" s="148"/>
      <c r="AG311" s="148" t="s">
        <v>740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5">
      <c r="A312" s="175">
        <v>280</v>
      </c>
      <c r="B312" s="176" t="s">
        <v>3574</v>
      </c>
      <c r="C312" s="191" t="s">
        <v>3575</v>
      </c>
      <c r="D312" s="177" t="s">
        <v>3034</v>
      </c>
      <c r="E312" s="178">
        <v>12</v>
      </c>
      <c r="F312" s="179"/>
      <c r="G312" s="180">
        <f t="shared" si="98"/>
        <v>0</v>
      </c>
      <c r="H312" s="179"/>
      <c r="I312" s="180">
        <f t="shared" si="99"/>
        <v>0</v>
      </c>
      <c r="J312" s="179"/>
      <c r="K312" s="180">
        <f t="shared" si="100"/>
        <v>0</v>
      </c>
      <c r="L312" s="180">
        <v>21</v>
      </c>
      <c r="M312" s="180">
        <f t="shared" si="101"/>
        <v>0</v>
      </c>
      <c r="N312" s="178">
        <v>0</v>
      </c>
      <c r="O312" s="178">
        <f t="shared" si="102"/>
        <v>0</v>
      </c>
      <c r="P312" s="178">
        <v>0</v>
      </c>
      <c r="Q312" s="178">
        <f t="shared" si="103"/>
        <v>0</v>
      </c>
      <c r="R312" s="180"/>
      <c r="S312" s="180" t="s">
        <v>560</v>
      </c>
      <c r="T312" s="181" t="s">
        <v>739</v>
      </c>
      <c r="U312" s="158">
        <v>0</v>
      </c>
      <c r="V312" s="158">
        <f t="shared" si="104"/>
        <v>0</v>
      </c>
      <c r="W312" s="158"/>
      <c r="X312" s="158" t="s">
        <v>432</v>
      </c>
      <c r="Y312" s="158" t="s">
        <v>433</v>
      </c>
      <c r="Z312" s="148"/>
      <c r="AA312" s="148"/>
      <c r="AB312" s="148"/>
      <c r="AC312" s="148"/>
      <c r="AD312" s="148"/>
      <c r="AE312" s="148"/>
      <c r="AF312" s="148"/>
      <c r="AG312" s="148" t="s">
        <v>740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x14ac:dyDescent="0.25">
      <c r="A313" s="3"/>
      <c r="B313" s="4"/>
      <c r="C313" s="198"/>
      <c r="D313" s="6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AE313">
        <v>15</v>
      </c>
      <c r="AF313">
        <v>21</v>
      </c>
      <c r="AG313" t="s">
        <v>411</v>
      </c>
    </row>
    <row r="314" spans="1:60" x14ac:dyDescent="0.25">
      <c r="A314" s="151"/>
      <c r="B314" s="152" t="s">
        <v>31</v>
      </c>
      <c r="C314" s="199"/>
      <c r="D314" s="153"/>
      <c r="E314" s="154"/>
      <c r="F314" s="154"/>
      <c r="G314" s="174">
        <f>G8+G32+G63+G90+G111+G193+G226+G257+G278+G295</f>
        <v>0</v>
      </c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AE314">
        <f>SUMIF(L7:L312,AE313,G7:G312)</f>
        <v>0</v>
      </c>
      <c r="AF314">
        <f>SUMIF(L7:L312,AF313,G7:G312)</f>
        <v>0</v>
      </c>
      <c r="AG314" t="s">
        <v>2122</v>
      </c>
    </row>
    <row r="315" spans="1:60" x14ac:dyDescent="0.25">
      <c r="A315" s="3"/>
      <c r="B315" s="4"/>
      <c r="C315" s="198"/>
      <c r="D315" s="6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60" x14ac:dyDescent="0.25">
      <c r="A316" s="3"/>
      <c r="B316" s="4"/>
      <c r="C316" s="198"/>
      <c r="D316" s="6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60" x14ac:dyDescent="0.25">
      <c r="A317" s="282" t="s">
        <v>2123</v>
      </c>
      <c r="B317" s="282"/>
      <c r="C317" s="283"/>
      <c r="D317" s="6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60" x14ac:dyDescent="0.25">
      <c r="A318" s="261"/>
      <c r="B318" s="262"/>
      <c r="C318" s="263"/>
      <c r="D318" s="262"/>
      <c r="E318" s="262"/>
      <c r="F318" s="262"/>
      <c r="G318" s="264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AG318" t="s">
        <v>2124</v>
      </c>
    </row>
    <row r="319" spans="1:60" x14ac:dyDescent="0.25">
      <c r="A319" s="265"/>
      <c r="B319" s="266"/>
      <c r="C319" s="267"/>
      <c r="D319" s="266"/>
      <c r="E319" s="266"/>
      <c r="F319" s="266"/>
      <c r="G319" s="268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60" x14ac:dyDescent="0.25">
      <c r="A320" s="265"/>
      <c r="B320" s="266"/>
      <c r="C320" s="267"/>
      <c r="D320" s="266"/>
      <c r="E320" s="266"/>
      <c r="F320" s="266"/>
      <c r="G320" s="268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33" x14ac:dyDescent="0.25">
      <c r="A321" s="265"/>
      <c r="B321" s="266"/>
      <c r="C321" s="267"/>
      <c r="D321" s="266"/>
      <c r="E321" s="266"/>
      <c r="F321" s="266"/>
      <c r="G321" s="268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33" x14ac:dyDescent="0.25">
      <c r="A322" s="269"/>
      <c r="B322" s="270"/>
      <c r="C322" s="271"/>
      <c r="D322" s="270"/>
      <c r="E322" s="270"/>
      <c r="F322" s="270"/>
      <c r="G322" s="272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33" x14ac:dyDescent="0.25">
      <c r="A323" s="3"/>
      <c r="B323" s="4"/>
      <c r="C323" s="198"/>
      <c r="D323" s="6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33" x14ac:dyDescent="0.25">
      <c r="C324" s="200"/>
      <c r="D324" s="10"/>
      <c r="AG324" t="s">
        <v>2125</v>
      </c>
    </row>
    <row r="325" spans="1:33" x14ac:dyDescent="0.25">
      <c r="D325" s="10"/>
    </row>
    <row r="326" spans="1:33" x14ac:dyDescent="0.25">
      <c r="D326" s="10"/>
    </row>
    <row r="327" spans="1:33" x14ac:dyDescent="0.25">
      <c r="D327" s="10"/>
    </row>
    <row r="328" spans="1:33" x14ac:dyDescent="0.25">
      <c r="D328" s="10"/>
    </row>
    <row r="329" spans="1:33" x14ac:dyDescent="0.25">
      <c r="D329" s="10"/>
    </row>
    <row r="330" spans="1:33" x14ac:dyDescent="0.25">
      <c r="D330" s="10"/>
    </row>
    <row r="331" spans="1:33" x14ac:dyDescent="0.25">
      <c r="D331" s="10"/>
    </row>
    <row r="332" spans="1:33" x14ac:dyDescent="0.25">
      <c r="D332" s="10"/>
    </row>
    <row r="333" spans="1:33" x14ac:dyDescent="0.25">
      <c r="D333" s="10"/>
    </row>
    <row r="334" spans="1:33" x14ac:dyDescent="0.25">
      <c r="D334" s="10"/>
    </row>
    <row r="335" spans="1:33" x14ac:dyDescent="0.25">
      <c r="D335" s="10"/>
    </row>
    <row r="336" spans="1:33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1">
    <mergeCell ref="A1:G1"/>
    <mergeCell ref="C2:G2"/>
    <mergeCell ref="C3:G3"/>
    <mergeCell ref="C4:G4"/>
    <mergeCell ref="C58:G58"/>
    <mergeCell ref="A317:C317"/>
    <mergeCell ref="A318:G322"/>
    <mergeCell ref="C10:G10"/>
    <mergeCell ref="C28:G28"/>
    <mergeCell ref="C34:G34"/>
    <mergeCell ref="C36:G36"/>
    <mergeCell ref="C220:G220"/>
    <mergeCell ref="C65:G65"/>
    <mergeCell ref="C85:G85"/>
    <mergeCell ref="C92:G92"/>
    <mergeCell ref="C110:G110"/>
    <mergeCell ref="C222:G222"/>
    <mergeCell ref="C232:G232"/>
    <mergeCell ref="C239:G239"/>
    <mergeCell ref="C246:G246"/>
    <mergeCell ref="C271:G27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F443F-7BA8-4D89-BEA9-CC20271E9C5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58</v>
      </c>
      <c r="C4" s="279" t="s">
        <v>59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350</v>
      </c>
      <c r="C8" s="190" t="s">
        <v>352</v>
      </c>
      <c r="D8" s="170"/>
      <c r="E8" s="171"/>
      <c r="F8" s="172"/>
      <c r="G8" s="172">
        <f>SUMIF(AG9:AG41,"&lt;&gt;NOR",G9:G41)</f>
        <v>0</v>
      </c>
      <c r="H8" s="172"/>
      <c r="I8" s="172">
        <f>SUM(I9:I41)</f>
        <v>0</v>
      </c>
      <c r="J8" s="172"/>
      <c r="K8" s="172">
        <f>SUM(K9:K41)</f>
        <v>0</v>
      </c>
      <c r="L8" s="172"/>
      <c r="M8" s="172">
        <f>SUM(M9:M41)</f>
        <v>0</v>
      </c>
      <c r="N8" s="171"/>
      <c r="O8" s="171">
        <f>SUM(O9:O41)</f>
        <v>0</v>
      </c>
      <c r="P8" s="171"/>
      <c r="Q8" s="171">
        <f>SUM(Q9:Q41)</f>
        <v>0</v>
      </c>
      <c r="R8" s="172"/>
      <c r="S8" s="172"/>
      <c r="T8" s="173"/>
      <c r="U8" s="167"/>
      <c r="V8" s="167">
        <f>SUM(V9:V41)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3576</v>
      </c>
      <c r="C9" s="191" t="s">
        <v>3577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3578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3579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191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75">
        <v>2</v>
      </c>
      <c r="B12" s="176" t="s">
        <v>3580</v>
      </c>
      <c r="C12" s="191" t="s">
        <v>3581</v>
      </c>
      <c r="D12" s="177" t="s">
        <v>3034</v>
      </c>
      <c r="E12" s="178">
        <v>20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</v>
      </c>
      <c r="V12" s="158">
        <f>ROUND(E12*U12,2)</f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3578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3582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2252</v>
      </c>
      <c r="D14" s="159"/>
      <c r="E14" s="160">
        <v>20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3</v>
      </c>
      <c r="B15" s="176" t="s">
        <v>3583</v>
      </c>
      <c r="C15" s="191" t="s">
        <v>3584</v>
      </c>
      <c r="D15" s="177" t="s">
        <v>3034</v>
      </c>
      <c r="E15" s="178">
        <v>62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3578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3585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256</v>
      </c>
      <c r="D17" s="159"/>
      <c r="E17" s="160">
        <v>62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3586</v>
      </c>
      <c r="C18" s="191" t="s">
        <v>3587</v>
      </c>
      <c r="D18" s="177" t="s">
        <v>738</v>
      </c>
      <c r="E18" s="178">
        <v>6598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3578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3588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3589</v>
      </c>
      <c r="D20" s="159"/>
      <c r="E20" s="160">
        <v>6598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5</v>
      </c>
      <c r="B21" s="176" t="s">
        <v>3590</v>
      </c>
      <c r="C21" s="191" t="s">
        <v>3591</v>
      </c>
      <c r="D21" s="177" t="s">
        <v>738</v>
      </c>
      <c r="E21" s="178">
        <v>166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3578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3592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3593</v>
      </c>
      <c r="D23" s="159"/>
      <c r="E23" s="160">
        <v>166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6</v>
      </c>
      <c r="B24" s="176" t="s">
        <v>3594</v>
      </c>
      <c r="C24" s="191" t="s">
        <v>3595</v>
      </c>
      <c r="D24" s="177" t="s">
        <v>738</v>
      </c>
      <c r="E24" s="178">
        <v>189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3578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3596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3597</v>
      </c>
      <c r="D26" s="159"/>
      <c r="E26" s="160">
        <v>189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3598</v>
      </c>
      <c r="C27" s="191" t="s">
        <v>3599</v>
      </c>
      <c r="D27" s="177" t="s">
        <v>3034</v>
      </c>
      <c r="E27" s="178">
        <v>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3578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3600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217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0.6" outlineLevel="1" x14ac:dyDescent="0.25">
      <c r="A30" s="175">
        <v>8</v>
      </c>
      <c r="B30" s="176" t="s">
        <v>3601</v>
      </c>
      <c r="C30" s="191" t="s">
        <v>3602</v>
      </c>
      <c r="D30" s="177" t="s">
        <v>3034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560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3578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3600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9</v>
      </c>
      <c r="B33" s="176" t="s">
        <v>3603</v>
      </c>
      <c r="C33" s="191" t="s">
        <v>3604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3578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3579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191</v>
      </c>
      <c r="D35" s="159"/>
      <c r="E35" s="160">
        <v>1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30.6" outlineLevel="1" x14ac:dyDescent="0.25">
      <c r="A36" s="175">
        <v>10</v>
      </c>
      <c r="B36" s="176" t="s">
        <v>3605</v>
      </c>
      <c r="C36" s="191" t="s">
        <v>3606</v>
      </c>
      <c r="D36" s="177" t="s">
        <v>3034</v>
      </c>
      <c r="E36" s="178">
        <v>1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3578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3579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3607</v>
      </c>
      <c r="C39" s="191" t="s">
        <v>3608</v>
      </c>
      <c r="D39" s="177" t="s">
        <v>3034</v>
      </c>
      <c r="E39" s="178">
        <v>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3578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3609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251</v>
      </c>
      <c r="D41" s="159"/>
      <c r="E41" s="160">
        <v>6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x14ac:dyDescent="0.25">
      <c r="A42" s="168" t="s">
        <v>425</v>
      </c>
      <c r="B42" s="169" t="s">
        <v>162</v>
      </c>
      <c r="C42" s="190" t="s">
        <v>164</v>
      </c>
      <c r="D42" s="170"/>
      <c r="E42" s="171"/>
      <c r="F42" s="172"/>
      <c r="G42" s="172">
        <f>SUMIF(AG43:AG48,"&lt;&gt;NOR",G43:G48)</f>
        <v>0</v>
      </c>
      <c r="H42" s="172"/>
      <c r="I42" s="172">
        <f>SUM(I43:I48)</f>
        <v>0</v>
      </c>
      <c r="J42" s="172"/>
      <c r="K42" s="172">
        <f>SUM(K43:K48)</f>
        <v>0</v>
      </c>
      <c r="L42" s="172"/>
      <c r="M42" s="172">
        <f>SUM(M43:M48)</f>
        <v>0</v>
      </c>
      <c r="N42" s="171"/>
      <c r="O42" s="171">
        <f>SUM(O43:O48)</f>
        <v>0</v>
      </c>
      <c r="P42" s="171"/>
      <c r="Q42" s="171">
        <f>SUM(Q43:Q48)</f>
        <v>0</v>
      </c>
      <c r="R42" s="172"/>
      <c r="S42" s="172"/>
      <c r="T42" s="173"/>
      <c r="U42" s="167"/>
      <c r="V42" s="167">
        <f>SUM(V43:V48)</f>
        <v>0</v>
      </c>
      <c r="W42" s="167"/>
      <c r="X42" s="167"/>
      <c r="Y42" s="167"/>
      <c r="AG42" t="s">
        <v>426</v>
      </c>
    </row>
    <row r="43" spans="1:60" ht="20.399999999999999" outlineLevel="1" x14ac:dyDescent="0.25">
      <c r="A43" s="175">
        <v>12</v>
      </c>
      <c r="B43" s="176" t="s">
        <v>3610</v>
      </c>
      <c r="C43" s="191" t="s">
        <v>3611</v>
      </c>
      <c r="D43" s="177" t="s">
        <v>1435</v>
      </c>
      <c r="E43" s="178">
        <v>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560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3612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191</v>
      </c>
      <c r="D45" s="159"/>
      <c r="E45" s="160">
        <v>1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13</v>
      </c>
      <c r="B46" s="176" t="s">
        <v>3613</v>
      </c>
      <c r="C46" s="191" t="s">
        <v>3614</v>
      </c>
      <c r="D46" s="177" t="s">
        <v>3034</v>
      </c>
      <c r="E46" s="178">
        <v>1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80"/>
      <c r="S46" s="180" t="s">
        <v>560</v>
      </c>
      <c r="T46" s="181" t="s">
        <v>739</v>
      </c>
      <c r="U46" s="158">
        <v>0</v>
      </c>
      <c r="V46" s="158">
        <f>ROUND(E46*U46,2)</f>
        <v>0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740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3612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191</v>
      </c>
      <c r="D48" s="159"/>
      <c r="E48" s="160">
        <v>1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5">
      <c r="A49" s="168" t="s">
        <v>425</v>
      </c>
      <c r="B49" s="169" t="s">
        <v>353</v>
      </c>
      <c r="C49" s="190" t="s">
        <v>355</v>
      </c>
      <c r="D49" s="170"/>
      <c r="E49" s="171"/>
      <c r="F49" s="172"/>
      <c r="G49" s="172">
        <f>SUMIF(AG50:AG58,"&lt;&gt;NOR",G50:G58)</f>
        <v>0</v>
      </c>
      <c r="H49" s="172"/>
      <c r="I49" s="172">
        <f>SUM(I50:I58)</f>
        <v>0</v>
      </c>
      <c r="J49" s="172"/>
      <c r="K49" s="172">
        <f>SUM(K50:K58)</f>
        <v>0</v>
      </c>
      <c r="L49" s="172"/>
      <c r="M49" s="172">
        <f>SUM(M50:M58)</f>
        <v>0</v>
      </c>
      <c r="N49" s="171"/>
      <c r="O49" s="171">
        <f>SUM(O50:O58)</f>
        <v>0</v>
      </c>
      <c r="P49" s="171"/>
      <c r="Q49" s="171">
        <f>SUM(Q50:Q58)</f>
        <v>0</v>
      </c>
      <c r="R49" s="172"/>
      <c r="S49" s="172"/>
      <c r="T49" s="173"/>
      <c r="U49" s="167"/>
      <c r="V49" s="167">
        <f>SUM(V50:V58)</f>
        <v>0</v>
      </c>
      <c r="W49" s="167"/>
      <c r="X49" s="167"/>
      <c r="Y49" s="167"/>
      <c r="AG49" t="s">
        <v>426</v>
      </c>
    </row>
    <row r="50" spans="1:60" ht="20.399999999999999" outlineLevel="1" x14ac:dyDescent="0.25">
      <c r="A50" s="175">
        <v>14</v>
      </c>
      <c r="B50" s="176" t="s">
        <v>3615</v>
      </c>
      <c r="C50" s="191" t="s">
        <v>3616</v>
      </c>
      <c r="D50" s="177" t="s">
        <v>3034</v>
      </c>
      <c r="E50" s="178">
        <v>1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/>
      <c r="S50" s="180" t="s">
        <v>560</v>
      </c>
      <c r="T50" s="181" t="s">
        <v>739</v>
      </c>
      <c r="U50" s="158">
        <v>0</v>
      </c>
      <c r="V50" s="158">
        <f>ROUND(E50*U50,2)</f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3578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92" t="s">
        <v>3612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191</v>
      </c>
      <c r="D52" s="159"/>
      <c r="E52" s="160">
        <v>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15</v>
      </c>
      <c r="B53" s="176" t="s">
        <v>3617</v>
      </c>
      <c r="C53" s="191" t="s">
        <v>3618</v>
      </c>
      <c r="D53" s="177" t="s">
        <v>3034</v>
      </c>
      <c r="E53" s="178">
        <v>32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560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3578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3619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230</v>
      </c>
      <c r="D55" s="159"/>
      <c r="E55" s="160">
        <v>32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75">
        <v>16</v>
      </c>
      <c r="B56" s="176" t="s">
        <v>3620</v>
      </c>
      <c r="C56" s="191" t="s">
        <v>3621</v>
      </c>
      <c r="D56" s="177" t="s">
        <v>3034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3578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2419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191</v>
      </c>
      <c r="D58" s="159"/>
      <c r="E58" s="160">
        <v>1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25">
      <c r="A59" s="168" t="s">
        <v>425</v>
      </c>
      <c r="B59" s="169" t="s">
        <v>356</v>
      </c>
      <c r="C59" s="190" t="s">
        <v>358</v>
      </c>
      <c r="D59" s="170"/>
      <c r="E59" s="171"/>
      <c r="F59" s="172"/>
      <c r="G59" s="172">
        <f>SUMIF(AG60:AG65,"&lt;&gt;NOR",G60:G65)</f>
        <v>0</v>
      </c>
      <c r="H59" s="172"/>
      <c r="I59" s="172">
        <f>SUM(I60:I65)</f>
        <v>0</v>
      </c>
      <c r="J59" s="172"/>
      <c r="K59" s="172">
        <f>SUM(K60:K65)</f>
        <v>0</v>
      </c>
      <c r="L59" s="172"/>
      <c r="M59" s="172">
        <f>SUM(M60:M65)</f>
        <v>0</v>
      </c>
      <c r="N59" s="171"/>
      <c r="O59" s="171">
        <f>SUM(O60:O65)</f>
        <v>0</v>
      </c>
      <c r="P59" s="171"/>
      <c r="Q59" s="171">
        <f>SUM(Q60:Q65)</f>
        <v>0</v>
      </c>
      <c r="R59" s="172"/>
      <c r="S59" s="172"/>
      <c r="T59" s="173"/>
      <c r="U59" s="167"/>
      <c r="V59" s="167">
        <f>SUM(V60:V65)</f>
        <v>0</v>
      </c>
      <c r="W59" s="167"/>
      <c r="X59" s="167"/>
      <c r="Y59" s="167"/>
      <c r="AG59" t="s">
        <v>426</v>
      </c>
    </row>
    <row r="60" spans="1:60" outlineLevel="1" x14ac:dyDescent="0.25">
      <c r="A60" s="175">
        <v>17</v>
      </c>
      <c r="B60" s="176" t="s">
        <v>3622</v>
      </c>
      <c r="C60" s="191" t="s">
        <v>3623</v>
      </c>
      <c r="D60" s="177" t="s">
        <v>3034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3578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3579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18</v>
      </c>
      <c r="B63" s="176" t="s">
        <v>3624</v>
      </c>
      <c r="C63" s="191" t="s">
        <v>3625</v>
      </c>
      <c r="D63" s="177" t="s">
        <v>738</v>
      </c>
      <c r="E63" s="178">
        <v>84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560</v>
      </c>
      <c r="T63" s="181" t="s">
        <v>739</v>
      </c>
      <c r="U63" s="158">
        <v>0</v>
      </c>
      <c r="V63" s="158">
        <f>ROUND(E63*U63,2)</f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3578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3626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3627</v>
      </c>
      <c r="D65" s="159"/>
      <c r="E65" s="160">
        <v>84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168" t="s">
        <v>425</v>
      </c>
      <c r="B66" s="169" t="s">
        <v>359</v>
      </c>
      <c r="C66" s="190" t="s">
        <v>361</v>
      </c>
      <c r="D66" s="170"/>
      <c r="E66" s="171"/>
      <c r="F66" s="172"/>
      <c r="G66" s="172">
        <f>SUMIF(AG67:AG72,"&lt;&gt;NOR",G67:G72)</f>
        <v>0</v>
      </c>
      <c r="H66" s="172"/>
      <c r="I66" s="172">
        <f>SUM(I67:I72)</f>
        <v>0</v>
      </c>
      <c r="J66" s="172"/>
      <c r="K66" s="172">
        <f>SUM(K67:K72)</f>
        <v>0</v>
      </c>
      <c r="L66" s="172"/>
      <c r="M66" s="172">
        <f>SUM(M67:M72)</f>
        <v>0</v>
      </c>
      <c r="N66" s="171"/>
      <c r="O66" s="171">
        <f>SUM(O67:O72)</f>
        <v>0</v>
      </c>
      <c r="P66" s="171"/>
      <c r="Q66" s="171">
        <f>SUM(Q67:Q72)</f>
        <v>0</v>
      </c>
      <c r="R66" s="172"/>
      <c r="S66" s="172"/>
      <c r="T66" s="173"/>
      <c r="U66" s="167"/>
      <c r="V66" s="167">
        <f>SUM(V67:V72)</f>
        <v>0</v>
      </c>
      <c r="W66" s="167"/>
      <c r="X66" s="167"/>
      <c r="Y66" s="167"/>
      <c r="AG66" t="s">
        <v>426</v>
      </c>
    </row>
    <row r="67" spans="1:60" ht="20.399999999999999" outlineLevel="1" x14ac:dyDescent="0.25">
      <c r="A67" s="175">
        <v>19</v>
      </c>
      <c r="B67" s="176" t="s">
        <v>3628</v>
      </c>
      <c r="C67" s="191" t="s">
        <v>3629</v>
      </c>
      <c r="D67" s="177" t="s">
        <v>3034</v>
      </c>
      <c r="E67" s="178">
        <v>9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80"/>
      <c r="S67" s="180" t="s">
        <v>560</v>
      </c>
      <c r="T67" s="181" t="s">
        <v>739</v>
      </c>
      <c r="U67" s="158">
        <v>0</v>
      </c>
      <c r="V67" s="158">
        <f>ROUND(E67*U67,2)</f>
        <v>0</v>
      </c>
      <c r="W67" s="158"/>
      <c r="X67" s="158" t="s">
        <v>432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3578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3630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269</v>
      </c>
      <c r="D69" s="159"/>
      <c r="E69" s="160">
        <v>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30.6" outlineLevel="1" x14ac:dyDescent="0.25">
      <c r="A70" s="175">
        <v>20</v>
      </c>
      <c r="B70" s="176" t="s">
        <v>3631</v>
      </c>
      <c r="C70" s="191" t="s">
        <v>3632</v>
      </c>
      <c r="D70" s="177" t="s">
        <v>3034</v>
      </c>
      <c r="E70" s="178">
        <v>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560</v>
      </c>
      <c r="T70" s="181" t="s">
        <v>739</v>
      </c>
      <c r="U70" s="158">
        <v>0</v>
      </c>
      <c r="V70" s="158">
        <f>ROUND(E70*U70,2)</f>
        <v>0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3578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3633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191</v>
      </c>
      <c r="D72" s="159"/>
      <c r="E72" s="160">
        <v>1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5">
      <c r="A73" s="168" t="s">
        <v>425</v>
      </c>
      <c r="B73" s="169" t="s">
        <v>362</v>
      </c>
      <c r="C73" s="190" t="s">
        <v>364</v>
      </c>
      <c r="D73" s="170"/>
      <c r="E73" s="171"/>
      <c r="F73" s="172"/>
      <c r="G73" s="172">
        <f>SUMIF(AG74:AG109,"&lt;&gt;NOR",G74:G109)</f>
        <v>0</v>
      </c>
      <c r="H73" s="172"/>
      <c r="I73" s="172">
        <f>SUM(I74:I109)</f>
        <v>0</v>
      </c>
      <c r="J73" s="172"/>
      <c r="K73" s="172">
        <f>SUM(K74:K109)</f>
        <v>0</v>
      </c>
      <c r="L73" s="172"/>
      <c r="M73" s="172">
        <f>SUM(M74:M109)</f>
        <v>0</v>
      </c>
      <c r="N73" s="171"/>
      <c r="O73" s="171">
        <f>SUM(O74:O109)</f>
        <v>0</v>
      </c>
      <c r="P73" s="171"/>
      <c r="Q73" s="171">
        <f>SUM(Q74:Q109)</f>
        <v>0</v>
      </c>
      <c r="R73" s="172"/>
      <c r="S73" s="172"/>
      <c r="T73" s="173"/>
      <c r="U73" s="167"/>
      <c r="V73" s="167">
        <f>SUM(V74:V109)</f>
        <v>0</v>
      </c>
      <c r="W73" s="167"/>
      <c r="X73" s="167"/>
      <c r="Y73" s="167"/>
      <c r="AG73" t="s">
        <v>426</v>
      </c>
    </row>
    <row r="74" spans="1:60" ht="20.399999999999999" outlineLevel="1" x14ac:dyDescent="0.25">
      <c r="A74" s="175">
        <v>21</v>
      </c>
      <c r="B74" s="176" t="s">
        <v>3634</v>
      </c>
      <c r="C74" s="191" t="s">
        <v>3635</v>
      </c>
      <c r="D74" s="177" t="s">
        <v>3034</v>
      </c>
      <c r="E74" s="178">
        <v>1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560</v>
      </c>
      <c r="T74" s="181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3578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3579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191</v>
      </c>
      <c r="D76" s="159"/>
      <c r="E76" s="160">
        <v>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75">
        <v>22</v>
      </c>
      <c r="B77" s="176" t="s">
        <v>3636</v>
      </c>
      <c r="C77" s="191" t="s">
        <v>3637</v>
      </c>
      <c r="D77" s="177" t="s">
        <v>3034</v>
      </c>
      <c r="E77" s="178">
        <v>6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560</v>
      </c>
      <c r="T77" s="181" t="s">
        <v>739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3578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3638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251</v>
      </c>
      <c r="D79" s="159"/>
      <c r="E79" s="160">
        <v>6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5">
        <v>23</v>
      </c>
      <c r="B80" s="176" t="s">
        <v>3639</v>
      </c>
      <c r="C80" s="191" t="s">
        <v>3640</v>
      </c>
      <c r="D80" s="177" t="s">
        <v>3034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560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3578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3579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191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24</v>
      </c>
      <c r="B83" s="176" t="s">
        <v>3641</v>
      </c>
      <c r="C83" s="191" t="s">
        <v>3642</v>
      </c>
      <c r="D83" s="177" t="s">
        <v>3034</v>
      </c>
      <c r="E83" s="178">
        <v>6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0"/>
      <c r="S83" s="180" t="s">
        <v>560</v>
      </c>
      <c r="T83" s="181" t="s">
        <v>739</v>
      </c>
      <c r="U83" s="158">
        <v>0</v>
      </c>
      <c r="V83" s="158">
        <f>ROUND(E83*U83,2)</f>
        <v>0</v>
      </c>
      <c r="W83" s="158"/>
      <c r="X83" s="158" t="s">
        <v>432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3578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92" t="s">
        <v>3638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251</v>
      </c>
      <c r="D85" s="159"/>
      <c r="E85" s="160">
        <v>6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75">
        <v>25</v>
      </c>
      <c r="B86" s="176" t="s">
        <v>3643</v>
      </c>
      <c r="C86" s="191" t="s">
        <v>3644</v>
      </c>
      <c r="D86" s="177" t="s">
        <v>3034</v>
      </c>
      <c r="E86" s="178">
        <v>5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560</v>
      </c>
      <c r="T86" s="181" t="s">
        <v>739</v>
      </c>
      <c r="U86" s="158">
        <v>0</v>
      </c>
      <c r="V86" s="158">
        <f>ROUND(E86*U86,2)</f>
        <v>0</v>
      </c>
      <c r="W86" s="158"/>
      <c r="X86" s="158" t="s">
        <v>432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3578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3645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246</v>
      </c>
      <c r="D88" s="159"/>
      <c r="E88" s="160">
        <v>5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26</v>
      </c>
      <c r="B89" s="176" t="s">
        <v>3646</v>
      </c>
      <c r="C89" s="191" t="s">
        <v>3647</v>
      </c>
      <c r="D89" s="177" t="s">
        <v>3034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3578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3638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251</v>
      </c>
      <c r="D91" s="159"/>
      <c r="E91" s="160">
        <v>6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75">
        <v>27</v>
      </c>
      <c r="B92" s="176" t="s">
        <v>3648</v>
      </c>
      <c r="C92" s="191" t="s">
        <v>3649</v>
      </c>
      <c r="D92" s="177" t="s">
        <v>3034</v>
      </c>
      <c r="E92" s="178">
        <v>6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80"/>
      <c r="S92" s="180" t="s">
        <v>560</v>
      </c>
      <c r="T92" s="181" t="s">
        <v>739</v>
      </c>
      <c r="U92" s="158">
        <v>0</v>
      </c>
      <c r="V92" s="158">
        <f>ROUND(E92*U92,2)</f>
        <v>0</v>
      </c>
      <c r="W92" s="158"/>
      <c r="X92" s="158" t="s">
        <v>432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3578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5">
      <c r="A93" s="155"/>
      <c r="B93" s="156"/>
      <c r="C93" s="192" t="s">
        <v>3638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251</v>
      </c>
      <c r="D94" s="159"/>
      <c r="E94" s="160">
        <v>6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5">
        <v>28</v>
      </c>
      <c r="B95" s="176" t="s">
        <v>3650</v>
      </c>
      <c r="C95" s="191" t="s">
        <v>3651</v>
      </c>
      <c r="D95" s="177" t="s">
        <v>3034</v>
      </c>
      <c r="E95" s="178">
        <v>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80"/>
      <c r="S95" s="180" t="s">
        <v>560</v>
      </c>
      <c r="T95" s="181" t="s">
        <v>739</v>
      </c>
      <c r="U95" s="158">
        <v>0</v>
      </c>
      <c r="V95" s="158">
        <f>ROUND(E95*U95,2)</f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3578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3600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217</v>
      </c>
      <c r="D97" s="159"/>
      <c r="E97" s="160">
        <v>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29</v>
      </c>
      <c r="B98" s="176" t="s">
        <v>3652</v>
      </c>
      <c r="C98" s="191" t="s">
        <v>3653</v>
      </c>
      <c r="D98" s="177" t="s">
        <v>3034</v>
      </c>
      <c r="E98" s="178">
        <v>1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3578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3579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191</v>
      </c>
      <c r="D100" s="159"/>
      <c r="E100" s="160">
        <v>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0.399999999999999" outlineLevel="1" x14ac:dyDescent="0.25">
      <c r="A101" s="175">
        <v>30</v>
      </c>
      <c r="B101" s="176" t="s">
        <v>3654</v>
      </c>
      <c r="C101" s="191" t="s">
        <v>3655</v>
      </c>
      <c r="D101" s="177" t="s">
        <v>3034</v>
      </c>
      <c r="E101" s="178">
        <v>1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3578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3579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191</v>
      </c>
      <c r="D103" s="159"/>
      <c r="E103" s="160">
        <v>1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75">
        <v>31</v>
      </c>
      <c r="B104" s="176" t="s">
        <v>3656</v>
      </c>
      <c r="C104" s="191" t="s">
        <v>3657</v>
      </c>
      <c r="D104" s="177" t="s">
        <v>2329</v>
      </c>
      <c r="E104" s="178">
        <v>10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78">
        <v>0</v>
      </c>
      <c r="Q104" s="178">
        <f>ROUND(E104*P104,2)</f>
        <v>0</v>
      </c>
      <c r="R104" s="180"/>
      <c r="S104" s="180" t="s">
        <v>560</v>
      </c>
      <c r="T104" s="181" t="s">
        <v>739</v>
      </c>
      <c r="U104" s="158">
        <v>0</v>
      </c>
      <c r="V104" s="158">
        <f>ROUND(E104*U104,2)</f>
        <v>0</v>
      </c>
      <c r="W104" s="158"/>
      <c r="X104" s="158" t="s">
        <v>432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3578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3658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197</v>
      </c>
      <c r="D106" s="159"/>
      <c r="E106" s="160">
        <v>10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32</v>
      </c>
      <c r="B107" s="176" t="s">
        <v>3659</v>
      </c>
      <c r="C107" s="191" t="s">
        <v>3660</v>
      </c>
      <c r="D107" s="177" t="s">
        <v>2329</v>
      </c>
      <c r="E107" s="178">
        <v>2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560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3578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2562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217</v>
      </c>
      <c r="D109" s="159"/>
      <c r="E109" s="160">
        <v>2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5">
      <c r="A110" s="168" t="s">
        <v>425</v>
      </c>
      <c r="B110" s="169" t="s">
        <v>365</v>
      </c>
      <c r="C110" s="190" t="s">
        <v>366</v>
      </c>
      <c r="D110" s="170"/>
      <c r="E110" s="171"/>
      <c r="F110" s="172"/>
      <c r="G110" s="172">
        <f>SUMIF(AG111:AG149,"&lt;&gt;NOR",G111:G149)</f>
        <v>0</v>
      </c>
      <c r="H110" s="172"/>
      <c r="I110" s="172">
        <f>SUM(I111:I149)</f>
        <v>0</v>
      </c>
      <c r="J110" s="172"/>
      <c r="K110" s="172">
        <f>SUM(K111:K149)</f>
        <v>0</v>
      </c>
      <c r="L110" s="172"/>
      <c r="M110" s="172">
        <f>SUM(M111:M149)</f>
        <v>0</v>
      </c>
      <c r="N110" s="171"/>
      <c r="O110" s="171">
        <f>SUM(O111:O149)</f>
        <v>0</v>
      </c>
      <c r="P110" s="171"/>
      <c r="Q110" s="171">
        <f>SUM(Q111:Q149)</f>
        <v>0</v>
      </c>
      <c r="R110" s="172"/>
      <c r="S110" s="172"/>
      <c r="T110" s="173"/>
      <c r="U110" s="167"/>
      <c r="V110" s="167">
        <f>SUM(V111:V149)</f>
        <v>0</v>
      </c>
      <c r="W110" s="167"/>
      <c r="X110" s="167"/>
      <c r="Y110" s="167"/>
      <c r="AG110" t="s">
        <v>426</v>
      </c>
    </row>
    <row r="111" spans="1:60" outlineLevel="1" x14ac:dyDescent="0.25">
      <c r="A111" s="175">
        <v>33</v>
      </c>
      <c r="B111" s="176" t="s">
        <v>3661</v>
      </c>
      <c r="C111" s="191" t="s">
        <v>3662</v>
      </c>
      <c r="D111" s="177" t="s">
        <v>3034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3578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3612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34</v>
      </c>
      <c r="B114" s="176" t="s">
        <v>3663</v>
      </c>
      <c r="C114" s="191" t="s">
        <v>3664</v>
      </c>
      <c r="D114" s="177" t="s">
        <v>3034</v>
      </c>
      <c r="E114" s="178">
        <v>1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3578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3612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191</v>
      </c>
      <c r="D116" s="159"/>
      <c r="E116" s="160">
        <v>1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35</v>
      </c>
      <c r="B117" s="176" t="s">
        <v>3665</v>
      </c>
      <c r="C117" s="191" t="s">
        <v>3666</v>
      </c>
      <c r="D117" s="177" t="s">
        <v>3034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560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3578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3667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36</v>
      </c>
      <c r="B120" s="176" t="s">
        <v>3668</v>
      </c>
      <c r="C120" s="191" t="s">
        <v>3669</v>
      </c>
      <c r="D120" s="177" t="s">
        <v>3034</v>
      </c>
      <c r="E120" s="178">
        <v>3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560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3578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3670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224</v>
      </c>
      <c r="D122" s="159"/>
      <c r="E122" s="160">
        <v>3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5">
        <v>37</v>
      </c>
      <c r="B123" s="176" t="s">
        <v>3671</v>
      </c>
      <c r="C123" s="191" t="s">
        <v>3672</v>
      </c>
      <c r="D123" s="177" t="s">
        <v>3034</v>
      </c>
      <c r="E123" s="178">
        <v>3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3578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3673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224</v>
      </c>
      <c r="D125" s="159"/>
      <c r="E125" s="160">
        <v>3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5">
      <c r="A126" s="175">
        <v>38</v>
      </c>
      <c r="B126" s="176" t="s">
        <v>3674</v>
      </c>
      <c r="C126" s="191" t="s">
        <v>3675</v>
      </c>
      <c r="D126" s="177" t="s">
        <v>3034</v>
      </c>
      <c r="E126" s="178">
        <v>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560</v>
      </c>
      <c r="T126" s="181" t="s">
        <v>739</v>
      </c>
      <c r="U126" s="158">
        <v>0</v>
      </c>
      <c r="V126" s="158">
        <f>ROUND(E126*U126,2)</f>
        <v>0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3578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3676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217</v>
      </c>
      <c r="D128" s="159"/>
      <c r="E128" s="160">
        <v>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39</v>
      </c>
      <c r="B129" s="176" t="s">
        <v>3677</v>
      </c>
      <c r="C129" s="191" t="s">
        <v>3678</v>
      </c>
      <c r="D129" s="177" t="s">
        <v>3034</v>
      </c>
      <c r="E129" s="178">
        <v>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560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3578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3667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217</v>
      </c>
      <c r="D131" s="159"/>
      <c r="E131" s="160">
        <v>2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40</v>
      </c>
      <c r="B132" s="176" t="s">
        <v>3679</v>
      </c>
      <c r="C132" s="191" t="s">
        <v>3680</v>
      </c>
      <c r="D132" s="177" t="s">
        <v>3034</v>
      </c>
      <c r="E132" s="178">
        <v>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560</v>
      </c>
      <c r="T132" s="181" t="s">
        <v>739</v>
      </c>
      <c r="U132" s="158">
        <v>0</v>
      </c>
      <c r="V132" s="158">
        <f>ROUND(E132*U132,2)</f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3578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3681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191</v>
      </c>
      <c r="D134" s="159"/>
      <c r="E134" s="160">
        <v>1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5">
        <v>41</v>
      </c>
      <c r="B135" s="176" t="s">
        <v>3682</v>
      </c>
      <c r="C135" s="191" t="s">
        <v>3683</v>
      </c>
      <c r="D135" s="177" t="s">
        <v>3034</v>
      </c>
      <c r="E135" s="178">
        <v>1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560</v>
      </c>
      <c r="T135" s="181" t="s">
        <v>739</v>
      </c>
      <c r="U135" s="158">
        <v>0</v>
      </c>
      <c r="V135" s="158">
        <f>ROUND(E135*U135,2)</f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3578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3633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191</v>
      </c>
      <c r="D137" s="159"/>
      <c r="E137" s="160">
        <v>1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42</v>
      </c>
      <c r="B138" s="176" t="s">
        <v>3684</v>
      </c>
      <c r="C138" s="191" t="s">
        <v>3685</v>
      </c>
      <c r="D138" s="177" t="s">
        <v>3034</v>
      </c>
      <c r="E138" s="178">
        <v>1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560</v>
      </c>
      <c r="T138" s="181" t="s">
        <v>739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3578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3686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191</v>
      </c>
      <c r="D140" s="159"/>
      <c r="E140" s="160">
        <v>1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43</v>
      </c>
      <c r="B141" s="176" t="s">
        <v>3687</v>
      </c>
      <c r="C141" s="191" t="s">
        <v>3688</v>
      </c>
      <c r="D141" s="177" t="s">
        <v>3034</v>
      </c>
      <c r="E141" s="178">
        <v>1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432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3578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2419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191</v>
      </c>
      <c r="D143" s="159"/>
      <c r="E143" s="160">
        <v>1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5">
      <c r="A144" s="175">
        <v>44</v>
      </c>
      <c r="B144" s="176" t="s">
        <v>3689</v>
      </c>
      <c r="C144" s="191" t="s">
        <v>3690</v>
      </c>
      <c r="D144" s="177" t="s">
        <v>3034</v>
      </c>
      <c r="E144" s="178">
        <v>1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78">
        <v>0</v>
      </c>
      <c r="Q144" s="178">
        <f>ROUND(E144*P144,2)</f>
        <v>0</v>
      </c>
      <c r="R144" s="180"/>
      <c r="S144" s="180" t="s">
        <v>560</v>
      </c>
      <c r="T144" s="181" t="s">
        <v>739</v>
      </c>
      <c r="U144" s="158">
        <v>0</v>
      </c>
      <c r="V144" s="158">
        <f>ROUND(E144*U144,2)</f>
        <v>0</v>
      </c>
      <c r="W144" s="158"/>
      <c r="X144" s="158" t="s">
        <v>432</v>
      </c>
      <c r="Y144" s="158" t="s">
        <v>433</v>
      </c>
      <c r="Z144" s="148"/>
      <c r="AA144" s="148"/>
      <c r="AB144" s="148"/>
      <c r="AC144" s="148"/>
      <c r="AD144" s="148"/>
      <c r="AE144" s="148"/>
      <c r="AF144" s="148"/>
      <c r="AG144" s="148" t="s">
        <v>3578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5">
      <c r="A145" s="155"/>
      <c r="B145" s="156"/>
      <c r="C145" s="192" t="s">
        <v>2419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191</v>
      </c>
      <c r="D146" s="159"/>
      <c r="E146" s="160">
        <v>1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5">
      <c r="A147" s="175">
        <v>45</v>
      </c>
      <c r="B147" s="176" t="s">
        <v>3691</v>
      </c>
      <c r="C147" s="191" t="s">
        <v>3692</v>
      </c>
      <c r="D147" s="177" t="s">
        <v>3034</v>
      </c>
      <c r="E147" s="178">
        <v>2</v>
      </c>
      <c r="F147" s="179"/>
      <c r="G147" s="180">
        <f>ROUND(E147*F147,2)</f>
        <v>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0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80"/>
      <c r="S147" s="180" t="s">
        <v>560</v>
      </c>
      <c r="T147" s="181" t="s">
        <v>739</v>
      </c>
      <c r="U147" s="158">
        <v>0</v>
      </c>
      <c r="V147" s="158">
        <f>ROUND(E147*U147,2)</f>
        <v>0</v>
      </c>
      <c r="W147" s="158"/>
      <c r="X147" s="158" t="s">
        <v>432</v>
      </c>
      <c r="Y147" s="158" t="s">
        <v>433</v>
      </c>
      <c r="Z147" s="148"/>
      <c r="AA147" s="148"/>
      <c r="AB147" s="148"/>
      <c r="AC147" s="148"/>
      <c r="AD147" s="148"/>
      <c r="AE147" s="148"/>
      <c r="AF147" s="148"/>
      <c r="AG147" s="148" t="s">
        <v>3578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5">
      <c r="A148" s="155"/>
      <c r="B148" s="156"/>
      <c r="C148" s="192" t="s">
        <v>2562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217</v>
      </c>
      <c r="D149" s="159"/>
      <c r="E149" s="160">
        <v>2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25">
      <c r="A150" s="168" t="s">
        <v>425</v>
      </c>
      <c r="B150" s="169" t="s">
        <v>367</v>
      </c>
      <c r="C150" s="190" t="s">
        <v>369</v>
      </c>
      <c r="D150" s="170"/>
      <c r="E150" s="171"/>
      <c r="F150" s="172"/>
      <c r="G150" s="172">
        <f>SUMIF(AG151:AG154,"&lt;&gt;NOR",G151:G154)</f>
        <v>0</v>
      </c>
      <c r="H150" s="172"/>
      <c r="I150" s="172">
        <f>SUM(I151:I154)</f>
        <v>0</v>
      </c>
      <c r="J150" s="172"/>
      <c r="K150" s="172">
        <f>SUM(K151:K154)</f>
        <v>0</v>
      </c>
      <c r="L150" s="172"/>
      <c r="M150" s="172">
        <f>SUM(M151:M154)</f>
        <v>0</v>
      </c>
      <c r="N150" s="171"/>
      <c r="O150" s="171">
        <f>SUM(O151:O154)</f>
        <v>0</v>
      </c>
      <c r="P150" s="171"/>
      <c r="Q150" s="171">
        <f>SUM(Q151:Q154)</f>
        <v>0</v>
      </c>
      <c r="R150" s="172"/>
      <c r="S150" s="172"/>
      <c r="T150" s="173"/>
      <c r="U150" s="167"/>
      <c r="V150" s="167">
        <f>SUM(V151:V154)</f>
        <v>0</v>
      </c>
      <c r="W150" s="167"/>
      <c r="X150" s="167"/>
      <c r="Y150" s="167"/>
      <c r="AG150" t="s">
        <v>426</v>
      </c>
    </row>
    <row r="151" spans="1:60" ht="40.799999999999997" outlineLevel="1" x14ac:dyDescent="0.25">
      <c r="A151" s="175">
        <v>46</v>
      </c>
      <c r="B151" s="176" t="s">
        <v>3693</v>
      </c>
      <c r="C151" s="191" t="s">
        <v>3694</v>
      </c>
      <c r="D151" s="177" t="s">
        <v>3034</v>
      </c>
      <c r="E151" s="178">
        <v>1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80"/>
      <c r="S151" s="180" t="s">
        <v>560</v>
      </c>
      <c r="T151" s="181" t="s">
        <v>739</v>
      </c>
      <c r="U151" s="158">
        <v>0</v>
      </c>
      <c r="V151" s="158">
        <f>ROUND(E151*U151,2)</f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3578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1" outlineLevel="2" x14ac:dyDescent="0.25">
      <c r="A152" s="155"/>
      <c r="B152" s="156"/>
      <c r="C152" s="273" t="s">
        <v>3695</v>
      </c>
      <c r="D152" s="274"/>
      <c r="E152" s="274"/>
      <c r="F152" s="274"/>
      <c r="G152" s="274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1586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89" t="str">
        <f>C152</f>
        <v>případně je dočasně umlčet. Stav umlčení a modulace je přehledně zobrazován pomocí led na čelní straně základny.</v>
      </c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3612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x14ac:dyDescent="0.25">
      <c r="A155" s="168" t="s">
        <v>425</v>
      </c>
      <c r="B155" s="169" t="s">
        <v>370</v>
      </c>
      <c r="C155" s="190" t="s">
        <v>371</v>
      </c>
      <c r="D155" s="170"/>
      <c r="E155" s="171"/>
      <c r="F155" s="172"/>
      <c r="G155" s="172">
        <f>SUMIF(AG156:AG170,"&lt;&gt;NOR",G156:G170)</f>
        <v>0</v>
      </c>
      <c r="H155" s="172"/>
      <c r="I155" s="172">
        <f>SUM(I156:I170)</f>
        <v>0</v>
      </c>
      <c r="J155" s="172"/>
      <c r="K155" s="172">
        <f>SUM(K156:K170)</f>
        <v>0</v>
      </c>
      <c r="L155" s="172"/>
      <c r="M155" s="172">
        <f>SUM(M156:M170)</f>
        <v>0</v>
      </c>
      <c r="N155" s="171"/>
      <c r="O155" s="171">
        <f>SUM(O156:O170)</f>
        <v>0</v>
      </c>
      <c r="P155" s="171"/>
      <c r="Q155" s="171">
        <f>SUM(Q156:Q170)</f>
        <v>0</v>
      </c>
      <c r="R155" s="172"/>
      <c r="S155" s="172"/>
      <c r="T155" s="173"/>
      <c r="U155" s="167"/>
      <c r="V155" s="167">
        <f>SUM(V156:V170)</f>
        <v>0</v>
      </c>
      <c r="W155" s="167"/>
      <c r="X155" s="167"/>
      <c r="Y155" s="167"/>
      <c r="AG155" t="s">
        <v>426</v>
      </c>
    </row>
    <row r="156" spans="1:60" ht="20.399999999999999" outlineLevel="1" x14ac:dyDescent="0.25">
      <c r="A156" s="175">
        <v>47</v>
      </c>
      <c r="B156" s="176" t="s">
        <v>3696</v>
      </c>
      <c r="C156" s="191" t="s">
        <v>3697</v>
      </c>
      <c r="D156" s="177" t="s">
        <v>3034</v>
      </c>
      <c r="E156" s="178">
        <v>3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560</v>
      </c>
      <c r="T156" s="181" t="s">
        <v>739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3578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3698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224</v>
      </c>
      <c r="D158" s="159"/>
      <c r="E158" s="160">
        <v>3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75">
        <v>48</v>
      </c>
      <c r="B159" s="176" t="s">
        <v>3699</v>
      </c>
      <c r="C159" s="191" t="s">
        <v>3700</v>
      </c>
      <c r="D159" s="177" t="s">
        <v>3034</v>
      </c>
      <c r="E159" s="178">
        <v>5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560</v>
      </c>
      <c r="T159" s="181" t="s">
        <v>739</v>
      </c>
      <c r="U159" s="158">
        <v>0</v>
      </c>
      <c r="V159" s="158">
        <f>ROUND(E159*U159,2)</f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3578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3645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246</v>
      </c>
      <c r="D161" s="159"/>
      <c r="E161" s="160">
        <v>5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0.399999999999999" outlineLevel="1" x14ac:dyDescent="0.25">
      <c r="A162" s="175">
        <v>49</v>
      </c>
      <c r="B162" s="176" t="s">
        <v>3701</v>
      </c>
      <c r="C162" s="191" t="s">
        <v>3702</v>
      </c>
      <c r="D162" s="177" t="s">
        <v>3034</v>
      </c>
      <c r="E162" s="178">
        <v>1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560</v>
      </c>
      <c r="T162" s="181" t="s">
        <v>739</v>
      </c>
      <c r="U162" s="158">
        <v>0</v>
      </c>
      <c r="V162" s="158">
        <f>ROUND(E162*U162,2)</f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3578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3579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191</v>
      </c>
      <c r="D164" s="159"/>
      <c r="E164" s="160">
        <v>1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5">
      <c r="A165" s="175">
        <v>50</v>
      </c>
      <c r="B165" s="176" t="s">
        <v>3703</v>
      </c>
      <c r="C165" s="191" t="s">
        <v>3704</v>
      </c>
      <c r="D165" s="177" t="s">
        <v>3034</v>
      </c>
      <c r="E165" s="178">
        <v>8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560</v>
      </c>
      <c r="T165" s="181" t="s">
        <v>739</v>
      </c>
      <c r="U165" s="158">
        <v>0</v>
      </c>
      <c r="V165" s="158">
        <f>ROUND(E165*U165,2)</f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3578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3705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260</v>
      </c>
      <c r="D167" s="159"/>
      <c r="E167" s="160">
        <v>8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0.399999999999999" outlineLevel="1" x14ac:dyDescent="0.25">
      <c r="A168" s="175">
        <v>51</v>
      </c>
      <c r="B168" s="176" t="s">
        <v>3706</v>
      </c>
      <c r="C168" s="191" t="s">
        <v>3707</v>
      </c>
      <c r="D168" s="177" t="s">
        <v>3034</v>
      </c>
      <c r="E168" s="178">
        <v>3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80"/>
      <c r="S168" s="180" t="s">
        <v>560</v>
      </c>
      <c r="T168" s="181" t="s">
        <v>739</v>
      </c>
      <c r="U168" s="158">
        <v>0</v>
      </c>
      <c r="V168" s="158">
        <f>ROUND(E168*U168,2)</f>
        <v>0</v>
      </c>
      <c r="W168" s="158"/>
      <c r="X168" s="158" t="s">
        <v>432</v>
      </c>
      <c r="Y168" s="158" t="s">
        <v>433</v>
      </c>
      <c r="Z168" s="148"/>
      <c r="AA168" s="148"/>
      <c r="AB168" s="148"/>
      <c r="AC168" s="148"/>
      <c r="AD168" s="148"/>
      <c r="AE168" s="148"/>
      <c r="AF168" s="148"/>
      <c r="AG168" s="148" t="s">
        <v>3578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92" t="s">
        <v>3698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224</v>
      </c>
      <c r="D170" s="159"/>
      <c r="E170" s="160">
        <v>3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x14ac:dyDescent="0.25">
      <c r="A171" s="168" t="s">
        <v>425</v>
      </c>
      <c r="B171" s="169" t="s">
        <v>372</v>
      </c>
      <c r="C171" s="190" t="s">
        <v>373</v>
      </c>
      <c r="D171" s="170"/>
      <c r="E171" s="171"/>
      <c r="F171" s="172"/>
      <c r="G171" s="172">
        <f>SUMIF(AG172:AG225,"&lt;&gt;NOR",G172:G225)</f>
        <v>0</v>
      </c>
      <c r="H171" s="172"/>
      <c r="I171" s="172">
        <f>SUM(I172:I225)</f>
        <v>0</v>
      </c>
      <c r="J171" s="172"/>
      <c r="K171" s="172">
        <f>SUM(K172:K225)</f>
        <v>0</v>
      </c>
      <c r="L171" s="172"/>
      <c r="M171" s="172">
        <f>SUM(M172:M225)</f>
        <v>0</v>
      </c>
      <c r="N171" s="171"/>
      <c r="O171" s="171">
        <f>SUM(O172:O225)</f>
        <v>0</v>
      </c>
      <c r="P171" s="171"/>
      <c r="Q171" s="171">
        <f>SUM(Q172:Q225)</f>
        <v>0</v>
      </c>
      <c r="R171" s="172"/>
      <c r="S171" s="172"/>
      <c r="T171" s="173"/>
      <c r="U171" s="167"/>
      <c r="V171" s="167">
        <f>SUM(V172:V225)</f>
        <v>0</v>
      </c>
      <c r="W171" s="167"/>
      <c r="X171" s="167"/>
      <c r="Y171" s="167"/>
      <c r="AG171" t="s">
        <v>426</v>
      </c>
    </row>
    <row r="172" spans="1:60" outlineLevel="1" x14ac:dyDescent="0.25">
      <c r="A172" s="175">
        <v>52</v>
      </c>
      <c r="B172" s="176" t="s">
        <v>3699</v>
      </c>
      <c r="C172" s="191" t="s">
        <v>3708</v>
      </c>
      <c r="D172" s="177" t="s">
        <v>3034</v>
      </c>
      <c r="E172" s="178">
        <v>1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</v>
      </c>
      <c r="O172" s="178">
        <f>ROUND(E172*N172,2)</f>
        <v>0</v>
      </c>
      <c r="P172" s="178">
        <v>0</v>
      </c>
      <c r="Q172" s="178">
        <f>ROUND(E172*P172,2)</f>
        <v>0</v>
      </c>
      <c r="R172" s="180"/>
      <c r="S172" s="180" t="s">
        <v>560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3709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3710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3579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191</v>
      </c>
      <c r="D174" s="159"/>
      <c r="E174" s="160">
        <v>1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53</v>
      </c>
      <c r="B175" s="176" t="s">
        <v>3701</v>
      </c>
      <c r="C175" s="191" t="s">
        <v>3711</v>
      </c>
      <c r="D175" s="177" t="s">
        <v>3034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3709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3710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3579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54</v>
      </c>
      <c r="B178" s="176" t="s">
        <v>3703</v>
      </c>
      <c r="C178" s="191" t="s">
        <v>3712</v>
      </c>
      <c r="D178" s="177" t="s">
        <v>3034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560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3709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3710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3713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55</v>
      </c>
      <c r="B181" s="176" t="s">
        <v>3706</v>
      </c>
      <c r="C181" s="191" t="s">
        <v>3714</v>
      </c>
      <c r="D181" s="177" t="s">
        <v>3034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560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3709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3710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3713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56</v>
      </c>
      <c r="B184" s="176" t="s">
        <v>3715</v>
      </c>
      <c r="C184" s="191" t="s">
        <v>3716</v>
      </c>
      <c r="D184" s="177" t="s">
        <v>3034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560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3578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3713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191</v>
      </c>
      <c r="D186" s="159"/>
      <c r="E186" s="160">
        <v>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75">
        <v>57</v>
      </c>
      <c r="B187" s="176" t="s">
        <v>3717</v>
      </c>
      <c r="C187" s="191" t="s">
        <v>3718</v>
      </c>
      <c r="D187" s="177" t="s">
        <v>3034</v>
      </c>
      <c r="E187" s="178">
        <v>2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560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3578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3600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217</v>
      </c>
      <c r="D189" s="159"/>
      <c r="E189" s="160">
        <v>2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75">
        <v>58</v>
      </c>
      <c r="B190" s="176" t="s">
        <v>3719</v>
      </c>
      <c r="C190" s="191" t="s">
        <v>3720</v>
      </c>
      <c r="D190" s="177" t="s">
        <v>3034</v>
      </c>
      <c r="E190" s="178">
        <v>1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0</v>
      </c>
      <c r="O190" s="178">
        <f>ROUND(E190*N190,2)</f>
        <v>0</v>
      </c>
      <c r="P190" s="178">
        <v>0</v>
      </c>
      <c r="Q190" s="178">
        <f>ROUND(E190*P190,2)</f>
        <v>0</v>
      </c>
      <c r="R190" s="180"/>
      <c r="S190" s="180" t="s">
        <v>560</v>
      </c>
      <c r="T190" s="181" t="s">
        <v>739</v>
      </c>
      <c r="U190" s="158">
        <v>0</v>
      </c>
      <c r="V190" s="158">
        <f>ROUND(E190*U190,2)</f>
        <v>0</v>
      </c>
      <c r="W190" s="158"/>
      <c r="X190" s="158" t="s">
        <v>432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3578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3579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191</v>
      </c>
      <c r="D192" s="159"/>
      <c r="E192" s="160">
        <v>1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5">
      <c r="A193" s="175">
        <v>59</v>
      </c>
      <c r="B193" s="176" t="s">
        <v>3721</v>
      </c>
      <c r="C193" s="191" t="s">
        <v>3722</v>
      </c>
      <c r="D193" s="177" t="s">
        <v>3034</v>
      </c>
      <c r="E193" s="178">
        <v>5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560</v>
      </c>
      <c r="T193" s="181" t="s">
        <v>739</v>
      </c>
      <c r="U193" s="158">
        <v>0</v>
      </c>
      <c r="V193" s="158">
        <f>ROUND(E193*U193,2)</f>
        <v>0</v>
      </c>
      <c r="W193" s="158"/>
      <c r="X193" s="158" t="s">
        <v>432</v>
      </c>
      <c r="Y193" s="158" t="s">
        <v>433</v>
      </c>
      <c r="Z193" s="148"/>
      <c r="AA193" s="148"/>
      <c r="AB193" s="148"/>
      <c r="AC193" s="148"/>
      <c r="AD193" s="148"/>
      <c r="AE193" s="148"/>
      <c r="AF193" s="148"/>
      <c r="AG193" s="148" t="s">
        <v>3578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3645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246</v>
      </c>
      <c r="D195" s="159"/>
      <c r="E195" s="160">
        <v>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5">
        <v>60</v>
      </c>
      <c r="B196" s="176" t="s">
        <v>3723</v>
      </c>
      <c r="C196" s="191" t="s">
        <v>3724</v>
      </c>
      <c r="D196" s="177" t="s">
        <v>3034</v>
      </c>
      <c r="E196" s="178">
        <v>10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/>
      <c r="S196" s="180" t="s">
        <v>560</v>
      </c>
      <c r="T196" s="181" t="s">
        <v>739</v>
      </c>
      <c r="U196" s="158">
        <v>0</v>
      </c>
      <c r="V196" s="158">
        <f>ROUND(E196*U196,2)</f>
        <v>0</v>
      </c>
      <c r="W196" s="158"/>
      <c r="X196" s="158" t="s">
        <v>432</v>
      </c>
      <c r="Y196" s="158" t="s">
        <v>433</v>
      </c>
      <c r="Z196" s="148"/>
      <c r="AA196" s="148"/>
      <c r="AB196" s="148"/>
      <c r="AC196" s="148"/>
      <c r="AD196" s="148"/>
      <c r="AE196" s="148"/>
      <c r="AF196" s="148"/>
      <c r="AG196" s="148" t="s">
        <v>3578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192" t="s">
        <v>3725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197</v>
      </c>
      <c r="D198" s="159"/>
      <c r="E198" s="160">
        <v>10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5">
        <v>61</v>
      </c>
      <c r="B199" s="176" t="s">
        <v>3726</v>
      </c>
      <c r="C199" s="191" t="s">
        <v>3727</v>
      </c>
      <c r="D199" s="177" t="s">
        <v>3034</v>
      </c>
      <c r="E199" s="178">
        <v>10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560</v>
      </c>
      <c r="T199" s="181" t="s">
        <v>739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3578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3579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197</v>
      </c>
      <c r="D201" s="159"/>
      <c r="E201" s="160">
        <v>10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5">
      <c r="A202" s="175">
        <v>62</v>
      </c>
      <c r="B202" s="176" t="s">
        <v>3728</v>
      </c>
      <c r="C202" s="191" t="s">
        <v>3729</v>
      </c>
      <c r="D202" s="177" t="s">
        <v>3034</v>
      </c>
      <c r="E202" s="178">
        <v>6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3578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3730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251</v>
      </c>
      <c r="D204" s="159"/>
      <c r="E204" s="160">
        <v>6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5">
        <v>63</v>
      </c>
      <c r="B205" s="176" t="s">
        <v>3731</v>
      </c>
      <c r="C205" s="191" t="s">
        <v>3732</v>
      </c>
      <c r="D205" s="177" t="s">
        <v>3034</v>
      </c>
      <c r="E205" s="178">
        <v>1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0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560</v>
      </c>
      <c r="T205" s="181" t="s">
        <v>739</v>
      </c>
      <c r="U205" s="158">
        <v>0</v>
      </c>
      <c r="V205" s="158">
        <f>ROUND(E205*U205,2)</f>
        <v>0</v>
      </c>
      <c r="W205" s="158"/>
      <c r="X205" s="158" t="s">
        <v>432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3578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2419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191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64</v>
      </c>
      <c r="B208" s="176" t="s">
        <v>3733</v>
      </c>
      <c r="C208" s="191" t="s">
        <v>3734</v>
      </c>
      <c r="D208" s="177" t="s">
        <v>3034</v>
      </c>
      <c r="E208" s="178">
        <v>1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80"/>
      <c r="S208" s="180" t="s">
        <v>560</v>
      </c>
      <c r="T208" s="181" t="s">
        <v>739</v>
      </c>
      <c r="U208" s="158">
        <v>0</v>
      </c>
      <c r="V208" s="158">
        <f>ROUND(E208*U208,2)</f>
        <v>0</v>
      </c>
      <c r="W208" s="158"/>
      <c r="X208" s="158" t="s">
        <v>432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3578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2419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191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65</v>
      </c>
      <c r="B211" s="176" t="s">
        <v>3735</v>
      </c>
      <c r="C211" s="191" t="s">
        <v>3736</v>
      </c>
      <c r="D211" s="177" t="s">
        <v>2329</v>
      </c>
      <c r="E211" s="178">
        <v>8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432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3578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3737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260</v>
      </c>
      <c r="D213" s="159"/>
      <c r="E213" s="160">
        <v>8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66</v>
      </c>
      <c r="B214" s="176" t="s">
        <v>3738</v>
      </c>
      <c r="C214" s="191" t="s">
        <v>3739</v>
      </c>
      <c r="D214" s="177" t="s">
        <v>2329</v>
      </c>
      <c r="E214" s="178">
        <v>4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0</v>
      </c>
      <c r="O214" s="178">
        <f>ROUND(E214*N214,2)</f>
        <v>0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432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3578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3740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67</v>
      </c>
      <c r="B217" s="176" t="s">
        <v>3741</v>
      </c>
      <c r="C217" s="191" t="s">
        <v>3742</v>
      </c>
      <c r="D217" s="177" t="s">
        <v>3034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560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3578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2419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191</v>
      </c>
      <c r="D219" s="159"/>
      <c r="E219" s="160">
        <v>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5">
      <c r="A220" s="175">
        <v>68</v>
      </c>
      <c r="B220" s="176" t="s">
        <v>3743</v>
      </c>
      <c r="C220" s="191" t="s">
        <v>3744</v>
      </c>
      <c r="D220" s="177" t="s">
        <v>2329</v>
      </c>
      <c r="E220" s="178">
        <v>5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0</v>
      </c>
      <c r="O220" s="178">
        <f>ROUND(E220*N220,2)</f>
        <v>0</v>
      </c>
      <c r="P220" s="178">
        <v>0</v>
      </c>
      <c r="Q220" s="178">
        <f>ROUND(E220*P220,2)</f>
        <v>0</v>
      </c>
      <c r="R220" s="180"/>
      <c r="S220" s="180" t="s">
        <v>560</v>
      </c>
      <c r="T220" s="181" t="s">
        <v>739</v>
      </c>
      <c r="U220" s="158">
        <v>0</v>
      </c>
      <c r="V220" s="158">
        <f>ROUND(E220*U220,2)</f>
        <v>0</v>
      </c>
      <c r="W220" s="158"/>
      <c r="X220" s="158" t="s">
        <v>432</v>
      </c>
      <c r="Y220" s="158" t="s">
        <v>433</v>
      </c>
      <c r="Z220" s="148"/>
      <c r="AA220" s="148"/>
      <c r="AB220" s="148"/>
      <c r="AC220" s="148"/>
      <c r="AD220" s="148"/>
      <c r="AE220" s="148"/>
      <c r="AF220" s="148"/>
      <c r="AG220" s="148" t="s">
        <v>3578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3745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246</v>
      </c>
      <c r="D222" s="159"/>
      <c r="E222" s="160">
        <v>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69</v>
      </c>
      <c r="B223" s="176" t="s">
        <v>3746</v>
      </c>
      <c r="C223" s="191" t="s">
        <v>3747</v>
      </c>
      <c r="D223" s="177" t="s">
        <v>3748</v>
      </c>
      <c r="E223" s="178">
        <v>215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560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3578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3749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3750</v>
      </c>
      <c r="D225" s="159"/>
      <c r="E225" s="160">
        <v>215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x14ac:dyDescent="0.25">
      <c r="A226" s="168" t="s">
        <v>425</v>
      </c>
      <c r="B226" s="169" t="s">
        <v>374</v>
      </c>
      <c r="C226" s="190" t="s">
        <v>357</v>
      </c>
      <c r="D226" s="170"/>
      <c r="E226" s="171"/>
      <c r="F226" s="172"/>
      <c r="G226" s="172">
        <f>SUMIF(AG227:AG307,"&lt;&gt;NOR",G227:G307)</f>
        <v>0</v>
      </c>
      <c r="H226" s="172"/>
      <c r="I226" s="172">
        <f>SUM(I227:I307)</f>
        <v>0</v>
      </c>
      <c r="J226" s="172"/>
      <c r="K226" s="172">
        <f>SUM(K227:K307)</f>
        <v>0</v>
      </c>
      <c r="L226" s="172"/>
      <c r="M226" s="172">
        <f>SUM(M227:M307)</f>
        <v>0</v>
      </c>
      <c r="N226" s="171"/>
      <c r="O226" s="171">
        <f>SUM(O227:O307)</f>
        <v>0</v>
      </c>
      <c r="P226" s="171"/>
      <c r="Q226" s="171">
        <f>SUM(Q227:Q307)</f>
        <v>0</v>
      </c>
      <c r="R226" s="172"/>
      <c r="S226" s="172"/>
      <c r="T226" s="173"/>
      <c r="U226" s="167"/>
      <c r="V226" s="167">
        <f>SUM(V227:V307)</f>
        <v>0</v>
      </c>
      <c r="W226" s="167"/>
      <c r="X226" s="167"/>
      <c r="Y226" s="167"/>
      <c r="AG226" t="s">
        <v>426</v>
      </c>
    </row>
    <row r="227" spans="1:60" outlineLevel="1" x14ac:dyDescent="0.25">
      <c r="A227" s="175">
        <v>70</v>
      </c>
      <c r="B227" s="176" t="s">
        <v>3751</v>
      </c>
      <c r="C227" s="191" t="s">
        <v>3752</v>
      </c>
      <c r="D227" s="177" t="s">
        <v>738</v>
      </c>
      <c r="E227" s="178">
        <v>30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3578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3753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2750</v>
      </c>
      <c r="D229" s="159"/>
      <c r="E229" s="160">
        <v>30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5">
      <c r="A230" s="175">
        <v>71</v>
      </c>
      <c r="B230" s="176" t="s">
        <v>3754</v>
      </c>
      <c r="C230" s="191" t="s">
        <v>3755</v>
      </c>
      <c r="D230" s="177" t="s">
        <v>738</v>
      </c>
      <c r="E230" s="178">
        <v>17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0</v>
      </c>
      <c r="O230" s="178">
        <f>ROUND(E230*N230,2)</f>
        <v>0</v>
      </c>
      <c r="P230" s="178">
        <v>0</v>
      </c>
      <c r="Q230" s="178">
        <f>ROUND(E230*P230,2)</f>
        <v>0</v>
      </c>
      <c r="R230" s="180"/>
      <c r="S230" s="180" t="s">
        <v>560</v>
      </c>
      <c r="T230" s="181" t="s">
        <v>739</v>
      </c>
      <c r="U230" s="158">
        <v>0</v>
      </c>
      <c r="V230" s="158">
        <f>ROUND(E230*U230,2)</f>
        <v>0</v>
      </c>
      <c r="W230" s="158"/>
      <c r="X230" s="158" t="s">
        <v>432</v>
      </c>
      <c r="Y230" s="158" t="s">
        <v>433</v>
      </c>
      <c r="Z230" s="148"/>
      <c r="AA230" s="148"/>
      <c r="AB230" s="148"/>
      <c r="AC230" s="148"/>
      <c r="AD230" s="148"/>
      <c r="AE230" s="148"/>
      <c r="AF230" s="148"/>
      <c r="AG230" s="148" t="s">
        <v>3578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25">
      <c r="A231" s="155"/>
      <c r="B231" s="156"/>
      <c r="C231" s="192" t="s">
        <v>3756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213</v>
      </c>
      <c r="D232" s="159"/>
      <c r="E232" s="160">
        <v>17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72</v>
      </c>
      <c r="B233" s="176" t="s">
        <v>3757</v>
      </c>
      <c r="C233" s="191" t="s">
        <v>3758</v>
      </c>
      <c r="D233" s="177" t="s">
        <v>738</v>
      </c>
      <c r="E233" s="178">
        <v>305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3578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3759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3760</v>
      </c>
      <c r="D235" s="159"/>
      <c r="E235" s="160">
        <v>305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73</v>
      </c>
      <c r="B236" s="176" t="s">
        <v>3761</v>
      </c>
      <c r="C236" s="191" t="s">
        <v>3762</v>
      </c>
      <c r="D236" s="177" t="s">
        <v>738</v>
      </c>
      <c r="E236" s="178">
        <v>68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3578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3763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3764</v>
      </c>
      <c r="D238" s="159"/>
      <c r="E238" s="160">
        <v>68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74</v>
      </c>
      <c r="B239" s="176" t="s">
        <v>3765</v>
      </c>
      <c r="C239" s="191" t="s">
        <v>3766</v>
      </c>
      <c r="D239" s="177" t="s">
        <v>738</v>
      </c>
      <c r="E239" s="178">
        <v>27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0</v>
      </c>
      <c r="O239" s="178">
        <f>ROUND(E239*N239,2)</f>
        <v>0</v>
      </c>
      <c r="P239" s="178">
        <v>0</v>
      </c>
      <c r="Q239" s="178">
        <f>ROUND(E239*P239,2)</f>
        <v>0</v>
      </c>
      <c r="R239" s="180"/>
      <c r="S239" s="180" t="s">
        <v>560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3578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3767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3768</v>
      </c>
      <c r="D241" s="159"/>
      <c r="E241" s="160">
        <v>27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0.399999999999999" outlineLevel="1" x14ac:dyDescent="0.25">
      <c r="A242" s="175">
        <v>75</v>
      </c>
      <c r="B242" s="176" t="s">
        <v>3769</v>
      </c>
      <c r="C242" s="191" t="s">
        <v>3770</v>
      </c>
      <c r="D242" s="177" t="s">
        <v>738</v>
      </c>
      <c r="E242" s="178">
        <v>57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0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560</v>
      </c>
      <c r="T242" s="181" t="s">
        <v>739</v>
      </c>
      <c r="U242" s="158">
        <v>0</v>
      </c>
      <c r="V242" s="158">
        <f>ROUND(E242*U242,2)</f>
        <v>0</v>
      </c>
      <c r="W242" s="158"/>
      <c r="X242" s="158" t="s">
        <v>432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3578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92" t="s">
        <v>3771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2691</v>
      </c>
      <c r="D244" s="159"/>
      <c r="E244" s="160">
        <v>57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76</v>
      </c>
      <c r="B245" s="176" t="s">
        <v>3772</v>
      </c>
      <c r="C245" s="191" t="s">
        <v>3773</v>
      </c>
      <c r="D245" s="177" t="s">
        <v>738</v>
      </c>
      <c r="E245" s="178">
        <v>78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3578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3774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2671</v>
      </c>
      <c r="D247" s="159"/>
      <c r="E247" s="160">
        <v>78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0.399999999999999" outlineLevel="1" x14ac:dyDescent="0.25">
      <c r="A248" s="175">
        <v>77</v>
      </c>
      <c r="B248" s="176" t="s">
        <v>3775</v>
      </c>
      <c r="C248" s="191" t="s">
        <v>3776</v>
      </c>
      <c r="D248" s="177" t="s">
        <v>738</v>
      </c>
      <c r="E248" s="178">
        <v>261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0</v>
      </c>
      <c r="O248" s="178">
        <f>ROUND(E248*N248,2)</f>
        <v>0</v>
      </c>
      <c r="P248" s="178">
        <v>0</v>
      </c>
      <c r="Q248" s="178">
        <f>ROUND(E248*P248,2)</f>
        <v>0</v>
      </c>
      <c r="R248" s="180"/>
      <c r="S248" s="180" t="s">
        <v>560</v>
      </c>
      <c r="T248" s="181" t="s">
        <v>739</v>
      </c>
      <c r="U248" s="158">
        <v>0</v>
      </c>
      <c r="V248" s="158">
        <f>ROUND(E248*U248,2)</f>
        <v>0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3578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5">
      <c r="A249" s="155"/>
      <c r="B249" s="156"/>
      <c r="C249" s="192" t="s">
        <v>3777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3778</v>
      </c>
      <c r="D250" s="159"/>
      <c r="E250" s="160">
        <v>261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5">
      <c r="A251" s="175">
        <v>78</v>
      </c>
      <c r="B251" s="176" t="s">
        <v>3779</v>
      </c>
      <c r="C251" s="191" t="s">
        <v>3780</v>
      </c>
      <c r="D251" s="177" t="s">
        <v>738</v>
      </c>
      <c r="E251" s="178">
        <v>161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80"/>
      <c r="S251" s="180" t="s">
        <v>560</v>
      </c>
      <c r="T251" s="181" t="s">
        <v>739</v>
      </c>
      <c r="U251" s="158">
        <v>0</v>
      </c>
      <c r="V251" s="158">
        <f>ROUND(E251*U251,2)</f>
        <v>0</v>
      </c>
      <c r="W251" s="158"/>
      <c r="X251" s="158" t="s">
        <v>432</v>
      </c>
      <c r="Y251" s="158" t="s">
        <v>433</v>
      </c>
      <c r="Z251" s="148"/>
      <c r="AA251" s="148"/>
      <c r="AB251" s="148"/>
      <c r="AC251" s="148"/>
      <c r="AD251" s="148"/>
      <c r="AE251" s="148"/>
      <c r="AF251" s="148"/>
      <c r="AG251" s="148" t="s">
        <v>3578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92" t="s">
        <v>3781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3782</v>
      </c>
      <c r="D253" s="159"/>
      <c r="E253" s="160">
        <v>161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5">
        <v>79</v>
      </c>
      <c r="B254" s="176" t="s">
        <v>3783</v>
      </c>
      <c r="C254" s="191" t="s">
        <v>3784</v>
      </c>
      <c r="D254" s="177" t="s">
        <v>738</v>
      </c>
      <c r="E254" s="178">
        <v>368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</v>
      </c>
      <c r="O254" s="178">
        <f>ROUND(E254*N254,2)</f>
        <v>0</v>
      </c>
      <c r="P254" s="178">
        <v>0</v>
      </c>
      <c r="Q254" s="178">
        <f>ROUND(E254*P254,2)</f>
        <v>0</v>
      </c>
      <c r="R254" s="180"/>
      <c r="S254" s="180" t="s">
        <v>560</v>
      </c>
      <c r="T254" s="181" t="s">
        <v>739</v>
      </c>
      <c r="U254" s="158">
        <v>0</v>
      </c>
      <c r="V254" s="158">
        <f>ROUND(E254*U254,2)</f>
        <v>0</v>
      </c>
      <c r="W254" s="158"/>
      <c r="X254" s="158" t="s">
        <v>432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3578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92" t="s">
        <v>3785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3786</v>
      </c>
      <c r="D256" s="159"/>
      <c r="E256" s="160">
        <v>368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5">
      <c r="A257" s="175">
        <v>80</v>
      </c>
      <c r="B257" s="176" t="s">
        <v>3787</v>
      </c>
      <c r="C257" s="191" t="s">
        <v>3788</v>
      </c>
      <c r="D257" s="177" t="s">
        <v>3034</v>
      </c>
      <c r="E257" s="178">
        <v>195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560</v>
      </c>
      <c r="T257" s="181" t="s">
        <v>739</v>
      </c>
      <c r="U257" s="158">
        <v>0</v>
      </c>
      <c r="V257" s="158">
        <f>ROUND(E257*U257,2)</f>
        <v>0</v>
      </c>
      <c r="W257" s="158"/>
      <c r="X257" s="158" t="s">
        <v>432</v>
      </c>
      <c r="Y257" s="158" t="s">
        <v>433</v>
      </c>
      <c r="Z257" s="148"/>
      <c r="AA257" s="148"/>
      <c r="AB257" s="148"/>
      <c r="AC257" s="148"/>
      <c r="AD257" s="148"/>
      <c r="AE257" s="148"/>
      <c r="AF257" s="148"/>
      <c r="AG257" s="148" t="s">
        <v>3578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3789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3790</v>
      </c>
      <c r="D259" s="159"/>
      <c r="E259" s="160">
        <v>195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5">
      <c r="A260" s="175">
        <v>81</v>
      </c>
      <c r="B260" s="176" t="s">
        <v>3791</v>
      </c>
      <c r="C260" s="191" t="s">
        <v>3792</v>
      </c>
      <c r="D260" s="177" t="s">
        <v>3034</v>
      </c>
      <c r="E260" s="178">
        <v>3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80"/>
      <c r="S260" s="180" t="s">
        <v>560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3578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3673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224</v>
      </c>
      <c r="D262" s="159"/>
      <c r="E262" s="160">
        <v>3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25">
      <c r="A263" s="175">
        <v>82</v>
      </c>
      <c r="B263" s="176" t="s">
        <v>3793</v>
      </c>
      <c r="C263" s="191" t="s">
        <v>3794</v>
      </c>
      <c r="D263" s="177" t="s">
        <v>3034</v>
      </c>
      <c r="E263" s="178">
        <v>6</v>
      </c>
      <c r="F263" s="179"/>
      <c r="G263" s="180">
        <f>ROUND(E263*F263,2)</f>
        <v>0</v>
      </c>
      <c r="H263" s="179"/>
      <c r="I263" s="180">
        <f>ROUND(E263*H263,2)</f>
        <v>0</v>
      </c>
      <c r="J263" s="179"/>
      <c r="K263" s="180">
        <f>ROUND(E263*J263,2)</f>
        <v>0</v>
      </c>
      <c r="L263" s="180">
        <v>21</v>
      </c>
      <c r="M263" s="180">
        <f>G263*(1+L263/100)</f>
        <v>0</v>
      </c>
      <c r="N263" s="178">
        <v>0</v>
      </c>
      <c r="O263" s="178">
        <f>ROUND(E263*N263,2)</f>
        <v>0</v>
      </c>
      <c r="P263" s="178">
        <v>0</v>
      </c>
      <c r="Q263" s="178">
        <f>ROUND(E263*P263,2)</f>
        <v>0</v>
      </c>
      <c r="R263" s="180"/>
      <c r="S263" s="180" t="s">
        <v>560</v>
      </c>
      <c r="T263" s="181" t="s">
        <v>739</v>
      </c>
      <c r="U263" s="158">
        <v>0</v>
      </c>
      <c r="V263" s="158">
        <f>ROUND(E263*U263,2)</f>
        <v>0</v>
      </c>
      <c r="W263" s="158"/>
      <c r="X263" s="158" t="s">
        <v>432</v>
      </c>
      <c r="Y263" s="158" t="s">
        <v>433</v>
      </c>
      <c r="Z263" s="148"/>
      <c r="AA263" s="148"/>
      <c r="AB263" s="148"/>
      <c r="AC263" s="148"/>
      <c r="AD263" s="148"/>
      <c r="AE263" s="148"/>
      <c r="AF263" s="148"/>
      <c r="AG263" s="148" t="s">
        <v>3578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25">
      <c r="A264" s="155"/>
      <c r="B264" s="156"/>
      <c r="C264" s="192" t="s">
        <v>3795</v>
      </c>
      <c r="D264" s="159"/>
      <c r="E264" s="160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251</v>
      </c>
      <c r="D265" s="159"/>
      <c r="E265" s="160">
        <v>6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25">
      <c r="A266" s="175">
        <v>83</v>
      </c>
      <c r="B266" s="176" t="s">
        <v>3796</v>
      </c>
      <c r="C266" s="191" t="s">
        <v>3797</v>
      </c>
      <c r="D266" s="177" t="s">
        <v>3034</v>
      </c>
      <c r="E266" s="178">
        <v>1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0</v>
      </c>
      <c r="O266" s="178">
        <f>ROUND(E266*N266,2)</f>
        <v>0</v>
      </c>
      <c r="P266" s="178">
        <v>0</v>
      </c>
      <c r="Q266" s="178">
        <f>ROUND(E266*P266,2)</f>
        <v>0</v>
      </c>
      <c r="R266" s="180"/>
      <c r="S266" s="180" t="s">
        <v>560</v>
      </c>
      <c r="T266" s="181" t="s">
        <v>739</v>
      </c>
      <c r="U266" s="158">
        <v>0</v>
      </c>
      <c r="V266" s="158">
        <f>ROUND(E266*U266,2)</f>
        <v>0</v>
      </c>
      <c r="W266" s="158"/>
      <c r="X266" s="158" t="s">
        <v>432</v>
      </c>
      <c r="Y266" s="158" t="s">
        <v>433</v>
      </c>
      <c r="Z266" s="148"/>
      <c r="AA266" s="148"/>
      <c r="AB266" s="148"/>
      <c r="AC266" s="148"/>
      <c r="AD266" s="148"/>
      <c r="AE266" s="148"/>
      <c r="AF266" s="148"/>
      <c r="AG266" s="148" t="s">
        <v>3578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2" x14ac:dyDescent="0.25">
      <c r="A267" s="155"/>
      <c r="B267" s="156"/>
      <c r="C267" s="192" t="s">
        <v>3798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20.399999999999999" outlineLevel="1" x14ac:dyDescent="0.25">
      <c r="A269" s="175">
        <v>84</v>
      </c>
      <c r="B269" s="176" t="s">
        <v>3799</v>
      </c>
      <c r="C269" s="191" t="s">
        <v>3800</v>
      </c>
      <c r="D269" s="177" t="s">
        <v>3034</v>
      </c>
      <c r="E269" s="178">
        <v>225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3578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3801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3802</v>
      </c>
      <c r="D271" s="159"/>
      <c r="E271" s="160">
        <v>225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20.399999999999999" outlineLevel="1" x14ac:dyDescent="0.25">
      <c r="A272" s="175">
        <v>85</v>
      </c>
      <c r="B272" s="176" t="s">
        <v>3803</v>
      </c>
      <c r="C272" s="191" t="s">
        <v>3804</v>
      </c>
      <c r="D272" s="177" t="s">
        <v>3034</v>
      </c>
      <c r="E272" s="178">
        <v>57</v>
      </c>
      <c r="F272" s="179"/>
      <c r="G272" s="180">
        <f>ROUND(E272*F272,2)</f>
        <v>0</v>
      </c>
      <c r="H272" s="179"/>
      <c r="I272" s="180">
        <f>ROUND(E272*H272,2)</f>
        <v>0</v>
      </c>
      <c r="J272" s="179"/>
      <c r="K272" s="180">
        <f>ROUND(E272*J272,2)</f>
        <v>0</v>
      </c>
      <c r="L272" s="180">
        <v>21</v>
      </c>
      <c r="M272" s="180">
        <f>G272*(1+L272/100)</f>
        <v>0</v>
      </c>
      <c r="N272" s="178">
        <v>0</v>
      </c>
      <c r="O272" s="178">
        <f>ROUND(E272*N272,2)</f>
        <v>0</v>
      </c>
      <c r="P272" s="178">
        <v>0</v>
      </c>
      <c r="Q272" s="178">
        <f>ROUND(E272*P272,2)</f>
        <v>0</v>
      </c>
      <c r="R272" s="180"/>
      <c r="S272" s="180" t="s">
        <v>560</v>
      </c>
      <c r="T272" s="181" t="s">
        <v>739</v>
      </c>
      <c r="U272" s="158">
        <v>0</v>
      </c>
      <c r="V272" s="158">
        <f>ROUND(E272*U272,2)</f>
        <v>0</v>
      </c>
      <c r="W272" s="158"/>
      <c r="X272" s="158" t="s">
        <v>432</v>
      </c>
      <c r="Y272" s="158" t="s">
        <v>433</v>
      </c>
      <c r="Z272" s="148"/>
      <c r="AA272" s="148"/>
      <c r="AB272" s="148"/>
      <c r="AC272" s="148"/>
      <c r="AD272" s="148"/>
      <c r="AE272" s="148"/>
      <c r="AF272" s="148"/>
      <c r="AG272" s="148" t="s">
        <v>3578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2" x14ac:dyDescent="0.25">
      <c r="A273" s="155"/>
      <c r="B273" s="156"/>
      <c r="C273" s="192" t="s">
        <v>3805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2691</v>
      </c>
      <c r="D274" s="159"/>
      <c r="E274" s="160">
        <v>57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0.399999999999999" outlineLevel="1" x14ac:dyDescent="0.25">
      <c r="A275" s="175">
        <v>86</v>
      </c>
      <c r="B275" s="176" t="s">
        <v>3806</v>
      </c>
      <c r="C275" s="191" t="s">
        <v>3807</v>
      </c>
      <c r="D275" s="177" t="s">
        <v>3034</v>
      </c>
      <c r="E275" s="178">
        <v>93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0</v>
      </c>
      <c r="O275" s="178">
        <f>ROUND(E275*N275,2)</f>
        <v>0</v>
      </c>
      <c r="P275" s="178">
        <v>0</v>
      </c>
      <c r="Q275" s="178">
        <f>ROUND(E275*P275,2)</f>
        <v>0</v>
      </c>
      <c r="R275" s="180"/>
      <c r="S275" s="180" t="s">
        <v>560</v>
      </c>
      <c r="T275" s="181" t="s">
        <v>739</v>
      </c>
      <c r="U275" s="158">
        <v>0</v>
      </c>
      <c r="V275" s="158">
        <f>ROUND(E275*U275,2)</f>
        <v>0</v>
      </c>
      <c r="W275" s="158"/>
      <c r="X275" s="158" t="s">
        <v>432</v>
      </c>
      <c r="Y275" s="158" t="s">
        <v>433</v>
      </c>
      <c r="Z275" s="148"/>
      <c r="AA275" s="148"/>
      <c r="AB275" s="148"/>
      <c r="AC275" s="148"/>
      <c r="AD275" s="148"/>
      <c r="AE275" s="148"/>
      <c r="AF275" s="148"/>
      <c r="AG275" s="148" t="s">
        <v>3578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2" x14ac:dyDescent="0.25">
      <c r="A276" s="155"/>
      <c r="B276" s="156"/>
      <c r="C276" s="192" t="s">
        <v>3808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92" t="s">
        <v>275</v>
      </c>
      <c r="D277" s="159"/>
      <c r="E277" s="160">
        <v>93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0.399999999999999" outlineLevel="1" x14ac:dyDescent="0.25">
      <c r="A278" s="175">
        <v>87</v>
      </c>
      <c r="B278" s="176" t="s">
        <v>3809</v>
      </c>
      <c r="C278" s="191" t="s">
        <v>3810</v>
      </c>
      <c r="D278" s="177" t="s">
        <v>3034</v>
      </c>
      <c r="E278" s="178">
        <v>12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/>
      <c r="S278" s="180" t="s">
        <v>560</v>
      </c>
      <c r="T278" s="181" t="s">
        <v>739</v>
      </c>
      <c r="U278" s="158">
        <v>0</v>
      </c>
      <c r="V278" s="158">
        <f>ROUND(E278*U278,2)</f>
        <v>0</v>
      </c>
      <c r="W278" s="158"/>
      <c r="X278" s="158" t="s">
        <v>432</v>
      </c>
      <c r="Y278" s="158" t="s">
        <v>433</v>
      </c>
      <c r="Z278" s="148"/>
      <c r="AA278" s="148"/>
      <c r="AB278" s="148"/>
      <c r="AC278" s="148"/>
      <c r="AD278" s="148"/>
      <c r="AE278" s="148"/>
      <c r="AF278" s="148"/>
      <c r="AG278" s="148" t="s">
        <v>3578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3811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204</v>
      </c>
      <c r="D280" s="159"/>
      <c r="E280" s="160">
        <v>12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20.399999999999999" outlineLevel="1" x14ac:dyDescent="0.25">
      <c r="A281" s="175">
        <v>88</v>
      </c>
      <c r="B281" s="176" t="s">
        <v>3812</v>
      </c>
      <c r="C281" s="191" t="s">
        <v>3813</v>
      </c>
      <c r="D281" s="177" t="s">
        <v>738</v>
      </c>
      <c r="E281" s="178">
        <v>206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560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3578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3814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3815</v>
      </c>
      <c r="D283" s="159"/>
      <c r="E283" s="160">
        <v>206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25">
      <c r="A284" s="175">
        <v>89</v>
      </c>
      <c r="B284" s="176" t="s">
        <v>3816</v>
      </c>
      <c r="C284" s="191" t="s">
        <v>3817</v>
      </c>
      <c r="D284" s="177" t="s">
        <v>3034</v>
      </c>
      <c r="E284" s="178">
        <v>19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/>
      <c r="S284" s="180" t="s">
        <v>560</v>
      </c>
      <c r="T284" s="181" t="s">
        <v>739</v>
      </c>
      <c r="U284" s="158">
        <v>0</v>
      </c>
      <c r="V284" s="158">
        <f>ROUND(E284*U284,2)</f>
        <v>0</v>
      </c>
      <c r="W284" s="158"/>
      <c r="X284" s="158" t="s">
        <v>432</v>
      </c>
      <c r="Y284" s="158" t="s">
        <v>433</v>
      </c>
      <c r="Z284" s="148"/>
      <c r="AA284" s="148"/>
      <c r="AB284" s="148"/>
      <c r="AC284" s="148"/>
      <c r="AD284" s="148"/>
      <c r="AE284" s="148"/>
      <c r="AF284" s="148"/>
      <c r="AG284" s="148" t="s">
        <v>3578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2" x14ac:dyDescent="0.25">
      <c r="A285" s="155"/>
      <c r="B285" s="156"/>
      <c r="C285" s="192" t="s">
        <v>3818</v>
      </c>
      <c r="D285" s="159"/>
      <c r="E285" s="160"/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5">
      <c r="A286" s="155"/>
      <c r="B286" s="156"/>
      <c r="C286" s="192" t="s">
        <v>215</v>
      </c>
      <c r="D286" s="159"/>
      <c r="E286" s="160">
        <v>19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20.399999999999999" outlineLevel="1" x14ac:dyDescent="0.25">
      <c r="A287" s="175">
        <v>90</v>
      </c>
      <c r="B287" s="176" t="s">
        <v>3819</v>
      </c>
      <c r="C287" s="191" t="s">
        <v>3820</v>
      </c>
      <c r="D287" s="177" t="s">
        <v>738</v>
      </c>
      <c r="E287" s="178">
        <v>12</v>
      </c>
      <c r="F287" s="179"/>
      <c r="G287" s="180">
        <f>ROUND(E287*F287,2)</f>
        <v>0</v>
      </c>
      <c r="H287" s="179"/>
      <c r="I287" s="180">
        <f>ROUND(E287*H287,2)</f>
        <v>0</v>
      </c>
      <c r="J287" s="179"/>
      <c r="K287" s="180">
        <f>ROUND(E287*J287,2)</f>
        <v>0</v>
      </c>
      <c r="L287" s="180">
        <v>21</v>
      </c>
      <c r="M287" s="180">
        <f>G287*(1+L287/100)</f>
        <v>0</v>
      </c>
      <c r="N287" s="178">
        <v>0</v>
      </c>
      <c r="O287" s="178">
        <f>ROUND(E287*N287,2)</f>
        <v>0</v>
      </c>
      <c r="P287" s="178">
        <v>0</v>
      </c>
      <c r="Q287" s="178">
        <f>ROUND(E287*P287,2)</f>
        <v>0</v>
      </c>
      <c r="R287" s="180"/>
      <c r="S287" s="180" t="s">
        <v>560</v>
      </c>
      <c r="T287" s="181" t="s">
        <v>739</v>
      </c>
      <c r="U287" s="158">
        <v>0</v>
      </c>
      <c r="V287" s="158">
        <f>ROUND(E287*U287,2)</f>
        <v>0</v>
      </c>
      <c r="W287" s="158"/>
      <c r="X287" s="158" t="s">
        <v>432</v>
      </c>
      <c r="Y287" s="158" t="s">
        <v>433</v>
      </c>
      <c r="Z287" s="148"/>
      <c r="AA287" s="148"/>
      <c r="AB287" s="148"/>
      <c r="AC287" s="148"/>
      <c r="AD287" s="148"/>
      <c r="AE287" s="148"/>
      <c r="AF287" s="148"/>
      <c r="AG287" s="148" t="s">
        <v>3578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2" x14ac:dyDescent="0.25">
      <c r="A288" s="155"/>
      <c r="B288" s="156"/>
      <c r="C288" s="192" t="s">
        <v>3811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204</v>
      </c>
      <c r="D289" s="159"/>
      <c r="E289" s="160">
        <v>12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25">
      <c r="A290" s="175">
        <v>91</v>
      </c>
      <c r="B290" s="176" t="s">
        <v>3821</v>
      </c>
      <c r="C290" s="191" t="s">
        <v>3822</v>
      </c>
      <c r="D290" s="177" t="s">
        <v>3034</v>
      </c>
      <c r="E290" s="178">
        <v>2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560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3578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3676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217</v>
      </c>
      <c r="D292" s="159"/>
      <c r="E292" s="160">
        <v>2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ht="20.399999999999999" outlineLevel="1" x14ac:dyDescent="0.25">
      <c r="A293" s="175">
        <v>92</v>
      </c>
      <c r="B293" s="176" t="s">
        <v>3823</v>
      </c>
      <c r="C293" s="191" t="s">
        <v>3824</v>
      </c>
      <c r="D293" s="177" t="s">
        <v>738</v>
      </c>
      <c r="E293" s="178">
        <v>3</v>
      </c>
      <c r="F293" s="179"/>
      <c r="G293" s="180">
        <f>ROUND(E293*F293,2)</f>
        <v>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80"/>
      <c r="S293" s="180" t="s">
        <v>560</v>
      </c>
      <c r="T293" s="181" t="s">
        <v>739</v>
      </c>
      <c r="U293" s="158">
        <v>0</v>
      </c>
      <c r="V293" s="158">
        <f>ROUND(E293*U293,2)</f>
        <v>0</v>
      </c>
      <c r="W293" s="158"/>
      <c r="X293" s="158" t="s">
        <v>432</v>
      </c>
      <c r="Y293" s="158" t="s">
        <v>433</v>
      </c>
      <c r="Z293" s="148"/>
      <c r="AA293" s="148"/>
      <c r="AB293" s="148"/>
      <c r="AC293" s="148"/>
      <c r="AD293" s="148"/>
      <c r="AE293" s="148"/>
      <c r="AF293" s="148"/>
      <c r="AG293" s="148" t="s">
        <v>3578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92" t="s">
        <v>3673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224</v>
      </c>
      <c r="D295" s="159"/>
      <c r="E295" s="160">
        <v>3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5">
      <c r="A296" s="175">
        <v>93</v>
      </c>
      <c r="B296" s="176" t="s">
        <v>3825</v>
      </c>
      <c r="C296" s="191" t="s">
        <v>3826</v>
      </c>
      <c r="D296" s="177" t="s">
        <v>738</v>
      </c>
      <c r="E296" s="178">
        <v>8</v>
      </c>
      <c r="F296" s="179"/>
      <c r="G296" s="180">
        <f>ROUND(E296*F296,2)</f>
        <v>0</v>
      </c>
      <c r="H296" s="179"/>
      <c r="I296" s="180">
        <f>ROUND(E296*H296,2)</f>
        <v>0</v>
      </c>
      <c r="J296" s="179"/>
      <c r="K296" s="180">
        <f>ROUND(E296*J296,2)</f>
        <v>0</v>
      </c>
      <c r="L296" s="180">
        <v>21</v>
      </c>
      <c r="M296" s="180">
        <f>G296*(1+L296/100)</f>
        <v>0</v>
      </c>
      <c r="N296" s="178">
        <v>0</v>
      </c>
      <c r="O296" s="178">
        <f>ROUND(E296*N296,2)</f>
        <v>0</v>
      </c>
      <c r="P296" s="178">
        <v>0</v>
      </c>
      <c r="Q296" s="178">
        <f>ROUND(E296*P296,2)</f>
        <v>0</v>
      </c>
      <c r="R296" s="180"/>
      <c r="S296" s="180" t="s">
        <v>560</v>
      </c>
      <c r="T296" s="181" t="s">
        <v>739</v>
      </c>
      <c r="U296" s="158">
        <v>0</v>
      </c>
      <c r="V296" s="158">
        <f>ROUND(E296*U296,2)</f>
        <v>0</v>
      </c>
      <c r="W296" s="158"/>
      <c r="X296" s="158" t="s">
        <v>432</v>
      </c>
      <c r="Y296" s="158" t="s">
        <v>433</v>
      </c>
      <c r="Z296" s="148"/>
      <c r="AA296" s="148"/>
      <c r="AB296" s="148"/>
      <c r="AC296" s="148"/>
      <c r="AD296" s="148"/>
      <c r="AE296" s="148"/>
      <c r="AF296" s="148"/>
      <c r="AG296" s="148" t="s">
        <v>3578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5">
      <c r="A297" s="155"/>
      <c r="B297" s="156"/>
      <c r="C297" s="192" t="s">
        <v>3827</v>
      </c>
      <c r="D297" s="159"/>
      <c r="E297" s="160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92" t="s">
        <v>260</v>
      </c>
      <c r="D298" s="159"/>
      <c r="E298" s="160">
        <v>8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5">
      <c r="A299" s="175">
        <v>94</v>
      </c>
      <c r="B299" s="176" t="s">
        <v>3828</v>
      </c>
      <c r="C299" s="191" t="s">
        <v>3829</v>
      </c>
      <c r="D299" s="177" t="s">
        <v>738</v>
      </c>
      <c r="E299" s="178">
        <v>226</v>
      </c>
      <c r="F299" s="179"/>
      <c r="G299" s="180">
        <f>ROUND(E299*F299,2)</f>
        <v>0</v>
      </c>
      <c r="H299" s="179"/>
      <c r="I299" s="180">
        <f>ROUND(E299*H299,2)</f>
        <v>0</v>
      </c>
      <c r="J299" s="179"/>
      <c r="K299" s="180">
        <f>ROUND(E299*J299,2)</f>
        <v>0</v>
      </c>
      <c r="L299" s="180">
        <v>21</v>
      </c>
      <c r="M299" s="180">
        <f>G299*(1+L299/100)</f>
        <v>0</v>
      </c>
      <c r="N299" s="178">
        <v>0</v>
      </c>
      <c r="O299" s="178">
        <f>ROUND(E299*N299,2)</f>
        <v>0</v>
      </c>
      <c r="P299" s="178">
        <v>0</v>
      </c>
      <c r="Q299" s="178">
        <f>ROUND(E299*P299,2)</f>
        <v>0</v>
      </c>
      <c r="R299" s="180"/>
      <c r="S299" s="180" t="s">
        <v>560</v>
      </c>
      <c r="T299" s="181" t="s">
        <v>739</v>
      </c>
      <c r="U299" s="158">
        <v>0</v>
      </c>
      <c r="V299" s="158">
        <f>ROUND(E299*U299,2)</f>
        <v>0</v>
      </c>
      <c r="W299" s="158"/>
      <c r="X299" s="158" t="s">
        <v>432</v>
      </c>
      <c r="Y299" s="158" t="s">
        <v>433</v>
      </c>
      <c r="Z299" s="148"/>
      <c r="AA299" s="148"/>
      <c r="AB299" s="148"/>
      <c r="AC299" s="148"/>
      <c r="AD299" s="148"/>
      <c r="AE299" s="148"/>
      <c r="AF299" s="148"/>
      <c r="AG299" s="148" t="s">
        <v>3578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5">
      <c r="A300" s="155"/>
      <c r="B300" s="156"/>
      <c r="C300" s="192" t="s">
        <v>3830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3831</v>
      </c>
      <c r="D301" s="159"/>
      <c r="E301" s="160">
        <v>226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ht="20.399999999999999" outlineLevel="1" x14ac:dyDescent="0.25">
      <c r="A302" s="175">
        <v>95</v>
      </c>
      <c r="B302" s="176" t="s">
        <v>3832</v>
      </c>
      <c r="C302" s="191" t="s">
        <v>3833</v>
      </c>
      <c r="D302" s="177" t="s">
        <v>3034</v>
      </c>
      <c r="E302" s="178">
        <v>3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560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3578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3834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224</v>
      </c>
      <c r="D304" s="159"/>
      <c r="E304" s="160">
        <v>3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5">
        <v>96</v>
      </c>
      <c r="B305" s="176" t="s">
        <v>3835</v>
      </c>
      <c r="C305" s="191" t="s">
        <v>3836</v>
      </c>
      <c r="D305" s="177" t="s">
        <v>3034</v>
      </c>
      <c r="E305" s="178">
        <v>140</v>
      </c>
      <c r="F305" s="179"/>
      <c r="G305" s="180">
        <f>ROUND(E305*F305,2)</f>
        <v>0</v>
      </c>
      <c r="H305" s="179"/>
      <c r="I305" s="180">
        <f>ROUND(E305*H305,2)</f>
        <v>0</v>
      </c>
      <c r="J305" s="179"/>
      <c r="K305" s="180">
        <f>ROUND(E305*J305,2)</f>
        <v>0</v>
      </c>
      <c r="L305" s="180">
        <v>21</v>
      </c>
      <c r="M305" s="180">
        <f>G305*(1+L305/100)</f>
        <v>0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80"/>
      <c r="S305" s="180" t="s">
        <v>560</v>
      </c>
      <c r="T305" s="181" t="s">
        <v>739</v>
      </c>
      <c r="U305" s="158">
        <v>0</v>
      </c>
      <c r="V305" s="158">
        <f>ROUND(E305*U305,2)</f>
        <v>0</v>
      </c>
      <c r="W305" s="158"/>
      <c r="X305" s="158" t="s">
        <v>432</v>
      </c>
      <c r="Y305" s="158" t="s">
        <v>433</v>
      </c>
      <c r="Z305" s="148"/>
      <c r="AA305" s="148"/>
      <c r="AB305" s="148"/>
      <c r="AC305" s="148"/>
      <c r="AD305" s="148"/>
      <c r="AE305" s="148"/>
      <c r="AF305" s="148"/>
      <c r="AG305" s="148" t="s">
        <v>3578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92" t="s">
        <v>3837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92" t="s">
        <v>3838</v>
      </c>
      <c r="D307" s="159"/>
      <c r="E307" s="160">
        <v>140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x14ac:dyDescent="0.25">
      <c r="A308" s="168" t="s">
        <v>425</v>
      </c>
      <c r="B308" s="169" t="s">
        <v>375</v>
      </c>
      <c r="C308" s="190" t="s">
        <v>360</v>
      </c>
      <c r="D308" s="170"/>
      <c r="E308" s="171"/>
      <c r="F308" s="172"/>
      <c r="G308" s="172">
        <f>SUMIF(AG309:AG320,"&lt;&gt;NOR",G309:G320)</f>
        <v>0</v>
      </c>
      <c r="H308" s="172"/>
      <c r="I308" s="172">
        <f>SUM(I309:I320)</f>
        <v>0</v>
      </c>
      <c r="J308" s="172"/>
      <c r="K308" s="172">
        <f>SUM(K309:K320)</f>
        <v>0</v>
      </c>
      <c r="L308" s="172"/>
      <c r="M308" s="172">
        <f>SUM(M309:M320)</f>
        <v>0</v>
      </c>
      <c r="N308" s="171"/>
      <c r="O308" s="171">
        <f>SUM(O309:O320)</f>
        <v>0</v>
      </c>
      <c r="P308" s="171"/>
      <c r="Q308" s="171">
        <f>SUM(Q309:Q320)</f>
        <v>0</v>
      </c>
      <c r="R308" s="172"/>
      <c r="S308" s="172"/>
      <c r="T308" s="173"/>
      <c r="U308" s="167"/>
      <c r="V308" s="167">
        <f>SUM(V309:V320)</f>
        <v>0</v>
      </c>
      <c r="W308" s="167"/>
      <c r="X308" s="167"/>
      <c r="Y308" s="167"/>
      <c r="AG308" t="s">
        <v>426</v>
      </c>
    </row>
    <row r="309" spans="1:60" outlineLevel="1" x14ac:dyDescent="0.25">
      <c r="A309" s="175">
        <v>97</v>
      </c>
      <c r="B309" s="176" t="s">
        <v>3839</v>
      </c>
      <c r="C309" s="191" t="s">
        <v>3840</v>
      </c>
      <c r="D309" s="177" t="s">
        <v>3034</v>
      </c>
      <c r="E309" s="178">
        <v>199</v>
      </c>
      <c r="F309" s="179"/>
      <c r="G309" s="180">
        <f>ROUND(E309*F309,2)</f>
        <v>0</v>
      </c>
      <c r="H309" s="179"/>
      <c r="I309" s="180">
        <f>ROUND(E309*H309,2)</f>
        <v>0</v>
      </c>
      <c r="J309" s="179"/>
      <c r="K309" s="180">
        <f>ROUND(E309*J309,2)</f>
        <v>0</v>
      </c>
      <c r="L309" s="180">
        <v>21</v>
      </c>
      <c r="M309" s="180">
        <f>G309*(1+L309/100)</f>
        <v>0</v>
      </c>
      <c r="N309" s="178">
        <v>0</v>
      </c>
      <c r="O309" s="178">
        <f>ROUND(E309*N309,2)</f>
        <v>0</v>
      </c>
      <c r="P309" s="178">
        <v>0</v>
      </c>
      <c r="Q309" s="178">
        <f>ROUND(E309*P309,2)</f>
        <v>0</v>
      </c>
      <c r="R309" s="180"/>
      <c r="S309" s="180" t="s">
        <v>560</v>
      </c>
      <c r="T309" s="181" t="s">
        <v>739</v>
      </c>
      <c r="U309" s="158">
        <v>0</v>
      </c>
      <c r="V309" s="158">
        <f>ROUND(E309*U309,2)</f>
        <v>0</v>
      </c>
      <c r="W309" s="158"/>
      <c r="X309" s="158" t="s">
        <v>432</v>
      </c>
      <c r="Y309" s="158" t="s">
        <v>433</v>
      </c>
      <c r="Z309" s="148"/>
      <c r="AA309" s="148"/>
      <c r="AB309" s="148"/>
      <c r="AC309" s="148"/>
      <c r="AD309" s="148"/>
      <c r="AE309" s="148"/>
      <c r="AF309" s="148"/>
      <c r="AG309" s="148" t="s">
        <v>3578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25">
      <c r="A310" s="155"/>
      <c r="B310" s="156"/>
      <c r="C310" s="192" t="s">
        <v>3841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3842</v>
      </c>
      <c r="D311" s="159"/>
      <c r="E311" s="160">
        <v>199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5">
      <c r="A312" s="175">
        <v>98</v>
      </c>
      <c r="B312" s="176" t="s">
        <v>3843</v>
      </c>
      <c r="C312" s="191" t="s">
        <v>3844</v>
      </c>
      <c r="D312" s="177" t="s">
        <v>3034</v>
      </c>
      <c r="E312" s="178">
        <v>199</v>
      </c>
      <c r="F312" s="179"/>
      <c r="G312" s="180">
        <f>ROUND(E312*F312,2)</f>
        <v>0</v>
      </c>
      <c r="H312" s="179"/>
      <c r="I312" s="180">
        <f>ROUND(E312*H312,2)</f>
        <v>0</v>
      </c>
      <c r="J312" s="179"/>
      <c r="K312" s="180">
        <f>ROUND(E312*J312,2)</f>
        <v>0</v>
      </c>
      <c r="L312" s="180">
        <v>21</v>
      </c>
      <c r="M312" s="180">
        <f>G312*(1+L312/100)</f>
        <v>0</v>
      </c>
      <c r="N312" s="178">
        <v>0</v>
      </c>
      <c r="O312" s="178">
        <f>ROUND(E312*N312,2)</f>
        <v>0</v>
      </c>
      <c r="P312" s="178">
        <v>0</v>
      </c>
      <c r="Q312" s="178">
        <f>ROUND(E312*P312,2)</f>
        <v>0</v>
      </c>
      <c r="R312" s="180"/>
      <c r="S312" s="180" t="s">
        <v>560</v>
      </c>
      <c r="T312" s="181" t="s">
        <v>739</v>
      </c>
      <c r="U312" s="158">
        <v>0</v>
      </c>
      <c r="V312" s="158">
        <f>ROUND(E312*U312,2)</f>
        <v>0</v>
      </c>
      <c r="W312" s="158"/>
      <c r="X312" s="158" t="s">
        <v>432</v>
      </c>
      <c r="Y312" s="158" t="s">
        <v>433</v>
      </c>
      <c r="Z312" s="148"/>
      <c r="AA312" s="148"/>
      <c r="AB312" s="148"/>
      <c r="AC312" s="148"/>
      <c r="AD312" s="148"/>
      <c r="AE312" s="148"/>
      <c r="AF312" s="148"/>
      <c r="AG312" s="148" t="s">
        <v>3578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25">
      <c r="A313" s="155"/>
      <c r="B313" s="156"/>
      <c r="C313" s="192" t="s">
        <v>3841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3842</v>
      </c>
      <c r="D314" s="159"/>
      <c r="E314" s="160">
        <v>199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 x14ac:dyDescent="0.25">
      <c r="A315" s="175">
        <v>99</v>
      </c>
      <c r="B315" s="176" t="s">
        <v>3845</v>
      </c>
      <c r="C315" s="191" t="s">
        <v>3846</v>
      </c>
      <c r="D315" s="177" t="s">
        <v>3034</v>
      </c>
      <c r="E315" s="178">
        <v>7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3578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3847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293</v>
      </c>
      <c r="D317" s="159"/>
      <c r="E317" s="160">
        <v>7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5">
      <c r="A318" s="175">
        <v>100</v>
      </c>
      <c r="B318" s="176" t="s">
        <v>3848</v>
      </c>
      <c r="C318" s="191" t="s">
        <v>3849</v>
      </c>
      <c r="D318" s="177" t="s">
        <v>3034</v>
      </c>
      <c r="E318" s="178">
        <v>2</v>
      </c>
      <c r="F318" s="179"/>
      <c r="G318" s="180">
        <f>ROUND(E318*F318,2)</f>
        <v>0</v>
      </c>
      <c r="H318" s="179"/>
      <c r="I318" s="180">
        <f>ROUND(E318*H318,2)</f>
        <v>0</v>
      </c>
      <c r="J318" s="179"/>
      <c r="K318" s="180">
        <f>ROUND(E318*J318,2)</f>
        <v>0</v>
      </c>
      <c r="L318" s="180">
        <v>21</v>
      </c>
      <c r="M318" s="180">
        <f>G318*(1+L318/100)</f>
        <v>0</v>
      </c>
      <c r="N318" s="178">
        <v>0</v>
      </c>
      <c r="O318" s="178">
        <f>ROUND(E318*N318,2)</f>
        <v>0</v>
      </c>
      <c r="P318" s="178">
        <v>0</v>
      </c>
      <c r="Q318" s="178">
        <f>ROUND(E318*P318,2)</f>
        <v>0</v>
      </c>
      <c r="R318" s="180"/>
      <c r="S318" s="180" t="s">
        <v>560</v>
      </c>
      <c r="T318" s="181" t="s">
        <v>739</v>
      </c>
      <c r="U318" s="158">
        <v>0</v>
      </c>
      <c r="V318" s="158">
        <f>ROUND(E318*U318,2)</f>
        <v>0</v>
      </c>
      <c r="W318" s="158"/>
      <c r="X318" s="158" t="s">
        <v>432</v>
      </c>
      <c r="Y318" s="158" t="s">
        <v>433</v>
      </c>
      <c r="Z318" s="148"/>
      <c r="AA318" s="148"/>
      <c r="AB318" s="148"/>
      <c r="AC318" s="148"/>
      <c r="AD318" s="148"/>
      <c r="AE318" s="148"/>
      <c r="AF318" s="148"/>
      <c r="AG318" s="148" t="s">
        <v>3578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2" x14ac:dyDescent="0.25">
      <c r="A319" s="155"/>
      <c r="B319" s="156"/>
      <c r="C319" s="192" t="s">
        <v>3600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217</v>
      </c>
      <c r="D320" s="159"/>
      <c r="E320" s="160">
        <v>2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x14ac:dyDescent="0.25">
      <c r="A321" s="168" t="s">
        <v>425</v>
      </c>
      <c r="B321" s="169" t="s">
        <v>376</v>
      </c>
      <c r="C321" s="190" t="s">
        <v>377</v>
      </c>
      <c r="D321" s="170"/>
      <c r="E321" s="171"/>
      <c r="F321" s="172"/>
      <c r="G321" s="172">
        <f>SUMIF(AG322:AG327,"&lt;&gt;NOR",G322:G327)</f>
        <v>0</v>
      </c>
      <c r="H321" s="172"/>
      <c r="I321" s="172">
        <f>SUM(I322:I327)</f>
        <v>0</v>
      </c>
      <c r="J321" s="172"/>
      <c r="K321" s="172">
        <f>SUM(K322:K327)</f>
        <v>0</v>
      </c>
      <c r="L321" s="172"/>
      <c r="M321" s="172">
        <f>SUM(M322:M327)</f>
        <v>0</v>
      </c>
      <c r="N321" s="171"/>
      <c r="O321" s="171">
        <f>SUM(O322:O327)</f>
        <v>0</v>
      </c>
      <c r="P321" s="171"/>
      <c r="Q321" s="171">
        <f>SUM(Q322:Q327)</f>
        <v>0</v>
      </c>
      <c r="R321" s="172"/>
      <c r="S321" s="172"/>
      <c r="T321" s="173"/>
      <c r="U321" s="167"/>
      <c r="V321" s="167">
        <f>SUM(V322:V327)</f>
        <v>0</v>
      </c>
      <c r="W321" s="167"/>
      <c r="X321" s="167"/>
      <c r="Y321" s="167"/>
      <c r="AG321" t="s">
        <v>426</v>
      </c>
    </row>
    <row r="322" spans="1:60" outlineLevel="1" x14ac:dyDescent="0.25">
      <c r="A322" s="175">
        <v>101</v>
      </c>
      <c r="B322" s="176" t="s">
        <v>3850</v>
      </c>
      <c r="C322" s="191" t="s">
        <v>3851</v>
      </c>
      <c r="D322" s="177" t="s">
        <v>3034</v>
      </c>
      <c r="E322" s="178">
        <v>36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560</v>
      </c>
      <c r="T322" s="181" t="s">
        <v>739</v>
      </c>
      <c r="U322" s="158">
        <v>0</v>
      </c>
      <c r="V322" s="158">
        <f>ROUND(E322*U322,2)</f>
        <v>0</v>
      </c>
      <c r="W322" s="158"/>
      <c r="X322" s="158" t="s">
        <v>432</v>
      </c>
      <c r="Y322" s="158" t="s">
        <v>433</v>
      </c>
      <c r="Z322" s="148"/>
      <c r="AA322" s="148"/>
      <c r="AB322" s="148"/>
      <c r="AC322" s="148"/>
      <c r="AD322" s="148"/>
      <c r="AE322" s="148"/>
      <c r="AF322" s="148"/>
      <c r="AG322" s="148" t="s">
        <v>3578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3852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2698</v>
      </c>
      <c r="D324" s="159"/>
      <c r="E324" s="160">
        <v>36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5">
      <c r="A325" s="175">
        <v>102</v>
      </c>
      <c r="B325" s="176" t="s">
        <v>3853</v>
      </c>
      <c r="C325" s="191" t="s">
        <v>3854</v>
      </c>
      <c r="D325" s="177" t="s">
        <v>2329</v>
      </c>
      <c r="E325" s="178">
        <v>8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3578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3737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260</v>
      </c>
      <c r="D327" s="159"/>
      <c r="E327" s="160">
        <v>8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x14ac:dyDescent="0.25">
      <c r="A328" s="168" t="s">
        <v>425</v>
      </c>
      <c r="B328" s="169" t="s">
        <v>378</v>
      </c>
      <c r="C328" s="190" t="s">
        <v>379</v>
      </c>
      <c r="D328" s="170"/>
      <c r="E328" s="171"/>
      <c r="F328" s="172"/>
      <c r="G328" s="172">
        <f>SUMIF(AG329:AG337,"&lt;&gt;NOR",G329:G337)</f>
        <v>0</v>
      </c>
      <c r="H328" s="172"/>
      <c r="I328" s="172">
        <f>SUM(I329:I337)</f>
        <v>0</v>
      </c>
      <c r="J328" s="172"/>
      <c r="K328" s="172">
        <f>SUM(K329:K337)</f>
        <v>0</v>
      </c>
      <c r="L328" s="172"/>
      <c r="M328" s="172">
        <f>SUM(M329:M337)</f>
        <v>0</v>
      </c>
      <c r="N328" s="171"/>
      <c r="O328" s="171">
        <f>SUM(O329:O337)</f>
        <v>0</v>
      </c>
      <c r="P328" s="171"/>
      <c r="Q328" s="171">
        <f>SUM(Q329:Q337)</f>
        <v>0</v>
      </c>
      <c r="R328" s="172"/>
      <c r="S328" s="172"/>
      <c r="T328" s="173"/>
      <c r="U328" s="167"/>
      <c r="V328" s="167">
        <f>SUM(V329:V337)</f>
        <v>0</v>
      </c>
      <c r="W328" s="167"/>
      <c r="X328" s="167"/>
      <c r="Y328" s="167"/>
      <c r="AG328" t="s">
        <v>426</v>
      </c>
    </row>
    <row r="329" spans="1:60" outlineLevel="1" x14ac:dyDescent="0.25">
      <c r="A329" s="175">
        <v>103</v>
      </c>
      <c r="B329" s="176" t="s">
        <v>3855</v>
      </c>
      <c r="C329" s="191" t="s">
        <v>3851</v>
      </c>
      <c r="D329" s="177" t="s">
        <v>3034</v>
      </c>
      <c r="E329" s="178">
        <v>292</v>
      </c>
      <c r="F329" s="179"/>
      <c r="G329" s="180">
        <f>ROUND(E329*F329,2)</f>
        <v>0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0</v>
      </c>
      <c r="N329" s="178">
        <v>0</v>
      </c>
      <c r="O329" s="178">
        <f>ROUND(E329*N329,2)</f>
        <v>0</v>
      </c>
      <c r="P329" s="178">
        <v>0</v>
      </c>
      <c r="Q329" s="178">
        <f>ROUND(E329*P329,2)</f>
        <v>0</v>
      </c>
      <c r="R329" s="180"/>
      <c r="S329" s="180" t="s">
        <v>560</v>
      </c>
      <c r="T329" s="181" t="s">
        <v>739</v>
      </c>
      <c r="U329" s="158">
        <v>0</v>
      </c>
      <c r="V329" s="158">
        <f>ROUND(E329*U329,2)</f>
        <v>0</v>
      </c>
      <c r="W329" s="158"/>
      <c r="X329" s="158" t="s">
        <v>432</v>
      </c>
      <c r="Y329" s="158" t="s">
        <v>433</v>
      </c>
      <c r="Z329" s="148"/>
      <c r="AA329" s="148"/>
      <c r="AB329" s="148"/>
      <c r="AC329" s="148"/>
      <c r="AD329" s="148"/>
      <c r="AE329" s="148"/>
      <c r="AF329" s="148"/>
      <c r="AG329" s="148" t="s">
        <v>3578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25">
      <c r="A330" s="155"/>
      <c r="B330" s="156"/>
      <c r="C330" s="192" t="s">
        <v>3856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5">
      <c r="A331" s="155"/>
      <c r="B331" s="156"/>
      <c r="C331" s="192" t="s">
        <v>3857</v>
      </c>
      <c r="D331" s="159"/>
      <c r="E331" s="160">
        <v>292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 x14ac:dyDescent="0.25">
      <c r="A332" s="175">
        <v>104</v>
      </c>
      <c r="B332" s="176" t="s">
        <v>3858</v>
      </c>
      <c r="C332" s="191" t="s">
        <v>3859</v>
      </c>
      <c r="D332" s="177" t="s">
        <v>3034</v>
      </c>
      <c r="E332" s="178">
        <v>146</v>
      </c>
      <c r="F332" s="179"/>
      <c r="G332" s="180">
        <f>ROUND(E332*F332,2)</f>
        <v>0</v>
      </c>
      <c r="H332" s="179"/>
      <c r="I332" s="180">
        <f>ROUND(E332*H332,2)</f>
        <v>0</v>
      </c>
      <c r="J332" s="179"/>
      <c r="K332" s="180">
        <f>ROUND(E332*J332,2)</f>
        <v>0</v>
      </c>
      <c r="L332" s="180">
        <v>21</v>
      </c>
      <c r="M332" s="180">
        <f>G332*(1+L332/100)</f>
        <v>0</v>
      </c>
      <c r="N332" s="178">
        <v>0</v>
      </c>
      <c r="O332" s="178">
        <f>ROUND(E332*N332,2)</f>
        <v>0</v>
      </c>
      <c r="P332" s="178">
        <v>0</v>
      </c>
      <c r="Q332" s="178">
        <f>ROUND(E332*P332,2)</f>
        <v>0</v>
      </c>
      <c r="R332" s="180"/>
      <c r="S332" s="180" t="s">
        <v>560</v>
      </c>
      <c r="T332" s="181" t="s">
        <v>739</v>
      </c>
      <c r="U332" s="158">
        <v>0</v>
      </c>
      <c r="V332" s="158">
        <f>ROUND(E332*U332,2)</f>
        <v>0</v>
      </c>
      <c r="W332" s="158"/>
      <c r="X332" s="158" t="s">
        <v>432</v>
      </c>
      <c r="Y332" s="158" t="s">
        <v>433</v>
      </c>
      <c r="Z332" s="148"/>
      <c r="AA332" s="148"/>
      <c r="AB332" s="148"/>
      <c r="AC332" s="148"/>
      <c r="AD332" s="148"/>
      <c r="AE332" s="148"/>
      <c r="AF332" s="148"/>
      <c r="AG332" s="148" t="s">
        <v>3578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2" x14ac:dyDescent="0.25">
      <c r="A333" s="155"/>
      <c r="B333" s="156"/>
      <c r="C333" s="192" t="s">
        <v>3860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3861</v>
      </c>
      <c r="D334" s="159"/>
      <c r="E334" s="160">
        <v>146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 x14ac:dyDescent="0.25">
      <c r="A335" s="175">
        <v>105</v>
      </c>
      <c r="B335" s="176" t="s">
        <v>3862</v>
      </c>
      <c r="C335" s="191" t="s">
        <v>3863</v>
      </c>
      <c r="D335" s="177" t="s">
        <v>2329</v>
      </c>
      <c r="E335" s="178">
        <v>16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560</v>
      </c>
      <c r="T335" s="181" t="s">
        <v>739</v>
      </c>
      <c r="U335" s="158">
        <v>0</v>
      </c>
      <c r="V335" s="158">
        <f>ROUND(E335*U335,2)</f>
        <v>0</v>
      </c>
      <c r="W335" s="158"/>
      <c r="X335" s="158" t="s">
        <v>432</v>
      </c>
      <c r="Y335" s="158" t="s">
        <v>433</v>
      </c>
      <c r="Z335" s="148"/>
      <c r="AA335" s="148"/>
      <c r="AB335" s="148"/>
      <c r="AC335" s="148"/>
      <c r="AD335" s="148"/>
      <c r="AE335" s="148"/>
      <c r="AF335" s="148"/>
      <c r="AG335" s="148" t="s">
        <v>3578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192" t="s">
        <v>3864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211</v>
      </c>
      <c r="D337" s="159"/>
      <c r="E337" s="160">
        <v>16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x14ac:dyDescent="0.25">
      <c r="A338" s="168" t="s">
        <v>425</v>
      </c>
      <c r="B338" s="169" t="s">
        <v>380</v>
      </c>
      <c r="C338" s="190" t="s">
        <v>381</v>
      </c>
      <c r="D338" s="170"/>
      <c r="E338" s="171"/>
      <c r="F338" s="172"/>
      <c r="G338" s="172">
        <f>SUMIF(AG339:AG347,"&lt;&gt;NOR",G339:G347)</f>
        <v>0</v>
      </c>
      <c r="H338" s="172"/>
      <c r="I338" s="172">
        <f>SUM(I339:I347)</f>
        <v>0</v>
      </c>
      <c r="J338" s="172"/>
      <c r="K338" s="172">
        <f>SUM(K339:K347)</f>
        <v>0</v>
      </c>
      <c r="L338" s="172"/>
      <c r="M338" s="172">
        <f>SUM(M339:M347)</f>
        <v>0</v>
      </c>
      <c r="N338" s="171"/>
      <c r="O338" s="171">
        <f>SUM(O339:O347)</f>
        <v>0</v>
      </c>
      <c r="P338" s="171"/>
      <c r="Q338" s="171">
        <f>SUM(Q339:Q347)</f>
        <v>0</v>
      </c>
      <c r="R338" s="172"/>
      <c r="S338" s="172"/>
      <c r="T338" s="173"/>
      <c r="U338" s="167"/>
      <c r="V338" s="167">
        <f>SUM(V339:V347)</f>
        <v>0</v>
      </c>
      <c r="W338" s="167"/>
      <c r="X338" s="167"/>
      <c r="Y338" s="167"/>
      <c r="AG338" t="s">
        <v>426</v>
      </c>
    </row>
    <row r="339" spans="1:60" outlineLevel="1" x14ac:dyDescent="0.25">
      <c r="A339" s="175">
        <v>106</v>
      </c>
      <c r="B339" s="176" t="s">
        <v>3865</v>
      </c>
      <c r="C339" s="191" t="s">
        <v>3866</v>
      </c>
      <c r="D339" s="177" t="s">
        <v>3034</v>
      </c>
      <c r="E339" s="178">
        <v>1</v>
      </c>
      <c r="F339" s="179"/>
      <c r="G339" s="180">
        <f>ROUND(E339*F339,2)</f>
        <v>0</v>
      </c>
      <c r="H339" s="179"/>
      <c r="I339" s="180">
        <f>ROUND(E339*H339,2)</f>
        <v>0</v>
      </c>
      <c r="J339" s="179"/>
      <c r="K339" s="180">
        <f>ROUND(E339*J339,2)</f>
        <v>0</v>
      </c>
      <c r="L339" s="180">
        <v>21</v>
      </c>
      <c r="M339" s="180">
        <f>G339*(1+L339/100)</f>
        <v>0</v>
      </c>
      <c r="N339" s="178">
        <v>0</v>
      </c>
      <c r="O339" s="178">
        <f>ROUND(E339*N339,2)</f>
        <v>0</v>
      </c>
      <c r="P339" s="178">
        <v>0</v>
      </c>
      <c r="Q339" s="178">
        <f>ROUND(E339*P339,2)</f>
        <v>0</v>
      </c>
      <c r="R339" s="180"/>
      <c r="S339" s="180" t="s">
        <v>560</v>
      </c>
      <c r="T339" s="181" t="s">
        <v>739</v>
      </c>
      <c r="U339" s="158">
        <v>0</v>
      </c>
      <c r="V339" s="158">
        <f>ROUND(E339*U339,2)</f>
        <v>0</v>
      </c>
      <c r="W339" s="158"/>
      <c r="X339" s="158" t="s">
        <v>432</v>
      </c>
      <c r="Y339" s="158" t="s">
        <v>433</v>
      </c>
      <c r="Z339" s="148"/>
      <c r="AA339" s="148"/>
      <c r="AB339" s="148"/>
      <c r="AC339" s="148"/>
      <c r="AD339" s="148"/>
      <c r="AE339" s="148"/>
      <c r="AF339" s="148"/>
      <c r="AG339" s="148" t="s">
        <v>3578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5">
      <c r="A340" s="155"/>
      <c r="B340" s="156"/>
      <c r="C340" s="192" t="s">
        <v>3579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191</v>
      </c>
      <c r="D341" s="159"/>
      <c r="E341" s="160">
        <v>1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5">
      <c r="A342" s="175">
        <v>107</v>
      </c>
      <c r="B342" s="176" t="s">
        <v>3867</v>
      </c>
      <c r="C342" s="191" t="s">
        <v>3868</v>
      </c>
      <c r="D342" s="177" t="s">
        <v>3034</v>
      </c>
      <c r="E342" s="178">
        <v>1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0</v>
      </c>
      <c r="O342" s="178">
        <f>ROUND(E342*N342,2)</f>
        <v>0</v>
      </c>
      <c r="P342" s="178">
        <v>0</v>
      </c>
      <c r="Q342" s="178">
        <f>ROUND(E342*P342,2)</f>
        <v>0</v>
      </c>
      <c r="R342" s="180"/>
      <c r="S342" s="180" t="s">
        <v>560</v>
      </c>
      <c r="T342" s="181" t="s">
        <v>739</v>
      </c>
      <c r="U342" s="158">
        <v>0</v>
      </c>
      <c r="V342" s="158">
        <f>ROUND(E342*U342,2)</f>
        <v>0</v>
      </c>
      <c r="W342" s="158"/>
      <c r="X342" s="158" t="s">
        <v>432</v>
      </c>
      <c r="Y342" s="158" t="s">
        <v>433</v>
      </c>
      <c r="Z342" s="148"/>
      <c r="AA342" s="148"/>
      <c r="AB342" s="148"/>
      <c r="AC342" s="148"/>
      <c r="AD342" s="148"/>
      <c r="AE342" s="148"/>
      <c r="AF342" s="148"/>
      <c r="AG342" s="148" t="s">
        <v>3578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3579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191</v>
      </c>
      <c r="D344" s="159"/>
      <c r="E344" s="160">
        <v>1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5">
      <c r="A345" s="175">
        <v>108</v>
      </c>
      <c r="B345" s="176" t="s">
        <v>3869</v>
      </c>
      <c r="C345" s="191" t="s">
        <v>3870</v>
      </c>
      <c r="D345" s="177" t="s">
        <v>2329</v>
      </c>
      <c r="E345" s="178">
        <v>3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0</v>
      </c>
      <c r="O345" s="178">
        <f>ROUND(E345*N345,2)</f>
        <v>0</v>
      </c>
      <c r="P345" s="178">
        <v>0</v>
      </c>
      <c r="Q345" s="178">
        <f>ROUND(E345*P345,2)</f>
        <v>0</v>
      </c>
      <c r="R345" s="180"/>
      <c r="S345" s="180" t="s">
        <v>560</v>
      </c>
      <c r="T345" s="181" t="s">
        <v>739</v>
      </c>
      <c r="U345" s="158">
        <v>0</v>
      </c>
      <c r="V345" s="158">
        <f>ROUND(E345*U345,2)</f>
        <v>0</v>
      </c>
      <c r="W345" s="158"/>
      <c r="X345" s="158" t="s">
        <v>432</v>
      </c>
      <c r="Y345" s="158" t="s">
        <v>433</v>
      </c>
      <c r="Z345" s="148"/>
      <c r="AA345" s="148"/>
      <c r="AB345" s="148"/>
      <c r="AC345" s="148"/>
      <c r="AD345" s="148"/>
      <c r="AE345" s="148"/>
      <c r="AF345" s="148"/>
      <c r="AG345" s="148" t="s">
        <v>3578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3834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224</v>
      </c>
      <c r="D347" s="159"/>
      <c r="E347" s="160">
        <v>3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x14ac:dyDescent="0.25">
      <c r="A348" s="168" t="s">
        <v>425</v>
      </c>
      <c r="B348" s="169" t="s">
        <v>382</v>
      </c>
      <c r="C348" s="190" t="s">
        <v>383</v>
      </c>
      <c r="D348" s="170"/>
      <c r="E348" s="171"/>
      <c r="F348" s="172"/>
      <c r="G348" s="172">
        <f>SUMIF(AG349:AG363,"&lt;&gt;NOR",G349:G363)</f>
        <v>0</v>
      </c>
      <c r="H348" s="172"/>
      <c r="I348" s="172">
        <f>SUM(I349:I363)</f>
        <v>0</v>
      </c>
      <c r="J348" s="172"/>
      <c r="K348" s="172">
        <f>SUM(K349:K363)</f>
        <v>0</v>
      </c>
      <c r="L348" s="172"/>
      <c r="M348" s="172">
        <f>SUM(M349:M363)</f>
        <v>0</v>
      </c>
      <c r="N348" s="171"/>
      <c r="O348" s="171">
        <f>SUM(O349:O363)</f>
        <v>0</v>
      </c>
      <c r="P348" s="171"/>
      <c r="Q348" s="171">
        <f>SUM(Q349:Q363)</f>
        <v>0</v>
      </c>
      <c r="R348" s="172"/>
      <c r="S348" s="172"/>
      <c r="T348" s="173"/>
      <c r="U348" s="167"/>
      <c r="V348" s="167">
        <f>SUM(V349:V363)</f>
        <v>0</v>
      </c>
      <c r="W348" s="167"/>
      <c r="X348" s="167"/>
      <c r="Y348" s="167"/>
      <c r="AG348" t="s">
        <v>426</v>
      </c>
    </row>
    <row r="349" spans="1:60" outlineLevel="1" x14ac:dyDescent="0.25">
      <c r="A349" s="175">
        <v>109</v>
      </c>
      <c r="B349" s="176" t="s">
        <v>3867</v>
      </c>
      <c r="C349" s="191" t="s">
        <v>3871</v>
      </c>
      <c r="D349" s="177" t="s">
        <v>3034</v>
      </c>
      <c r="E349" s="178">
        <v>5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560</v>
      </c>
      <c r="T349" s="181" t="s">
        <v>739</v>
      </c>
      <c r="U349" s="158">
        <v>0</v>
      </c>
      <c r="V349" s="158">
        <f>ROUND(E349*U349,2)</f>
        <v>0</v>
      </c>
      <c r="W349" s="158"/>
      <c r="X349" s="158" t="s">
        <v>3709</v>
      </c>
      <c r="Y349" s="158" t="s">
        <v>433</v>
      </c>
      <c r="Z349" s="148"/>
      <c r="AA349" s="148"/>
      <c r="AB349" s="148"/>
      <c r="AC349" s="148"/>
      <c r="AD349" s="148"/>
      <c r="AE349" s="148"/>
      <c r="AF349" s="148"/>
      <c r="AG349" s="148" t="s">
        <v>3710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3645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246</v>
      </c>
      <c r="D351" s="159"/>
      <c r="E351" s="160">
        <v>5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 x14ac:dyDescent="0.25">
      <c r="A352" s="175">
        <v>110</v>
      </c>
      <c r="B352" s="176" t="s">
        <v>3869</v>
      </c>
      <c r="C352" s="191" t="s">
        <v>3872</v>
      </c>
      <c r="D352" s="177" t="s">
        <v>3034</v>
      </c>
      <c r="E352" s="178">
        <v>5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560</v>
      </c>
      <c r="T352" s="181" t="s">
        <v>739</v>
      </c>
      <c r="U352" s="158">
        <v>0</v>
      </c>
      <c r="V352" s="158">
        <f>ROUND(E352*U352,2)</f>
        <v>0</v>
      </c>
      <c r="W352" s="158"/>
      <c r="X352" s="158" t="s">
        <v>3709</v>
      </c>
      <c r="Y352" s="158" t="s">
        <v>433</v>
      </c>
      <c r="Z352" s="148"/>
      <c r="AA352" s="148"/>
      <c r="AB352" s="148"/>
      <c r="AC352" s="148"/>
      <c r="AD352" s="148"/>
      <c r="AE352" s="148"/>
      <c r="AF352" s="148"/>
      <c r="AG352" s="148" t="s">
        <v>3710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3645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246</v>
      </c>
      <c r="D354" s="159"/>
      <c r="E354" s="160">
        <v>5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 x14ac:dyDescent="0.25">
      <c r="A355" s="175">
        <v>111</v>
      </c>
      <c r="B355" s="176" t="s">
        <v>3873</v>
      </c>
      <c r="C355" s="191" t="s">
        <v>3874</v>
      </c>
      <c r="D355" s="177" t="s">
        <v>3034</v>
      </c>
      <c r="E355" s="178">
        <v>3</v>
      </c>
      <c r="F355" s="179"/>
      <c r="G355" s="180">
        <f>ROUND(E355*F355,2)</f>
        <v>0</v>
      </c>
      <c r="H355" s="179"/>
      <c r="I355" s="180">
        <f>ROUND(E355*H355,2)</f>
        <v>0</v>
      </c>
      <c r="J355" s="179"/>
      <c r="K355" s="180">
        <f>ROUND(E355*J355,2)</f>
        <v>0</v>
      </c>
      <c r="L355" s="180">
        <v>21</v>
      </c>
      <c r="M355" s="180">
        <f>G355*(1+L355/100)</f>
        <v>0</v>
      </c>
      <c r="N355" s="178">
        <v>0</v>
      </c>
      <c r="O355" s="178">
        <f>ROUND(E355*N355,2)</f>
        <v>0</v>
      </c>
      <c r="P355" s="178">
        <v>0</v>
      </c>
      <c r="Q355" s="178">
        <f>ROUND(E355*P355,2)</f>
        <v>0</v>
      </c>
      <c r="R355" s="180"/>
      <c r="S355" s="180" t="s">
        <v>560</v>
      </c>
      <c r="T355" s="181" t="s">
        <v>739</v>
      </c>
      <c r="U355" s="158">
        <v>0</v>
      </c>
      <c r="V355" s="158">
        <f>ROUND(E355*U355,2)</f>
        <v>0</v>
      </c>
      <c r="W355" s="158"/>
      <c r="X355" s="158" t="s">
        <v>432</v>
      </c>
      <c r="Y355" s="158" t="s">
        <v>433</v>
      </c>
      <c r="Z355" s="148"/>
      <c r="AA355" s="148"/>
      <c r="AB355" s="148"/>
      <c r="AC355" s="148"/>
      <c r="AD355" s="148"/>
      <c r="AE355" s="148"/>
      <c r="AF355" s="148"/>
      <c r="AG355" s="148" t="s">
        <v>3578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25">
      <c r="A356" s="155"/>
      <c r="B356" s="156"/>
      <c r="C356" s="192" t="s">
        <v>3698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ht="20.399999999999999" outlineLevel="1" x14ac:dyDescent="0.25">
      <c r="A358" s="175">
        <v>112</v>
      </c>
      <c r="B358" s="176" t="s">
        <v>3875</v>
      </c>
      <c r="C358" s="191" t="s">
        <v>3876</v>
      </c>
      <c r="D358" s="177" t="s">
        <v>1435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0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560</v>
      </c>
      <c r="T358" s="181" t="s">
        <v>739</v>
      </c>
      <c r="U358" s="158">
        <v>0</v>
      </c>
      <c r="V358" s="158">
        <f>ROUND(E358*U358,2)</f>
        <v>0</v>
      </c>
      <c r="W358" s="158"/>
      <c r="X358" s="158" t="s">
        <v>432</v>
      </c>
      <c r="Y358" s="158" t="s">
        <v>433</v>
      </c>
      <c r="Z358" s="148"/>
      <c r="AA358" s="148"/>
      <c r="AB358" s="148"/>
      <c r="AC358" s="148"/>
      <c r="AD358" s="148"/>
      <c r="AE358" s="148"/>
      <c r="AF358" s="148"/>
      <c r="AG358" s="148" t="s">
        <v>3578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2419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191</v>
      </c>
      <c r="D360" s="159"/>
      <c r="E360" s="160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5">
      <c r="A361" s="175">
        <v>113</v>
      </c>
      <c r="B361" s="176" t="s">
        <v>3877</v>
      </c>
      <c r="C361" s="191" t="s">
        <v>3878</v>
      </c>
      <c r="D361" s="177" t="s">
        <v>2329</v>
      </c>
      <c r="E361" s="178">
        <v>8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3578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3737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260</v>
      </c>
      <c r="D363" s="159"/>
      <c r="E363" s="160">
        <v>8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x14ac:dyDescent="0.25">
      <c r="A364" s="168" t="s">
        <v>425</v>
      </c>
      <c r="B364" s="169" t="s">
        <v>384</v>
      </c>
      <c r="C364" s="190" t="s">
        <v>385</v>
      </c>
      <c r="D364" s="170"/>
      <c r="E364" s="171"/>
      <c r="F364" s="172"/>
      <c r="G364" s="172">
        <f>SUMIF(AG365:AG367,"&lt;&gt;NOR",G365:G367)</f>
        <v>0</v>
      </c>
      <c r="H364" s="172"/>
      <c r="I364" s="172">
        <f>SUM(I365:I367)</f>
        <v>0</v>
      </c>
      <c r="J364" s="172"/>
      <c r="K364" s="172">
        <f>SUM(K365:K367)</f>
        <v>0</v>
      </c>
      <c r="L364" s="172"/>
      <c r="M364" s="172">
        <f>SUM(M365:M367)</f>
        <v>0</v>
      </c>
      <c r="N364" s="171"/>
      <c r="O364" s="171">
        <f>SUM(O365:O367)</f>
        <v>0</v>
      </c>
      <c r="P364" s="171"/>
      <c r="Q364" s="171">
        <f>SUM(Q365:Q367)</f>
        <v>0</v>
      </c>
      <c r="R364" s="172"/>
      <c r="S364" s="172"/>
      <c r="T364" s="173"/>
      <c r="U364" s="167"/>
      <c r="V364" s="167">
        <f>SUM(V365:V367)</f>
        <v>0</v>
      </c>
      <c r="W364" s="167"/>
      <c r="X364" s="167"/>
      <c r="Y364" s="167"/>
      <c r="AG364" t="s">
        <v>426</v>
      </c>
    </row>
    <row r="365" spans="1:60" outlineLevel="1" x14ac:dyDescent="0.25">
      <c r="A365" s="175">
        <v>114</v>
      </c>
      <c r="B365" s="176" t="s">
        <v>3879</v>
      </c>
      <c r="C365" s="191" t="s">
        <v>3880</v>
      </c>
      <c r="D365" s="177" t="s">
        <v>2329</v>
      </c>
      <c r="E365" s="178">
        <v>4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560</v>
      </c>
      <c r="T365" s="181" t="s">
        <v>739</v>
      </c>
      <c r="U365" s="158">
        <v>0</v>
      </c>
      <c r="V365" s="158">
        <f>ROUND(E365*U365,2)</f>
        <v>0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3578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2" x14ac:dyDescent="0.25">
      <c r="A366" s="155"/>
      <c r="B366" s="156"/>
      <c r="C366" s="192" t="s">
        <v>3740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238</v>
      </c>
      <c r="D367" s="159"/>
      <c r="E367" s="160">
        <v>4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x14ac:dyDescent="0.25">
      <c r="A368" s="168" t="s">
        <v>425</v>
      </c>
      <c r="B368" s="169" t="s">
        <v>386</v>
      </c>
      <c r="C368" s="190" t="s">
        <v>387</v>
      </c>
      <c r="D368" s="170"/>
      <c r="E368" s="171"/>
      <c r="F368" s="172"/>
      <c r="G368" s="172">
        <f>SUMIF(AG369:AG374,"&lt;&gt;NOR",G369:G374)</f>
        <v>0</v>
      </c>
      <c r="H368" s="172"/>
      <c r="I368" s="172">
        <f>SUM(I369:I374)</f>
        <v>0</v>
      </c>
      <c r="J368" s="172"/>
      <c r="K368" s="172">
        <f>SUM(K369:K374)</f>
        <v>0</v>
      </c>
      <c r="L368" s="172"/>
      <c r="M368" s="172">
        <f>SUM(M369:M374)</f>
        <v>0</v>
      </c>
      <c r="N368" s="171"/>
      <c r="O368" s="171">
        <f>SUM(O369:O374)</f>
        <v>0</v>
      </c>
      <c r="P368" s="171"/>
      <c r="Q368" s="171">
        <f>SUM(Q369:Q374)</f>
        <v>0</v>
      </c>
      <c r="R368" s="172"/>
      <c r="S368" s="172"/>
      <c r="T368" s="173"/>
      <c r="U368" s="167"/>
      <c r="V368" s="167">
        <f>SUM(V369:V374)</f>
        <v>0</v>
      </c>
      <c r="W368" s="167"/>
      <c r="X368" s="167"/>
      <c r="Y368" s="167"/>
      <c r="AG368" t="s">
        <v>426</v>
      </c>
    </row>
    <row r="369" spans="1:60" ht="30.6" outlineLevel="1" x14ac:dyDescent="0.25">
      <c r="A369" s="175">
        <v>115</v>
      </c>
      <c r="B369" s="176" t="s">
        <v>3881</v>
      </c>
      <c r="C369" s="191" t="s">
        <v>3882</v>
      </c>
      <c r="D369" s="177" t="s">
        <v>3034</v>
      </c>
      <c r="E369" s="178">
        <v>80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80"/>
      <c r="S369" s="180" t="s">
        <v>560</v>
      </c>
      <c r="T369" s="181" t="s">
        <v>739</v>
      </c>
      <c r="U369" s="158">
        <v>0</v>
      </c>
      <c r="V369" s="158">
        <f>ROUND(E369*U369,2)</f>
        <v>0</v>
      </c>
      <c r="W369" s="158"/>
      <c r="X369" s="158" t="s">
        <v>432</v>
      </c>
      <c r="Y369" s="158" t="s">
        <v>433</v>
      </c>
      <c r="Z369" s="148"/>
      <c r="AA369" s="148"/>
      <c r="AB369" s="148"/>
      <c r="AC369" s="148"/>
      <c r="AD369" s="148"/>
      <c r="AE369" s="148"/>
      <c r="AF369" s="148"/>
      <c r="AG369" s="148" t="s">
        <v>3578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3883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3884</v>
      </c>
      <c r="D371" s="159"/>
      <c r="E371" s="160">
        <v>80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 x14ac:dyDescent="0.25">
      <c r="A372" s="175">
        <v>116</v>
      </c>
      <c r="B372" s="176" t="s">
        <v>3885</v>
      </c>
      <c r="C372" s="191" t="s">
        <v>3886</v>
      </c>
      <c r="D372" s="177" t="s">
        <v>3034</v>
      </c>
      <c r="E372" s="178">
        <v>36</v>
      </c>
      <c r="F372" s="179"/>
      <c r="G372" s="180">
        <f>ROUND(E372*F372,2)</f>
        <v>0</v>
      </c>
      <c r="H372" s="179"/>
      <c r="I372" s="180">
        <f>ROUND(E372*H372,2)</f>
        <v>0</v>
      </c>
      <c r="J372" s="179"/>
      <c r="K372" s="180">
        <f>ROUND(E372*J372,2)</f>
        <v>0</v>
      </c>
      <c r="L372" s="180">
        <v>21</v>
      </c>
      <c r="M372" s="180">
        <f>G372*(1+L372/100)</f>
        <v>0</v>
      </c>
      <c r="N372" s="178">
        <v>0</v>
      </c>
      <c r="O372" s="178">
        <f>ROUND(E372*N372,2)</f>
        <v>0</v>
      </c>
      <c r="P372" s="178">
        <v>0</v>
      </c>
      <c r="Q372" s="178">
        <f>ROUND(E372*P372,2)</f>
        <v>0</v>
      </c>
      <c r="R372" s="180"/>
      <c r="S372" s="180" t="s">
        <v>560</v>
      </c>
      <c r="T372" s="181" t="s">
        <v>739</v>
      </c>
      <c r="U372" s="158">
        <v>0</v>
      </c>
      <c r="V372" s="158">
        <f>ROUND(E372*U372,2)</f>
        <v>0</v>
      </c>
      <c r="W372" s="158"/>
      <c r="X372" s="158" t="s">
        <v>432</v>
      </c>
      <c r="Y372" s="158" t="s">
        <v>433</v>
      </c>
      <c r="Z372" s="148"/>
      <c r="AA372" s="148"/>
      <c r="AB372" s="148"/>
      <c r="AC372" s="148"/>
      <c r="AD372" s="148"/>
      <c r="AE372" s="148"/>
      <c r="AF372" s="148"/>
      <c r="AG372" s="148" t="s">
        <v>3578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2" x14ac:dyDescent="0.25">
      <c r="A373" s="155"/>
      <c r="B373" s="156"/>
      <c r="C373" s="192" t="s">
        <v>3852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5">
      <c r="A374" s="155"/>
      <c r="B374" s="156"/>
      <c r="C374" s="192" t="s">
        <v>2698</v>
      </c>
      <c r="D374" s="159"/>
      <c r="E374" s="160">
        <v>36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x14ac:dyDescent="0.25">
      <c r="A375" s="168" t="s">
        <v>425</v>
      </c>
      <c r="B375" s="169" t="s">
        <v>388</v>
      </c>
      <c r="C375" s="190" t="s">
        <v>389</v>
      </c>
      <c r="D375" s="170"/>
      <c r="E375" s="171"/>
      <c r="F375" s="172"/>
      <c r="G375" s="172">
        <f>SUMIF(AG376:AG379,"&lt;&gt;NOR",G376:G379)</f>
        <v>0</v>
      </c>
      <c r="H375" s="172"/>
      <c r="I375" s="172">
        <f>SUM(I376:I379)</f>
        <v>0</v>
      </c>
      <c r="J375" s="172"/>
      <c r="K375" s="172">
        <f>SUM(K376:K379)</f>
        <v>0</v>
      </c>
      <c r="L375" s="172"/>
      <c r="M375" s="172">
        <f>SUM(M376:M379)</f>
        <v>0</v>
      </c>
      <c r="N375" s="171"/>
      <c r="O375" s="171">
        <f>SUM(O376:O379)</f>
        <v>0</v>
      </c>
      <c r="P375" s="171"/>
      <c r="Q375" s="171">
        <f>SUM(Q376:Q379)</f>
        <v>0</v>
      </c>
      <c r="R375" s="172"/>
      <c r="S375" s="172"/>
      <c r="T375" s="173"/>
      <c r="U375" s="167"/>
      <c r="V375" s="167">
        <f>SUM(V376:V379)</f>
        <v>0</v>
      </c>
      <c r="W375" s="167"/>
      <c r="X375" s="167"/>
      <c r="Y375" s="167"/>
      <c r="AG375" t="s">
        <v>426</v>
      </c>
    </row>
    <row r="376" spans="1:60" outlineLevel="1" x14ac:dyDescent="0.25">
      <c r="A376" s="175">
        <v>117</v>
      </c>
      <c r="B376" s="176" t="s">
        <v>3887</v>
      </c>
      <c r="C376" s="191" t="s">
        <v>3851</v>
      </c>
      <c r="D376" s="177" t="s">
        <v>3034</v>
      </c>
      <c r="E376" s="178">
        <v>54</v>
      </c>
      <c r="F376" s="179"/>
      <c r="G376" s="180">
        <f>ROUND(E376*F376,2)</f>
        <v>0</v>
      </c>
      <c r="H376" s="179"/>
      <c r="I376" s="180">
        <f>ROUND(E376*H376,2)</f>
        <v>0</v>
      </c>
      <c r="J376" s="179"/>
      <c r="K376" s="180">
        <f>ROUND(E376*J376,2)</f>
        <v>0</v>
      </c>
      <c r="L376" s="180">
        <v>21</v>
      </c>
      <c r="M376" s="180">
        <f>G376*(1+L376/100)</f>
        <v>0</v>
      </c>
      <c r="N376" s="178">
        <v>0</v>
      </c>
      <c r="O376" s="178">
        <f>ROUND(E376*N376,2)</f>
        <v>0</v>
      </c>
      <c r="P376" s="178">
        <v>0</v>
      </c>
      <c r="Q376" s="178">
        <f>ROUND(E376*P376,2)</f>
        <v>0</v>
      </c>
      <c r="R376" s="180"/>
      <c r="S376" s="180" t="s">
        <v>560</v>
      </c>
      <c r="T376" s="181" t="s">
        <v>739</v>
      </c>
      <c r="U376" s="158">
        <v>0</v>
      </c>
      <c r="V376" s="158">
        <f>ROUND(E376*U376,2)</f>
        <v>0</v>
      </c>
      <c r="W376" s="158"/>
      <c r="X376" s="158" t="s">
        <v>432</v>
      </c>
      <c r="Y376" s="158" t="s">
        <v>433</v>
      </c>
      <c r="Z376" s="148"/>
      <c r="AA376" s="148"/>
      <c r="AB376" s="148"/>
      <c r="AC376" s="148"/>
      <c r="AD376" s="148"/>
      <c r="AE376" s="148"/>
      <c r="AF376" s="148"/>
      <c r="AG376" s="148" t="s">
        <v>3578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92" t="s">
        <v>3888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3889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3890</v>
      </c>
      <c r="D379" s="159"/>
      <c r="E379" s="160">
        <v>54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x14ac:dyDescent="0.25">
      <c r="A380" s="168" t="s">
        <v>425</v>
      </c>
      <c r="B380" s="169" t="s">
        <v>390</v>
      </c>
      <c r="C380" s="190" t="s">
        <v>368</v>
      </c>
      <c r="D380" s="170"/>
      <c r="E380" s="171"/>
      <c r="F380" s="172"/>
      <c r="G380" s="172">
        <f>SUMIF(AG381:AG399,"&lt;&gt;NOR",G381:G399)</f>
        <v>0</v>
      </c>
      <c r="H380" s="172"/>
      <c r="I380" s="172">
        <f>SUM(I381:I399)</f>
        <v>0</v>
      </c>
      <c r="J380" s="172"/>
      <c r="K380" s="172">
        <f>SUM(K381:K399)</f>
        <v>0</v>
      </c>
      <c r="L380" s="172"/>
      <c r="M380" s="172">
        <f>SUM(M381:M399)</f>
        <v>0</v>
      </c>
      <c r="N380" s="171"/>
      <c r="O380" s="171">
        <f>SUM(O381:O399)</f>
        <v>0</v>
      </c>
      <c r="P380" s="171"/>
      <c r="Q380" s="171">
        <f>SUM(Q381:Q399)</f>
        <v>0</v>
      </c>
      <c r="R380" s="172"/>
      <c r="S380" s="172"/>
      <c r="T380" s="173"/>
      <c r="U380" s="167"/>
      <c r="V380" s="167">
        <f>SUM(V381:V399)</f>
        <v>0</v>
      </c>
      <c r="W380" s="167"/>
      <c r="X380" s="167"/>
      <c r="Y380" s="167"/>
      <c r="AG380" t="s">
        <v>426</v>
      </c>
    </row>
    <row r="381" spans="1:60" outlineLevel="1" x14ac:dyDescent="0.25">
      <c r="A381" s="175">
        <v>118</v>
      </c>
      <c r="B381" s="176" t="s">
        <v>3891</v>
      </c>
      <c r="C381" s="191" t="s">
        <v>3892</v>
      </c>
      <c r="D381" s="177" t="s">
        <v>738</v>
      </c>
      <c r="E381" s="178">
        <v>305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0</v>
      </c>
      <c r="O381" s="178">
        <f>ROUND(E381*N381,2)</f>
        <v>0</v>
      </c>
      <c r="P381" s="178">
        <v>0</v>
      </c>
      <c r="Q381" s="178">
        <f>ROUND(E381*P381,2)</f>
        <v>0</v>
      </c>
      <c r="R381" s="180"/>
      <c r="S381" s="180" t="s">
        <v>560</v>
      </c>
      <c r="T381" s="181" t="s">
        <v>739</v>
      </c>
      <c r="U381" s="158">
        <v>0</v>
      </c>
      <c r="V381" s="158">
        <f>ROUND(E381*U381,2)</f>
        <v>0</v>
      </c>
      <c r="W381" s="158"/>
      <c r="X381" s="158" t="s">
        <v>432</v>
      </c>
      <c r="Y381" s="158" t="s">
        <v>433</v>
      </c>
      <c r="Z381" s="148"/>
      <c r="AA381" s="148"/>
      <c r="AB381" s="148"/>
      <c r="AC381" s="148"/>
      <c r="AD381" s="148"/>
      <c r="AE381" s="148"/>
      <c r="AF381" s="148"/>
      <c r="AG381" s="148" t="s">
        <v>3578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3893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3760</v>
      </c>
      <c r="D383" s="159"/>
      <c r="E383" s="160">
        <v>305</v>
      </c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25">
      <c r="A384" s="175">
        <v>119</v>
      </c>
      <c r="B384" s="176" t="s">
        <v>3894</v>
      </c>
      <c r="C384" s="191" t="s">
        <v>3895</v>
      </c>
      <c r="D384" s="177" t="s">
        <v>3034</v>
      </c>
      <c r="E384" s="178">
        <v>800</v>
      </c>
      <c r="F384" s="179"/>
      <c r="G384" s="180">
        <f>ROUND(E384*F384,2)</f>
        <v>0</v>
      </c>
      <c r="H384" s="179"/>
      <c r="I384" s="180">
        <f>ROUND(E384*H384,2)</f>
        <v>0</v>
      </c>
      <c r="J384" s="179"/>
      <c r="K384" s="180">
        <f>ROUND(E384*J384,2)</f>
        <v>0</v>
      </c>
      <c r="L384" s="180">
        <v>21</v>
      </c>
      <c r="M384" s="180">
        <f>G384*(1+L384/100)</f>
        <v>0</v>
      </c>
      <c r="N384" s="178">
        <v>0</v>
      </c>
      <c r="O384" s="178">
        <f>ROUND(E384*N384,2)</f>
        <v>0</v>
      </c>
      <c r="P384" s="178">
        <v>0</v>
      </c>
      <c r="Q384" s="178">
        <f>ROUND(E384*P384,2)</f>
        <v>0</v>
      </c>
      <c r="R384" s="180"/>
      <c r="S384" s="180" t="s">
        <v>560</v>
      </c>
      <c r="T384" s="181" t="s">
        <v>739</v>
      </c>
      <c r="U384" s="158">
        <v>0</v>
      </c>
      <c r="V384" s="158">
        <f>ROUND(E384*U384,2)</f>
        <v>0</v>
      </c>
      <c r="W384" s="158"/>
      <c r="X384" s="158" t="s">
        <v>432</v>
      </c>
      <c r="Y384" s="158" t="s">
        <v>433</v>
      </c>
      <c r="Z384" s="148"/>
      <c r="AA384" s="148"/>
      <c r="AB384" s="148"/>
      <c r="AC384" s="148"/>
      <c r="AD384" s="148"/>
      <c r="AE384" s="148"/>
      <c r="AF384" s="148"/>
      <c r="AG384" s="148" t="s">
        <v>3578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2" x14ac:dyDescent="0.25">
      <c r="A385" s="155"/>
      <c r="B385" s="156"/>
      <c r="C385" s="192" t="s">
        <v>3896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3897</v>
      </c>
      <c r="D386" s="159"/>
      <c r="E386" s="160">
        <v>800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75">
        <v>120</v>
      </c>
      <c r="B387" s="176" t="s">
        <v>3898</v>
      </c>
      <c r="C387" s="191" t="s">
        <v>3899</v>
      </c>
      <c r="D387" s="177" t="s">
        <v>738</v>
      </c>
      <c r="E387" s="178">
        <v>1497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560</v>
      </c>
      <c r="T387" s="181" t="s">
        <v>739</v>
      </c>
      <c r="U387" s="158">
        <v>0</v>
      </c>
      <c r="V387" s="158">
        <f>ROUND(E387*U387,2)</f>
        <v>0</v>
      </c>
      <c r="W387" s="158"/>
      <c r="X387" s="158" t="s">
        <v>432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3578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ht="30.6" outlineLevel="2" x14ac:dyDescent="0.25">
      <c r="A388" s="155"/>
      <c r="B388" s="156"/>
      <c r="C388" s="192" t="s">
        <v>3900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3901</v>
      </c>
      <c r="D389" s="159"/>
      <c r="E389" s="160">
        <v>1497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5">
      <c r="A390" s="175">
        <v>121</v>
      </c>
      <c r="B390" s="176" t="s">
        <v>3902</v>
      </c>
      <c r="C390" s="191" t="s">
        <v>3903</v>
      </c>
      <c r="D390" s="177" t="s">
        <v>3034</v>
      </c>
      <c r="E390" s="178">
        <v>3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80"/>
      <c r="S390" s="180" t="s">
        <v>560</v>
      </c>
      <c r="T390" s="181" t="s">
        <v>739</v>
      </c>
      <c r="U390" s="158">
        <v>0</v>
      </c>
      <c r="V390" s="158">
        <f>ROUND(E390*U390,2)</f>
        <v>0</v>
      </c>
      <c r="W390" s="158"/>
      <c r="X390" s="158" t="s">
        <v>432</v>
      </c>
      <c r="Y390" s="158" t="s">
        <v>433</v>
      </c>
      <c r="Z390" s="148"/>
      <c r="AA390" s="148"/>
      <c r="AB390" s="148"/>
      <c r="AC390" s="148"/>
      <c r="AD390" s="148"/>
      <c r="AE390" s="148"/>
      <c r="AF390" s="148"/>
      <c r="AG390" s="148" t="s">
        <v>3578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3673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224</v>
      </c>
      <c r="D392" s="159"/>
      <c r="E392" s="160">
        <v>3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 x14ac:dyDescent="0.25">
      <c r="A393" s="175">
        <v>122</v>
      </c>
      <c r="B393" s="176" t="s">
        <v>3904</v>
      </c>
      <c r="C393" s="191" t="s">
        <v>3905</v>
      </c>
      <c r="D393" s="177" t="s">
        <v>3034</v>
      </c>
      <c r="E393" s="178">
        <v>1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3578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2419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191</v>
      </c>
      <c r="D395" s="159"/>
      <c r="E395" s="160">
        <v>1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 x14ac:dyDescent="0.25">
      <c r="A396" s="175">
        <v>123</v>
      </c>
      <c r="B396" s="176" t="s">
        <v>3906</v>
      </c>
      <c r="C396" s="191" t="s">
        <v>3907</v>
      </c>
      <c r="D396" s="177" t="s">
        <v>3034</v>
      </c>
      <c r="E396" s="178">
        <v>1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80"/>
      <c r="S396" s="180" t="s">
        <v>560</v>
      </c>
      <c r="T396" s="181" t="s">
        <v>739</v>
      </c>
      <c r="U396" s="158">
        <v>0</v>
      </c>
      <c r="V396" s="158">
        <f>ROUND(E396*U396,2)</f>
        <v>0</v>
      </c>
      <c r="W396" s="158"/>
      <c r="X396" s="158" t="s">
        <v>432</v>
      </c>
      <c r="Y396" s="158" t="s">
        <v>433</v>
      </c>
      <c r="Z396" s="148"/>
      <c r="AA396" s="148"/>
      <c r="AB396" s="148"/>
      <c r="AC396" s="148"/>
      <c r="AD396" s="148"/>
      <c r="AE396" s="148"/>
      <c r="AF396" s="148"/>
      <c r="AG396" s="148" t="s">
        <v>3578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25">
      <c r="A397" s="155"/>
      <c r="B397" s="156"/>
      <c r="C397" s="192" t="s">
        <v>2419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3908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191</v>
      </c>
      <c r="D399" s="159"/>
      <c r="E399" s="160">
        <v>1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x14ac:dyDescent="0.25">
      <c r="A400" s="3"/>
      <c r="B400" s="4"/>
      <c r="C400" s="198"/>
      <c r="D400" s="6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AE400">
        <v>15</v>
      </c>
      <c r="AF400">
        <v>21</v>
      </c>
      <c r="AG400" t="s">
        <v>411</v>
      </c>
    </row>
    <row r="401" spans="1:33" x14ac:dyDescent="0.25">
      <c r="A401" s="151"/>
      <c r="B401" s="152" t="s">
        <v>31</v>
      </c>
      <c r="C401" s="199"/>
      <c r="D401" s="153"/>
      <c r="E401" s="154"/>
      <c r="F401" s="154"/>
      <c r="G401" s="174">
        <f>G8+G42+G49+G59+G66+G73+G110+G150+G155+G171+G226+G308+G321+G328+G338+G348+G364+G368+G375+G380</f>
        <v>0</v>
      </c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AE401">
        <f>SUMIF(L7:L399,AE400,G7:G399)</f>
        <v>0</v>
      </c>
      <c r="AF401">
        <f>SUMIF(L7:L399,AF400,G7:G399)</f>
        <v>0</v>
      </c>
      <c r="AG401" t="s">
        <v>2122</v>
      </c>
    </row>
    <row r="402" spans="1:33" x14ac:dyDescent="0.25">
      <c r="A402" s="3"/>
      <c r="B402" s="4"/>
      <c r="C402" s="19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33" x14ac:dyDescent="0.25">
      <c r="A403" s="3"/>
      <c r="B403" s="4"/>
      <c r="C403" s="198"/>
      <c r="D403" s="6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33" x14ac:dyDescent="0.25">
      <c r="A404" s="282" t="s">
        <v>2123</v>
      </c>
      <c r="B404" s="282"/>
      <c r="C404" s="283"/>
      <c r="D404" s="6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33" x14ac:dyDescent="0.25">
      <c r="A405" s="261"/>
      <c r="B405" s="262"/>
      <c r="C405" s="263"/>
      <c r="D405" s="262"/>
      <c r="E405" s="262"/>
      <c r="F405" s="262"/>
      <c r="G405" s="264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AG405" t="s">
        <v>2124</v>
      </c>
    </row>
    <row r="406" spans="1:33" x14ac:dyDescent="0.25">
      <c r="A406" s="265"/>
      <c r="B406" s="266"/>
      <c r="C406" s="267"/>
      <c r="D406" s="266"/>
      <c r="E406" s="266"/>
      <c r="F406" s="266"/>
      <c r="G406" s="268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33" x14ac:dyDescent="0.25">
      <c r="A407" s="265"/>
      <c r="B407" s="266"/>
      <c r="C407" s="267"/>
      <c r="D407" s="266"/>
      <c r="E407" s="266"/>
      <c r="F407" s="266"/>
      <c r="G407" s="268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33" x14ac:dyDescent="0.25">
      <c r="A408" s="265"/>
      <c r="B408" s="266"/>
      <c r="C408" s="267"/>
      <c r="D408" s="266"/>
      <c r="E408" s="266"/>
      <c r="F408" s="266"/>
      <c r="G408" s="268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33" x14ac:dyDescent="0.25">
      <c r="A409" s="269"/>
      <c r="B409" s="270"/>
      <c r="C409" s="271"/>
      <c r="D409" s="270"/>
      <c r="E409" s="270"/>
      <c r="F409" s="270"/>
      <c r="G409" s="272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33" x14ac:dyDescent="0.25">
      <c r="A410" s="3"/>
      <c r="B410" s="4"/>
      <c r="C410" s="198"/>
      <c r="D410" s="6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33" x14ac:dyDescent="0.25">
      <c r="C411" s="200"/>
      <c r="D411" s="10"/>
      <c r="AG411" t="s">
        <v>2125</v>
      </c>
    </row>
    <row r="412" spans="1:33" x14ac:dyDescent="0.25">
      <c r="D412" s="10"/>
    </row>
    <row r="413" spans="1:33" x14ac:dyDescent="0.25">
      <c r="D413" s="10"/>
    </row>
    <row r="414" spans="1:33" x14ac:dyDescent="0.25">
      <c r="D414" s="10"/>
    </row>
    <row r="415" spans="1:33" x14ac:dyDescent="0.25">
      <c r="D415" s="10"/>
    </row>
    <row r="416" spans="1:33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A405:G409"/>
    <mergeCell ref="C152:G152"/>
    <mergeCell ref="A1:G1"/>
    <mergeCell ref="C2:G2"/>
    <mergeCell ref="C3:G3"/>
    <mergeCell ref="C4:G4"/>
    <mergeCell ref="A404:C40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F60A-8FD2-4F90-8378-848A2F141F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60</v>
      </c>
      <c r="C4" s="279" t="s">
        <v>61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192</v>
      </c>
      <c r="D8" s="170"/>
      <c r="E8" s="171"/>
      <c r="F8" s="172"/>
      <c r="G8" s="172">
        <f>SUMIF(AG9:AG83,"&lt;&gt;NOR",G9:G83)</f>
        <v>0</v>
      </c>
      <c r="H8" s="172"/>
      <c r="I8" s="172">
        <f>SUM(I9:I83)</f>
        <v>0</v>
      </c>
      <c r="J8" s="172"/>
      <c r="K8" s="172">
        <f>SUM(K9:K83)</f>
        <v>0</v>
      </c>
      <c r="L8" s="172"/>
      <c r="M8" s="172">
        <f>SUM(M9:M83)</f>
        <v>0</v>
      </c>
      <c r="N8" s="171"/>
      <c r="O8" s="171">
        <f>SUM(O9:O83)</f>
        <v>0</v>
      </c>
      <c r="P8" s="171"/>
      <c r="Q8" s="171">
        <f>SUM(Q9:Q83)</f>
        <v>0</v>
      </c>
      <c r="R8" s="172"/>
      <c r="S8" s="172"/>
      <c r="T8" s="173"/>
      <c r="U8" s="167"/>
      <c r="V8" s="167">
        <f>SUM(V9:V83)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3909</v>
      </c>
      <c r="C9" s="191" t="s">
        <v>3910</v>
      </c>
      <c r="D9" s="177" t="s">
        <v>738</v>
      </c>
      <c r="E9" s="178">
        <v>10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3911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3912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197</v>
      </c>
      <c r="D12" s="159"/>
      <c r="E12" s="160">
        <v>10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75">
        <v>2</v>
      </c>
      <c r="B13" s="176" t="s">
        <v>3913</v>
      </c>
      <c r="C13" s="191" t="s">
        <v>3914</v>
      </c>
      <c r="D13" s="177" t="s">
        <v>738</v>
      </c>
      <c r="E13" s="178">
        <v>65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560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3915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3912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2223</v>
      </c>
      <c r="D16" s="159"/>
      <c r="E16" s="160">
        <v>65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75">
        <v>3</v>
      </c>
      <c r="B17" s="176" t="s">
        <v>3916</v>
      </c>
      <c r="C17" s="191" t="s">
        <v>3917</v>
      </c>
      <c r="D17" s="177" t="s">
        <v>738</v>
      </c>
      <c r="E17" s="178">
        <v>90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560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3918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3912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3919</v>
      </c>
      <c r="D20" s="159"/>
      <c r="E20" s="160">
        <v>90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4</v>
      </c>
      <c r="B21" s="176" t="s">
        <v>3920</v>
      </c>
      <c r="C21" s="191" t="s">
        <v>3921</v>
      </c>
      <c r="D21" s="177" t="s">
        <v>738</v>
      </c>
      <c r="E21" s="178">
        <v>50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3922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3912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2460</v>
      </c>
      <c r="D24" s="159"/>
      <c r="E24" s="160">
        <v>50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75">
        <v>5</v>
      </c>
      <c r="B25" s="176" t="s">
        <v>3923</v>
      </c>
      <c r="C25" s="191" t="s">
        <v>3924</v>
      </c>
      <c r="D25" s="177" t="s">
        <v>3925</v>
      </c>
      <c r="E25" s="178">
        <v>760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560</v>
      </c>
      <c r="T25" s="181" t="s">
        <v>739</v>
      </c>
      <c r="U25" s="158">
        <v>0</v>
      </c>
      <c r="V25" s="158">
        <f>ROUND(E25*U25,2)</f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3926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3927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3928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3929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3912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3930</v>
      </c>
      <c r="D31" s="159"/>
      <c r="E31" s="160">
        <v>760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40.799999999999997" outlineLevel="1" x14ac:dyDescent="0.25">
      <c r="A32" s="175">
        <v>6</v>
      </c>
      <c r="B32" s="176" t="s">
        <v>3931</v>
      </c>
      <c r="C32" s="191" t="s">
        <v>3932</v>
      </c>
      <c r="D32" s="177" t="s">
        <v>3034</v>
      </c>
      <c r="E32" s="178">
        <v>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560</v>
      </c>
      <c r="T32" s="181" t="s">
        <v>739</v>
      </c>
      <c r="U32" s="158">
        <v>0</v>
      </c>
      <c r="V32" s="158">
        <f>ROUND(E32*U32,2)</f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3933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3912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246</v>
      </c>
      <c r="D35" s="159"/>
      <c r="E35" s="160">
        <v>5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40.799999999999997" outlineLevel="1" x14ac:dyDescent="0.25">
      <c r="A36" s="175">
        <v>7</v>
      </c>
      <c r="B36" s="176" t="s">
        <v>3934</v>
      </c>
      <c r="C36" s="191" t="s">
        <v>3935</v>
      </c>
      <c r="D36" s="177" t="s">
        <v>3034</v>
      </c>
      <c r="E36" s="178">
        <v>5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740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3933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3912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246</v>
      </c>
      <c r="D39" s="159"/>
      <c r="E39" s="160">
        <v>5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40.799999999999997" outlineLevel="1" x14ac:dyDescent="0.25">
      <c r="A40" s="175">
        <v>8</v>
      </c>
      <c r="B40" s="176" t="s">
        <v>3936</v>
      </c>
      <c r="C40" s="191" t="s">
        <v>3937</v>
      </c>
      <c r="D40" s="177" t="s">
        <v>3034</v>
      </c>
      <c r="E40" s="178">
        <v>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560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3938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3912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238</v>
      </c>
      <c r="D43" s="159"/>
      <c r="E43" s="160">
        <v>4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9</v>
      </c>
      <c r="B44" s="176" t="s">
        <v>3939</v>
      </c>
      <c r="C44" s="191" t="s">
        <v>3940</v>
      </c>
      <c r="D44" s="177" t="s">
        <v>3034</v>
      </c>
      <c r="E44" s="178">
        <v>10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560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3911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3912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197</v>
      </c>
      <c r="D47" s="159"/>
      <c r="E47" s="160">
        <v>10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10</v>
      </c>
      <c r="B48" s="176" t="s">
        <v>3941</v>
      </c>
      <c r="C48" s="191" t="s">
        <v>3942</v>
      </c>
      <c r="D48" s="177" t="s">
        <v>3034</v>
      </c>
      <c r="E48" s="178">
        <v>1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1131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2312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3943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3912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191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5">
        <v>11</v>
      </c>
      <c r="B52" s="176" t="s">
        <v>3944</v>
      </c>
      <c r="C52" s="191" t="s">
        <v>3945</v>
      </c>
      <c r="D52" s="177" t="s">
        <v>3034</v>
      </c>
      <c r="E52" s="178">
        <v>1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560</v>
      </c>
      <c r="T52" s="181" t="s">
        <v>739</v>
      </c>
      <c r="U52" s="158">
        <v>0</v>
      </c>
      <c r="V52" s="158">
        <f>ROUND(E52*U52,2)</f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3943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3912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191</v>
      </c>
      <c r="D55" s="159"/>
      <c r="E55" s="160">
        <v>1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399999999999999" outlineLevel="1" x14ac:dyDescent="0.25">
      <c r="A56" s="175">
        <v>12</v>
      </c>
      <c r="B56" s="176" t="s">
        <v>3946</v>
      </c>
      <c r="C56" s="191" t="s">
        <v>3947</v>
      </c>
      <c r="D56" s="177" t="s">
        <v>3034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3943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3912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191</v>
      </c>
      <c r="D59" s="159"/>
      <c r="E59" s="160">
        <v>1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40.799999999999997" outlineLevel="1" x14ac:dyDescent="0.25">
      <c r="A60" s="175">
        <v>13</v>
      </c>
      <c r="B60" s="176" t="s">
        <v>3948</v>
      </c>
      <c r="C60" s="191" t="s">
        <v>3949</v>
      </c>
      <c r="D60" s="177" t="s">
        <v>3034</v>
      </c>
      <c r="E60" s="178">
        <v>5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3933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3912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246</v>
      </c>
      <c r="D63" s="159"/>
      <c r="E63" s="160">
        <v>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14</v>
      </c>
      <c r="B64" s="176" t="s">
        <v>3950</v>
      </c>
      <c r="C64" s="191" t="s">
        <v>3951</v>
      </c>
      <c r="D64" s="177" t="s">
        <v>738</v>
      </c>
      <c r="E64" s="178">
        <v>215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1131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2312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3952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3912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3750</v>
      </c>
      <c r="D67" s="159"/>
      <c r="E67" s="160">
        <v>215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0.6" outlineLevel="1" x14ac:dyDescent="0.25">
      <c r="A68" s="175">
        <v>15</v>
      </c>
      <c r="B68" s="176" t="s">
        <v>3953</v>
      </c>
      <c r="C68" s="191" t="s">
        <v>3954</v>
      </c>
      <c r="D68" s="177" t="s">
        <v>738</v>
      </c>
      <c r="E68" s="178">
        <v>215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560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3952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3912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3750</v>
      </c>
      <c r="D71" s="159"/>
      <c r="E71" s="160">
        <v>215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399999999999999" outlineLevel="1" x14ac:dyDescent="0.25">
      <c r="A72" s="175">
        <v>16</v>
      </c>
      <c r="B72" s="176" t="s">
        <v>3955</v>
      </c>
      <c r="C72" s="191" t="s">
        <v>3956</v>
      </c>
      <c r="D72" s="177" t="s">
        <v>738</v>
      </c>
      <c r="E72" s="178">
        <v>215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560</v>
      </c>
      <c r="T72" s="181" t="s">
        <v>739</v>
      </c>
      <c r="U72" s="158">
        <v>0</v>
      </c>
      <c r="V72" s="158">
        <f>ROUND(E72*U72,2)</f>
        <v>0</v>
      </c>
      <c r="W72" s="158"/>
      <c r="X72" s="158" t="s">
        <v>1131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2312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3952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3912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3750</v>
      </c>
      <c r="D75" s="159"/>
      <c r="E75" s="160">
        <v>215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1" x14ac:dyDescent="0.25">
      <c r="A76" s="175">
        <v>17</v>
      </c>
      <c r="B76" s="176" t="s">
        <v>3957</v>
      </c>
      <c r="C76" s="191" t="s">
        <v>3958</v>
      </c>
      <c r="D76" s="177" t="s">
        <v>3034</v>
      </c>
      <c r="E76" s="178">
        <v>4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560</v>
      </c>
      <c r="T76" s="181" t="s">
        <v>739</v>
      </c>
      <c r="U76" s="158">
        <v>0</v>
      </c>
      <c r="V76" s="158">
        <f>ROUND(E76*U76,2)</f>
        <v>0</v>
      </c>
      <c r="W76" s="158"/>
      <c r="X76" s="158" t="s">
        <v>1131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3959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3912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238</v>
      </c>
      <c r="D79" s="159"/>
      <c r="E79" s="160">
        <v>4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0.399999999999999" outlineLevel="1" x14ac:dyDescent="0.25">
      <c r="A80" s="175">
        <v>18</v>
      </c>
      <c r="B80" s="176" t="s">
        <v>3960</v>
      </c>
      <c r="C80" s="191" t="s">
        <v>3961</v>
      </c>
      <c r="D80" s="177" t="s">
        <v>3034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560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1131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2312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3962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3912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191</v>
      </c>
      <c r="D83" s="159"/>
      <c r="E83" s="160">
        <v>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425</v>
      </c>
      <c r="B84" s="169" t="s">
        <v>217</v>
      </c>
      <c r="C84" s="190" t="s">
        <v>218</v>
      </c>
      <c r="D84" s="170"/>
      <c r="E84" s="171"/>
      <c r="F84" s="172"/>
      <c r="G84" s="172">
        <f>SUMIF(AG85:AG150,"&lt;&gt;NOR",G85:G150)</f>
        <v>0</v>
      </c>
      <c r="H84" s="172"/>
      <c r="I84" s="172">
        <f>SUM(I85:I150)</f>
        <v>0</v>
      </c>
      <c r="J84" s="172"/>
      <c r="K84" s="172">
        <f>SUM(K85:K150)</f>
        <v>0</v>
      </c>
      <c r="L84" s="172"/>
      <c r="M84" s="172">
        <f>SUM(M85:M150)</f>
        <v>0</v>
      </c>
      <c r="N84" s="171"/>
      <c r="O84" s="171">
        <f>SUM(O85:O150)</f>
        <v>0</v>
      </c>
      <c r="P84" s="171"/>
      <c r="Q84" s="171">
        <f>SUM(Q85:Q150)</f>
        <v>0</v>
      </c>
      <c r="R84" s="172"/>
      <c r="S84" s="172"/>
      <c r="T84" s="173"/>
      <c r="U84" s="167"/>
      <c r="V84" s="167">
        <f>SUM(V85:V150)</f>
        <v>0</v>
      </c>
      <c r="W84" s="167"/>
      <c r="X84" s="167"/>
      <c r="Y84" s="167"/>
      <c r="AG84" t="s">
        <v>426</v>
      </c>
    </row>
    <row r="85" spans="1:60" ht="20.399999999999999" outlineLevel="1" x14ac:dyDescent="0.25">
      <c r="A85" s="175">
        <v>19</v>
      </c>
      <c r="B85" s="176" t="s">
        <v>3963</v>
      </c>
      <c r="C85" s="191" t="s">
        <v>3914</v>
      </c>
      <c r="D85" s="177" t="s">
        <v>738</v>
      </c>
      <c r="E85" s="178">
        <v>40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3964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3912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2333</v>
      </c>
      <c r="D88" s="159"/>
      <c r="E88" s="160">
        <v>40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399999999999999" outlineLevel="1" x14ac:dyDescent="0.25">
      <c r="A89" s="175">
        <v>20</v>
      </c>
      <c r="B89" s="176" t="s">
        <v>3965</v>
      </c>
      <c r="C89" s="191" t="s">
        <v>3917</v>
      </c>
      <c r="D89" s="177" t="s">
        <v>738</v>
      </c>
      <c r="E89" s="178">
        <v>70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3966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3912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3967</v>
      </c>
      <c r="D92" s="159"/>
      <c r="E92" s="160">
        <v>70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399999999999999" outlineLevel="1" x14ac:dyDescent="0.25">
      <c r="A93" s="175">
        <v>21</v>
      </c>
      <c r="B93" s="176" t="s">
        <v>3968</v>
      </c>
      <c r="C93" s="191" t="s">
        <v>3921</v>
      </c>
      <c r="D93" s="177" t="s">
        <v>738</v>
      </c>
      <c r="E93" s="178">
        <v>50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560</v>
      </c>
      <c r="T93" s="181" t="s">
        <v>739</v>
      </c>
      <c r="U93" s="158">
        <v>0</v>
      </c>
      <c r="V93" s="158">
        <f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3922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3912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2460</v>
      </c>
      <c r="D96" s="159"/>
      <c r="E96" s="160">
        <v>50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22</v>
      </c>
      <c r="B97" s="176" t="s">
        <v>3969</v>
      </c>
      <c r="C97" s="191" t="s">
        <v>3924</v>
      </c>
      <c r="D97" s="177" t="s">
        <v>3925</v>
      </c>
      <c r="E97" s="178">
        <v>610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3970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3971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3929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3912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3972</v>
      </c>
      <c r="D102" s="159"/>
      <c r="E102" s="160">
        <v>610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40.799999999999997" outlineLevel="1" x14ac:dyDescent="0.25">
      <c r="A103" s="175">
        <v>23</v>
      </c>
      <c r="B103" s="176" t="s">
        <v>3973</v>
      </c>
      <c r="C103" s="191" t="s">
        <v>3932</v>
      </c>
      <c r="D103" s="177" t="s">
        <v>3034</v>
      </c>
      <c r="E103" s="178">
        <v>1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560</v>
      </c>
      <c r="T103" s="181" t="s">
        <v>739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3943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3912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191</v>
      </c>
      <c r="D106" s="159"/>
      <c r="E106" s="160">
        <v>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40.799999999999997" outlineLevel="1" x14ac:dyDescent="0.25">
      <c r="A107" s="175">
        <v>24</v>
      </c>
      <c r="B107" s="176" t="s">
        <v>3974</v>
      </c>
      <c r="C107" s="191" t="s">
        <v>3935</v>
      </c>
      <c r="D107" s="177" t="s">
        <v>3034</v>
      </c>
      <c r="E107" s="178">
        <v>4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560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740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3938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3912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238</v>
      </c>
      <c r="D110" s="159"/>
      <c r="E110" s="160">
        <v>4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40.799999999999997" outlineLevel="1" x14ac:dyDescent="0.25">
      <c r="A111" s="175">
        <v>25</v>
      </c>
      <c r="B111" s="176" t="s">
        <v>3975</v>
      </c>
      <c r="C111" s="191" t="s">
        <v>3937</v>
      </c>
      <c r="D111" s="177" t="s">
        <v>3034</v>
      </c>
      <c r="E111" s="178">
        <v>4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3938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3912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238</v>
      </c>
      <c r="D114" s="159"/>
      <c r="E114" s="160">
        <v>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75">
        <v>26</v>
      </c>
      <c r="B115" s="176" t="s">
        <v>3976</v>
      </c>
      <c r="C115" s="191" t="s">
        <v>3940</v>
      </c>
      <c r="D115" s="177" t="s">
        <v>3034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80"/>
      <c r="S115" s="180" t="s">
        <v>560</v>
      </c>
      <c r="T115" s="181" t="s">
        <v>739</v>
      </c>
      <c r="U115" s="158">
        <v>0</v>
      </c>
      <c r="V115" s="158">
        <f>ROUND(E115*U115,2)</f>
        <v>0</v>
      </c>
      <c r="W115" s="158"/>
      <c r="X115" s="158" t="s">
        <v>432</v>
      </c>
      <c r="Y115" s="158" t="s">
        <v>433</v>
      </c>
      <c r="Z115" s="148"/>
      <c r="AA115" s="148"/>
      <c r="AB115" s="148"/>
      <c r="AC115" s="148"/>
      <c r="AD115" s="148"/>
      <c r="AE115" s="148"/>
      <c r="AF115" s="148"/>
      <c r="AG115" s="148" t="s">
        <v>740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92" t="s">
        <v>3977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3912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251</v>
      </c>
      <c r="D118" s="159"/>
      <c r="E118" s="160">
        <v>6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5">
        <v>27</v>
      </c>
      <c r="B119" s="176" t="s">
        <v>3978</v>
      </c>
      <c r="C119" s="191" t="s">
        <v>3942</v>
      </c>
      <c r="D119" s="177" t="s">
        <v>3034</v>
      </c>
      <c r="E119" s="178">
        <v>1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739</v>
      </c>
      <c r="U119" s="158">
        <v>0</v>
      </c>
      <c r="V119" s="158">
        <f>ROUND(E119*U119,2)</f>
        <v>0</v>
      </c>
      <c r="W119" s="158"/>
      <c r="X119" s="158" t="s">
        <v>1131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2312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3943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3912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191</v>
      </c>
      <c r="D122" s="159"/>
      <c r="E122" s="160">
        <v>1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5">
        <v>28</v>
      </c>
      <c r="B123" s="176" t="s">
        <v>3979</v>
      </c>
      <c r="C123" s="191" t="s">
        <v>3945</v>
      </c>
      <c r="D123" s="177" t="s">
        <v>3034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740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3943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3912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191</v>
      </c>
      <c r="D126" s="159"/>
      <c r="E126" s="160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0.399999999999999" outlineLevel="1" x14ac:dyDescent="0.25">
      <c r="A127" s="175">
        <v>29</v>
      </c>
      <c r="B127" s="176" t="s">
        <v>3980</v>
      </c>
      <c r="C127" s="191" t="s">
        <v>3947</v>
      </c>
      <c r="D127" s="177" t="s">
        <v>3034</v>
      </c>
      <c r="E127" s="178">
        <v>1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560</v>
      </c>
      <c r="T127" s="181" t="s">
        <v>739</v>
      </c>
      <c r="U127" s="158">
        <v>0</v>
      </c>
      <c r="V127" s="158">
        <f>ROUND(E127*U127,2)</f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740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3943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3912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191</v>
      </c>
      <c r="D130" s="159"/>
      <c r="E130" s="160">
        <v>1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30</v>
      </c>
      <c r="B131" s="176" t="s">
        <v>3981</v>
      </c>
      <c r="C131" s="191" t="s">
        <v>3951</v>
      </c>
      <c r="D131" s="177" t="s">
        <v>738</v>
      </c>
      <c r="E131" s="178">
        <v>160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3982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3912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3983</v>
      </c>
      <c r="D134" s="159"/>
      <c r="E134" s="160">
        <v>160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30.6" outlineLevel="1" x14ac:dyDescent="0.25">
      <c r="A135" s="175">
        <v>31</v>
      </c>
      <c r="B135" s="176" t="s">
        <v>3984</v>
      </c>
      <c r="C135" s="191" t="s">
        <v>3954</v>
      </c>
      <c r="D135" s="177" t="s">
        <v>738</v>
      </c>
      <c r="E135" s="178">
        <v>160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560</v>
      </c>
      <c r="T135" s="181" t="s">
        <v>739</v>
      </c>
      <c r="U135" s="158">
        <v>0</v>
      </c>
      <c r="V135" s="158">
        <f>ROUND(E135*U135,2)</f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740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3982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3912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3983</v>
      </c>
      <c r="D138" s="159"/>
      <c r="E138" s="160">
        <v>160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75">
        <v>32</v>
      </c>
      <c r="B139" s="176" t="s">
        <v>3985</v>
      </c>
      <c r="C139" s="191" t="s">
        <v>3956</v>
      </c>
      <c r="D139" s="177" t="s">
        <v>738</v>
      </c>
      <c r="E139" s="178">
        <v>160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80"/>
      <c r="S139" s="180" t="s">
        <v>560</v>
      </c>
      <c r="T139" s="181" t="s">
        <v>739</v>
      </c>
      <c r="U139" s="158">
        <v>0</v>
      </c>
      <c r="V139" s="158">
        <f>ROUND(E139*U139,2)</f>
        <v>0</v>
      </c>
      <c r="W139" s="158"/>
      <c r="X139" s="158" t="s">
        <v>1131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2312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3982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3912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3983</v>
      </c>
      <c r="D142" s="159"/>
      <c r="E142" s="160">
        <v>160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399999999999999" outlineLevel="1" x14ac:dyDescent="0.25">
      <c r="A143" s="175">
        <v>33</v>
      </c>
      <c r="B143" s="176" t="s">
        <v>3986</v>
      </c>
      <c r="C143" s="191" t="s">
        <v>3958</v>
      </c>
      <c r="D143" s="177" t="s">
        <v>3034</v>
      </c>
      <c r="E143" s="178">
        <v>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560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1131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2312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3987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3912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224</v>
      </c>
      <c r="D146" s="159"/>
      <c r="E146" s="160">
        <v>3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0.399999999999999" outlineLevel="1" x14ac:dyDescent="0.25">
      <c r="A147" s="175">
        <v>34</v>
      </c>
      <c r="B147" s="176" t="s">
        <v>3988</v>
      </c>
      <c r="C147" s="191" t="s">
        <v>3961</v>
      </c>
      <c r="D147" s="177" t="s">
        <v>3034</v>
      </c>
      <c r="E147" s="178">
        <v>1</v>
      </c>
      <c r="F147" s="179"/>
      <c r="G147" s="180">
        <f>ROUND(E147*F147,2)</f>
        <v>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0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80"/>
      <c r="S147" s="180" t="s">
        <v>560</v>
      </c>
      <c r="T147" s="181" t="s">
        <v>739</v>
      </c>
      <c r="U147" s="158">
        <v>0</v>
      </c>
      <c r="V147" s="158">
        <f>ROUND(E147*U147,2)</f>
        <v>0</v>
      </c>
      <c r="W147" s="158"/>
      <c r="X147" s="158" t="s">
        <v>1131</v>
      </c>
      <c r="Y147" s="158" t="s">
        <v>433</v>
      </c>
      <c r="Z147" s="148"/>
      <c r="AA147" s="148"/>
      <c r="AB147" s="148"/>
      <c r="AC147" s="148"/>
      <c r="AD147" s="148"/>
      <c r="AE147" s="148"/>
      <c r="AF147" s="148"/>
      <c r="AG147" s="148" t="s">
        <v>2312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5">
      <c r="A148" s="155"/>
      <c r="B148" s="156"/>
      <c r="C148" s="192" t="s">
        <v>3962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3912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191</v>
      </c>
      <c r="D150" s="159"/>
      <c r="E150" s="160">
        <v>1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5">
      <c r="A151" s="168" t="s">
        <v>425</v>
      </c>
      <c r="B151" s="169" t="s">
        <v>224</v>
      </c>
      <c r="C151" s="190" t="s">
        <v>225</v>
      </c>
      <c r="D151" s="170"/>
      <c r="E151" s="171"/>
      <c r="F151" s="172"/>
      <c r="G151" s="172">
        <f>SUMIF(AG152:AG230,"&lt;&gt;NOR",G152:G230)</f>
        <v>0</v>
      </c>
      <c r="H151" s="172"/>
      <c r="I151" s="172">
        <f>SUM(I152:I230)</f>
        <v>0</v>
      </c>
      <c r="J151" s="172"/>
      <c r="K151" s="172">
        <f>SUM(K152:K230)</f>
        <v>0</v>
      </c>
      <c r="L151" s="172"/>
      <c r="M151" s="172">
        <f>SUM(M152:M230)</f>
        <v>0</v>
      </c>
      <c r="N151" s="171"/>
      <c r="O151" s="171">
        <f>SUM(O152:O230)</f>
        <v>0</v>
      </c>
      <c r="P151" s="171"/>
      <c r="Q151" s="171">
        <f>SUM(Q152:Q230)</f>
        <v>0</v>
      </c>
      <c r="R151" s="172"/>
      <c r="S151" s="172"/>
      <c r="T151" s="173"/>
      <c r="U151" s="167"/>
      <c r="V151" s="167">
        <f>SUM(V152:V230)</f>
        <v>0</v>
      </c>
      <c r="W151" s="167"/>
      <c r="X151" s="167"/>
      <c r="Y151" s="167"/>
      <c r="AG151" t="s">
        <v>426</v>
      </c>
    </row>
    <row r="152" spans="1:60" ht="20.399999999999999" outlineLevel="1" x14ac:dyDescent="0.25">
      <c r="A152" s="175">
        <v>35</v>
      </c>
      <c r="B152" s="176" t="s">
        <v>3989</v>
      </c>
      <c r="C152" s="191" t="s">
        <v>3914</v>
      </c>
      <c r="D152" s="177" t="s">
        <v>738</v>
      </c>
      <c r="E152" s="178">
        <v>85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78">
        <v>0</v>
      </c>
      <c r="Q152" s="178">
        <f>ROUND(E152*P152,2)</f>
        <v>0</v>
      </c>
      <c r="R152" s="180"/>
      <c r="S152" s="180" t="s">
        <v>560</v>
      </c>
      <c r="T152" s="181" t="s">
        <v>739</v>
      </c>
      <c r="U152" s="158">
        <v>0</v>
      </c>
      <c r="V152" s="158">
        <f>ROUND(E152*U152,2)</f>
        <v>0</v>
      </c>
      <c r="W152" s="158"/>
      <c r="X152" s="158" t="s">
        <v>432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740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3990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3912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263</v>
      </c>
      <c r="D155" s="159"/>
      <c r="E155" s="160">
        <v>85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36</v>
      </c>
      <c r="B156" s="176" t="s">
        <v>3991</v>
      </c>
      <c r="C156" s="191" t="s">
        <v>3917</v>
      </c>
      <c r="D156" s="177" t="s">
        <v>738</v>
      </c>
      <c r="E156" s="178">
        <v>90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560</v>
      </c>
      <c r="T156" s="181" t="s">
        <v>739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3918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3912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3919</v>
      </c>
      <c r="D159" s="159"/>
      <c r="E159" s="160">
        <v>90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0.399999999999999" outlineLevel="1" x14ac:dyDescent="0.25">
      <c r="A160" s="175">
        <v>37</v>
      </c>
      <c r="B160" s="176" t="s">
        <v>3992</v>
      </c>
      <c r="C160" s="191" t="s">
        <v>3921</v>
      </c>
      <c r="D160" s="177" t="s">
        <v>738</v>
      </c>
      <c r="E160" s="178">
        <v>45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560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740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3993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3912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244</v>
      </c>
      <c r="D163" s="159"/>
      <c r="E163" s="160">
        <v>45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38</v>
      </c>
      <c r="B164" s="176" t="s">
        <v>3994</v>
      </c>
      <c r="C164" s="191" t="s">
        <v>3995</v>
      </c>
      <c r="D164" s="177" t="s">
        <v>738</v>
      </c>
      <c r="E164" s="178">
        <v>5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</v>
      </c>
      <c r="O164" s="178">
        <f>ROUND(E164*N164,2)</f>
        <v>0</v>
      </c>
      <c r="P164" s="178">
        <v>0</v>
      </c>
      <c r="Q164" s="178">
        <f>ROUND(E164*P164,2)</f>
        <v>0</v>
      </c>
      <c r="R164" s="180"/>
      <c r="S164" s="180" t="s">
        <v>560</v>
      </c>
      <c r="T164" s="181" t="s">
        <v>739</v>
      </c>
      <c r="U164" s="158">
        <v>0</v>
      </c>
      <c r="V164" s="158">
        <f>ROUND(E164*U164,2)</f>
        <v>0</v>
      </c>
      <c r="W164" s="158"/>
      <c r="X164" s="158" t="s">
        <v>432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740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3933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3912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246</v>
      </c>
      <c r="D167" s="159"/>
      <c r="E167" s="160">
        <v>5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75">
        <v>39</v>
      </c>
      <c r="B168" s="176" t="s">
        <v>3996</v>
      </c>
      <c r="C168" s="191" t="s">
        <v>3924</v>
      </c>
      <c r="D168" s="177" t="s">
        <v>3925</v>
      </c>
      <c r="E168" s="178">
        <v>785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80"/>
      <c r="S168" s="180" t="s">
        <v>560</v>
      </c>
      <c r="T168" s="181" t="s">
        <v>739</v>
      </c>
      <c r="U168" s="158">
        <v>0</v>
      </c>
      <c r="V168" s="158">
        <f>ROUND(E168*U168,2)</f>
        <v>0</v>
      </c>
      <c r="W168" s="158"/>
      <c r="X168" s="158" t="s">
        <v>432</v>
      </c>
      <c r="Y168" s="158" t="s">
        <v>433</v>
      </c>
      <c r="Z168" s="148"/>
      <c r="AA168" s="148"/>
      <c r="AB168" s="148"/>
      <c r="AC168" s="148"/>
      <c r="AD168" s="148"/>
      <c r="AE168" s="148"/>
      <c r="AF168" s="148"/>
      <c r="AG168" s="148" t="s">
        <v>740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92" t="s">
        <v>3997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3928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3998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3999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3912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348</v>
      </c>
      <c r="D174" s="159"/>
      <c r="E174" s="160">
        <v>785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40.799999999999997" outlineLevel="1" x14ac:dyDescent="0.25">
      <c r="A175" s="175">
        <v>40</v>
      </c>
      <c r="B175" s="176" t="s">
        <v>4000</v>
      </c>
      <c r="C175" s="191" t="s">
        <v>3932</v>
      </c>
      <c r="D175" s="177" t="s">
        <v>3034</v>
      </c>
      <c r="E175" s="178">
        <v>5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3933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3912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246</v>
      </c>
      <c r="D178" s="159"/>
      <c r="E178" s="160">
        <v>5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40.799999999999997" outlineLevel="1" x14ac:dyDescent="0.25">
      <c r="A179" s="175">
        <v>41</v>
      </c>
      <c r="B179" s="176" t="s">
        <v>4001</v>
      </c>
      <c r="C179" s="191" t="s">
        <v>3935</v>
      </c>
      <c r="D179" s="177" t="s">
        <v>3034</v>
      </c>
      <c r="E179" s="178">
        <v>5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80"/>
      <c r="S179" s="180" t="s">
        <v>560</v>
      </c>
      <c r="T179" s="181" t="s">
        <v>739</v>
      </c>
      <c r="U179" s="158">
        <v>0</v>
      </c>
      <c r="V179" s="158">
        <f>ROUND(E179*U179,2)</f>
        <v>0</v>
      </c>
      <c r="W179" s="158"/>
      <c r="X179" s="158" t="s">
        <v>432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740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3933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3912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246</v>
      </c>
      <c r="D182" s="159"/>
      <c r="E182" s="160">
        <v>5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40.799999999999997" outlineLevel="1" x14ac:dyDescent="0.25">
      <c r="A183" s="175">
        <v>42</v>
      </c>
      <c r="B183" s="176" t="s">
        <v>4002</v>
      </c>
      <c r="C183" s="191" t="s">
        <v>3937</v>
      </c>
      <c r="D183" s="177" t="s">
        <v>3034</v>
      </c>
      <c r="E183" s="178">
        <v>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0</v>
      </c>
      <c r="O183" s="178">
        <f>ROUND(E183*N183,2)</f>
        <v>0</v>
      </c>
      <c r="P183" s="178">
        <v>0</v>
      </c>
      <c r="Q183" s="178">
        <f>ROUND(E183*P183,2)</f>
        <v>0</v>
      </c>
      <c r="R183" s="180"/>
      <c r="S183" s="180" t="s">
        <v>560</v>
      </c>
      <c r="T183" s="181" t="s">
        <v>739</v>
      </c>
      <c r="U183" s="158">
        <v>0</v>
      </c>
      <c r="V183" s="158">
        <f>ROUND(E183*U183,2)</f>
        <v>0</v>
      </c>
      <c r="W183" s="158"/>
      <c r="X183" s="158" t="s">
        <v>432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740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92" t="s">
        <v>4003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3912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217</v>
      </c>
      <c r="D186" s="159"/>
      <c r="E186" s="160">
        <v>2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40.799999999999997" outlineLevel="1" x14ac:dyDescent="0.25">
      <c r="A187" s="175">
        <v>43</v>
      </c>
      <c r="B187" s="176" t="s">
        <v>4004</v>
      </c>
      <c r="C187" s="191" t="s">
        <v>4005</v>
      </c>
      <c r="D187" s="177" t="s">
        <v>3034</v>
      </c>
      <c r="E187" s="178">
        <v>2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560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4003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3912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217</v>
      </c>
      <c r="D190" s="159"/>
      <c r="E190" s="160">
        <v>2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75">
        <v>44</v>
      </c>
      <c r="B191" s="176" t="s">
        <v>4006</v>
      </c>
      <c r="C191" s="191" t="s">
        <v>3940</v>
      </c>
      <c r="D191" s="177" t="s">
        <v>3034</v>
      </c>
      <c r="E191" s="178">
        <v>11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560</v>
      </c>
      <c r="T191" s="181" t="s">
        <v>739</v>
      </c>
      <c r="U191" s="158">
        <v>0</v>
      </c>
      <c r="V191" s="158">
        <f>ROUND(E191*U191,2)</f>
        <v>0</v>
      </c>
      <c r="W191" s="158"/>
      <c r="X191" s="158" t="s">
        <v>432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740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4007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3912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201</v>
      </c>
      <c r="D194" s="159"/>
      <c r="E194" s="160">
        <v>11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5">
      <c r="A195" s="175">
        <v>45</v>
      </c>
      <c r="B195" s="176" t="s">
        <v>4008</v>
      </c>
      <c r="C195" s="191" t="s">
        <v>3942</v>
      </c>
      <c r="D195" s="177" t="s">
        <v>3034</v>
      </c>
      <c r="E195" s="178">
        <v>1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1131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2312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3943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3912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191</v>
      </c>
      <c r="D198" s="159"/>
      <c r="E198" s="160">
        <v>1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5">
        <v>46</v>
      </c>
      <c r="B199" s="176" t="s">
        <v>4009</v>
      </c>
      <c r="C199" s="191" t="s">
        <v>4010</v>
      </c>
      <c r="D199" s="177" t="s">
        <v>3034</v>
      </c>
      <c r="E199" s="178">
        <v>1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560</v>
      </c>
      <c r="T199" s="181" t="s">
        <v>739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3943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3912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191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47</v>
      </c>
      <c r="B203" s="176" t="s">
        <v>4009</v>
      </c>
      <c r="C203" s="191" t="s">
        <v>4011</v>
      </c>
      <c r="D203" s="177" t="s">
        <v>3034</v>
      </c>
      <c r="E203" s="178">
        <v>1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0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3709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3710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3943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3912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191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40.799999999999997" outlineLevel="1" x14ac:dyDescent="0.25">
      <c r="A207" s="175">
        <v>48</v>
      </c>
      <c r="B207" s="176" t="s">
        <v>4012</v>
      </c>
      <c r="C207" s="191" t="s">
        <v>3949</v>
      </c>
      <c r="D207" s="177" t="s">
        <v>3034</v>
      </c>
      <c r="E207" s="178">
        <v>5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560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3933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3912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246</v>
      </c>
      <c r="D210" s="159"/>
      <c r="E210" s="160">
        <v>5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49</v>
      </c>
      <c r="B211" s="176" t="s">
        <v>4013</v>
      </c>
      <c r="C211" s="191" t="s">
        <v>3951</v>
      </c>
      <c r="D211" s="177" t="s">
        <v>738</v>
      </c>
      <c r="E211" s="178">
        <v>225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1131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2312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4014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3912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3802</v>
      </c>
      <c r="D214" s="159"/>
      <c r="E214" s="160">
        <v>225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30.6" outlineLevel="1" x14ac:dyDescent="0.25">
      <c r="A215" s="175">
        <v>50</v>
      </c>
      <c r="B215" s="176" t="s">
        <v>4015</v>
      </c>
      <c r="C215" s="191" t="s">
        <v>3954</v>
      </c>
      <c r="D215" s="177" t="s">
        <v>738</v>
      </c>
      <c r="E215" s="178">
        <v>225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560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4014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3912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3802</v>
      </c>
      <c r="D218" s="159"/>
      <c r="E218" s="160">
        <v>225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0.399999999999999" outlineLevel="1" x14ac:dyDescent="0.25">
      <c r="A219" s="175">
        <v>51</v>
      </c>
      <c r="B219" s="176" t="s">
        <v>4016</v>
      </c>
      <c r="C219" s="191" t="s">
        <v>3956</v>
      </c>
      <c r="D219" s="177" t="s">
        <v>738</v>
      </c>
      <c r="E219" s="178">
        <v>225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560</v>
      </c>
      <c r="T219" s="181" t="s">
        <v>739</v>
      </c>
      <c r="U219" s="158">
        <v>0</v>
      </c>
      <c r="V219" s="158">
        <f>ROUND(E219*U219,2)</f>
        <v>0</v>
      </c>
      <c r="W219" s="158"/>
      <c r="X219" s="158" t="s">
        <v>1131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2312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4014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3912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3802</v>
      </c>
      <c r="D222" s="159"/>
      <c r="E222" s="160">
        <v>225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0.399999999999999" outlineLevel="1" x14ac:dyDescent="0.25">
      <c r="A223" s="175">
        <v>52</v>
      </c>
      <c r="B223" s="176" t="s">
        <v>4017</v>
      </c>
      <c r="C223" s="191" t="s">
        <v>3958</v>
      </c>
      <c r="D223" s="177" t="s">
        <v>3034</v>
      </c>
      <c r="E223" s="178">
        <v>4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560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1131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2312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3959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3912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238</v>
      </c>
      <c r="D226" s="159"/>
      <c r="E226" s="160">
        <v>4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399999999999999" outlineLevel="1" x14ac:dyDescent="0.25">
      <c r="A227" s="175">
        <v>53</v>
      </c>
      <c r="B227" s="176" t="s">
        <v>4018</v>
      </c>
      <c r="C227" s="191" t="s">
        <v>3961</v>
      </c>
      <c r="D227" s="177" t="s">
        <v>3034</v>
      </c>
      <c r="E227" s="178">
        <v>1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1131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2312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3962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3912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191</v>
      </c>
      <c r="D230" s="159"/>
      <c r="E230" s="160">
        <v>1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x14ac:dyDescent="0.25">
      <c r="A231" s="168" t="s">
        <v>425</v>
      </c>
      <c r="B231" s="169" t="s">
        <v>238</v>
      </c>
      <c r="C231" s="190" t="s">
        <v>239</v>
      </c>
      <c r="D231" s="170"/>
      <c r="E231" s="171"/>
      <c r="F231" s="172"/>
      <c r="G231" s="172">
        <f>SUMIF(AG232:AG288,"&lt;&gt;NOR",G232:G288)</f>
        <v>0</v>
      </c>
      <c r="H231" s="172"/>
      <c r="I231" s="172">
        <f>SUM(I232:I288)</f>
        <v>0</v>
      </c>
      <c r="J231" s="172"/>
      <c r="K231" s="172">
        <f>SUM(K232:K288)</f>
        <v>0</v>
      </c>
      <c r="L231" s="172"/>
      <c r="M231" s="172">
        <f>SUM(M232:M288)</f>
        <v>0</v>
      </c>
      <c r="N231" s="171"/>
      <c r="O231" s="171">
        <f>SUM(O232:O288)</f>
        <v>0</v>
      </c>
      <c r="P231" s="171"/>
      <c r="Q231" s="171">
        <f>SUM(Q232:Q288)</f>
        <v>0</v>
      </c>
      <c r="R231" s="172"/>
      <c r="S231" s="172"/>
      <c r="T231" s="173"/>
      <c r="U231" s="167"/>
      <c r="V231" s="167">
        <f>SUM(V232:V288)</f>
        <v>0</v>
      </c>
      <c r="W231" s="167"/>
      <c r="X231" s="167"/>
      <c r="Y231" s="167"/>
      <c r="AG231" t="s">
        <v>426</v>
      </c>
    </row>
    <row r="232" spans="1:60" ht="20.399999999999999" outlineLevel="1" x14ac:dyDescent="0.25">
      <c r="A232" s="175">
        <v>54</v>
      </c>
      <c r="B232" s="176" t="s">
        <v>4019</v>
      </c>
      <c r="C232" s="191" t="s">
        <v>3914</v>
      </c>
      <c r="D232" s="177" t="s">
        <v>738</v>
      </c>
      <c r="E232" s="178">
        <v>10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560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432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740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3911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3912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197</v>
      </c>
      <c r="D235" s="159"/>
      <c r="E235" s="160">
        <v>10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0.399999999999999" outlineLevel="1" x14ac:dyDescent="0.25">
      <c r="A236" s="175">
        <v>55</v>
      </c>
      <c r="B236" s="176" t="s">
        <v>4020</v>
      </c>
      <c r="C236" s="191" t="s">
        <v>3917</v>
      </c>
      <c r="D236" s="177" t="s">
        <v>738</v>
      </c>
      <c r="E236" s="178">
        <v>85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740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3990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3912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263</v>
      </c>
      <c r="D239" s="159"/>
      <c r="E239" s="160">
        <v>85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5">
      <c r="A240" s="175">
        <v>56</v>
      </c>
      <c r="B240" s="176" t="s">
        <v>4021</v>
      </c>
      <c r="C240" s="191" t="s">
        <v>3924</v>
      </c>
      <c r="D240" s="177" t="s">
        <v>3925</v>
      </c>
      <c r="E240" s="178">
        <v>360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0">
        <f>G240*(1+L240/100)</f>
        <v>0</v>
      </c>
      <c r="N240" s="178">
        <v>0</v>
      </c>
      <c r="O240" s="178">
        <f>ROUND(E240*N240,2)</f>
        <v>0</v>
      </c>
      <c r="P240" s="178">
        <v>0</v>
      </c>
      <c r="Q240" s="178">
        <f>ROUND(E240*P240,2)</f>
        <v>0</v>
      </c>
      <c r="R240" s="180"/>
      <c r="S240" s="180" t="s">
        <v>560</v>
      </c>
      <c r="T240" s="181" t="s">
        <v>739</v>
      </c>
      <c r="U240" s="158">
        <v>0</v>
      </c>
      <c r="V240" s="158">
        <f>ROUND(E240*U240,2)</f>
        <v>0</v>
      </c>
      <c r="W240" s="158"/>
      <c r="X240" s="158" t="s">
        <v>432</v>
      </c>
      <c r="Y240" s="158" t="s">
        <v>433</v>
      </c>
      <c r="Z240" s="148"/>
      <c r="AA240" s="148"/>
      <c r="AB240" s="148"/>
      <c r="AC240" s="148"/>
      <c r="AD240" s="148"/>
      <c r="AE240" s="148"/>
      <c r="AF240" s="148"/>
      <c r="AG240" s="148" t="s">
        <v>740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5">
      <c r="A241" s="155"/>
      <c r="B241" s="156"/>
      <c r="C241" s="192" t="s">
        <v>4022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4023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3912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4024</v>
      </c>
      <c r="D244" s="159"/>
      <c r="E244" s="160">
        <v>360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40.799999999999997" outlineLevel="1" x14ac:dyDescent="0.25">
      <c r="A245" s="175">
        <v>57</v>
      </c>
      <c r="B245" s="176" t="s">
        <v>4025</v>
      </c>
      <c r="C245" s="191" t="s">
        <v>3932</v>
      </c>
      <c r="D245" s="177" t="s">
        <v>3034</v>
      </c>
      <c r="E245" s="178">
        <v>1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4014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3912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191</v>
      </c>
      <c r="D248" s="159"/>
      <c r="E248" s="160">
        <v>1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40.799999999999997" outlineLevel="1" x14ac:dyDescent="0.25">
      <c r="A249" s="175">
        <v>58</v>
      </c>
      <c r="B249" s="176" t="s">
        <v>4026</v>
      </c>
      <c r="C249" s="191" t="s">
        <v>3935</v>
      </c>
      <c r="D249" s="177" t="s">
        <v>3034</v>
      </c>
      <c r="E249" s="178">
        <v>6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560</v>
      </c>
      <c r="T249" s="181" t="s">
        <v>739</v>
      </c>
      <c r="U249" s="158">
        <v>0</v>
      </c>
      <c r="V249" s="158">
        <f>ROUND(E249*U249,2)</f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4014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3912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251</v>
      </c>
      <c r="D252" s="159"/>
      <c r="E252" s="160">
        <v>6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75">
        <v>59</v>
      </c>
      <c r="B253" s="176" t="s">
        <v>4027</v>
      </c>
      <c r="C253" s="191" t="s">
        <v>3940</v>
      </c>
      <c r="D253" s="177" t="s">
        <v>3034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432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740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3943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3912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191</v>
      </c>
      <c r="D256" s="159"/>
      <c r="E256" s="160">
        <v>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5">
      <c r="A257" s="175">
        <v>60</v>
      </c>
      <c r="B257" s="176" t="s">
        <v>4028</v>
      </c>
      <c r="C257" s="191" t="s">
        <v>3942</v>
      </c>
      <c r="D257" s="177" t="s">
        <v>3034</v>
      </c>
      <c r="E257" s="178">
        <v>1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560</v>
      </c>
      <c r="T257" s="181" t="s">
        <v>739</v>
      </c>
      <c r="U257" s="158">
        <v>0</v>
      </c>
      <c r="V257" s="158">
        <f>ROUND(E257*U257,2)</f>
        <v>0</v>
      </c>
      <c r="W257" s="158"/>
      <c r="X257" s="158" t="s">
        <v>1131</v>
      </c>
      <c r="Y257" s="158" t="s">
        <v>433</v>
      </c>
      <c r="Z257" s="148"/>
      <c r="AA257" s="148"/>
      <c r="AB257" s="148"/>
      <c r="AC257" s="148"/>
      <c r="AD257" s="148"/>
      <c r="AE257" s="148"/>
      <c r="AF257" s="148"/>
      <c r="AG257" s="148" t="s">
        <v>2312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3943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3912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191</v>
      </c>
      <c r="D260" s="159"/>
      <c r="E260" s="160">
        <v>1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25">
      <c r="A261" s="175">
        <v>61</v>
      </c>
      <c r="B261" s="176" t="s">
        <v>4029</v>
      </c>
      <c r="C261" s="191" t="s">
        <v>4030</v>
      </c>
      <c r="D261" s="177" t="s">
        <v>3034</v>
      </c>
      <c r="E261" s="178">
        <v>1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80"/>
      <c r="S261" s="180" t="s">
        <v>560</v>
      </c>
      <c r="T261" s="181" t="s">
        <v>739</v>
      </c>
      <c r="U261" s="158">
        <v>0</v>
      </c>
      <c r="V261" s="158">
        <f>ROUND(E261*U261,2)</f>
        <v>0</v>
      </c>
      <c r="W261" s="158"/>
      <c r="X261" s="158" t="s">
        <v>432</v>
      </c>
      <c r="Y261" s="158" t="s">
        <v>433</v>
      </c>
      <c r="Z261" s="148"/>
      <c r="AA261" s="148"/>
      <c r="AB261" s="148"/>
      <c r="AC261" s="148"/>
      <c r="AD261" s="148"/>
      <c r="AE261" s="148"/>
      <c r="AF261" s="148"/>
      <c r="AG261" s="148" t="s">
        <v>740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92" t="s">
        <v>3943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3912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191</v>
      </c>
      <c r="D264" s="159"/>
      <c r="E264" s="160">
        <v>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0.399999999999999" outlineLevel="1" x14ac:dyDescent="0.25">
      <c r="A265" s="175">
        <v>62</v>
      </c>
      <c r="B265" s="176" t="s">
        <v>4031</v>
      </c>
      <c r="C265" s="191" t="s">
        <v>3947</v>
      </c>
      <c r="D265" s="177" t="s">
        <v>3034</v>
      </c>
      <c r="E265" s="178">
        <v>1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560</v>
      </c>
      <c r="T265" s="181" t="s">
        <v>739</v>
      </c>
      <c r="U265" s="158">
        <v>0</v>
      </c>
      <c r="V265" s="158">
        <f>ROUND(E265*U265,2)</f>
        <v>0</v>
      </c>
      <c r="W265" s="158"/>
      <c r="X265" s="158" t="s">
        <v>432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740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3943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3912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75">
        <v>63</v>
      </c>
      <c r="B269" s="176" t="s">
        <v>4032</v>
      </c>
      <c r="C269" s="191" t="s">
        <v>3951</v>
      </c>
      <c r="D269" s="177" t="s">
        <v>738</v>
      </c>
      <c r="E269" s="178">
        <v>95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1131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2312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4033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3912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279</v>
      </c>
      <c r="D272" s="159"/>
      <c r="E272" s="160">
        <v>95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6" outlineLevel="1" x14ac:dyDescent="0.25">
      <c r="A273" s="175">
        <v>64</v>
      </c>
      <c r="B273" s="176" t="s">
        <v>4034</v>
      </c>
      <c r="C273" s="191" t="s">
        <v>3954</v>
      </c>
      <c r="D273" s="177" t="s">
        <v>738</v>
      </c>
      <c r="E273" s="178">
        <v>95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/>
      <c r="S273" s="180" t="s">
        <v>560</v>
      </c>
      <c r="T273" s="181" t="s">
        <v>739</v>
      </c>
      <c r="U273" s="158">
        <v>0</v>
      </c>
      <c r="V273" s="158">
        <f>ROUND(E273*U273,2)</f>
        <v>0</v>
      </c>
      <c r="W273" s="158"/>
      <c r="X273" s="158" t="s">
        <v>432</v>
      </c>
      <c r="Y273" s="158" t="s">
        <v>433</v>
      </c>
      <c r="Z273" s="148"/>
      <c r="AA273" s="148"/>
      <c r="AB273" s="148"/>
      <c r="AC273" s="148"/>
      <c r="AD273" s="148"/>
      <c r="AE273" s="148"/>
      <c r="AF273" s="148"/>
      <c r="AG273" s="148" t="s">
        <v>740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92" t="s">
        <v>4033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3912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279</v>
      </c>
      <c r="D276" s="159"/>
      <c r="E276" s="160">
        <v>95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75">
        <v>65</v>
      </c>
      <c r="B277" s="176" t="s">
        <v>4035</v>
      </c>
      <c r="C277" s="191" t="s">
        <v>3956</v>
      </c>
      <c r="D277" s="177" t="s">
        <v>738</v>
      </c>
      <c r="E277" s="178">
        <v>95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560</v>
      </c>
      <c r="T277" s="181" t="s">
        <v>739</v>
      </c>
      <c r="U277" s="158">
        <v>0</v>
      </c>
      <c r="V277" s="158">
        <f>ROUND(E277*U277,2)</f>
        <v>0</v>
      </c>
      <c r="W277" s="158"/>
      <c r="X277" s="158" t="s">
        <v>1131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2312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4033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3912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279</v>
      </c>
      <c r="D280" s="159"/>
      <c r="E280" s="160">
        <v>95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20.399999999999999" outlineLevel="1" x14ac:dyDescent="0.25">
      <c r="A281" s="175">
        <v>66</v>
      </c>
      <c r="B281" s="176" t="s">
        <v>4036</v>
      </c>
      <c r="C281" s="191" t="s">
        <v>3958</v>
      </c>
      <c r="D281" s="177" t="s">
        <v>3034</v>
      </c>
      <c r="E281" s="178">
        <v>2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560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1131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2312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4037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3912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217</v>
      </c>
      <c r="D284" s="159"/>
      <c r="E284" s="160">
        <v>2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ht="20.399999999999999" outlineLevel="1" x14ac:dyDescent="0.25">
      <c r="A285" s="175">
        <v>67</v>
      </c>
      <c r="B285" s="176" t="s">
        <v>4038</v>
      </c>
      <c r="C285" s="191" t="s">
        <v>3961</v>
      </c>
      <c r="D285" s="177" t="s">
        <v>3034</v>
      </c>
      <c r="E285" s="178">
        <v>1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560</v>
      </c>
      <c r="T285" s="181" t="s">
        <v>739</v>
      </c>
      <c r="U285" s="158">
        <v>0</v>
      </c>
      <c r="V285" s="158">
        <f>ROUND(E285*U285,2)</f>
        <v>0</v>
      </c>
      <c r="W285" s="158"/>
      <c r="X285" s="158" t="s">
        <v>1131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2312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3962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3912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191</v>
      </c>
      <c r="D288" s="159"/>
      <c r="E288" s="160">
        <v>1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x14ac:dyDescent="0.25">
      <c r="A289" s="168" t="s">
        <v>425</v>
      </c>
      <c r="B289" s="169" t="s">
        <v>246</v>
      </c>
      <c r="C289" s="190" t="s">
        <v>248</v>
      </c>
      <c r="D289" s="170"/>
      <c r="E289" s="171"/>
      <c r="F289" s="172"/>
      <c r="G289" s="172">
        <f>SUMIF(AG290:AG313,"&lt;&gt;NOR",G290:G313)</f>
        <v>0</v>
      </c>
      <c r="H289" s="172"/>
      <c r="I289" s="172">
        <f>SUM(I290:I313)</f>
        <v>0</v>
      </c>
      <c r="J289" s="172"/>
      <c r="K289" s="172">
        <f>SUM(K290:K313)</f>
        <v>0</v>
      </c>
      <c r="L289" s="172"/>
      <c r="M289" s="172">
        <f>SUM(M290:M313)</f>
        <v>0</v>
      </c>
      <c r="N289" s="171"/>
      <c r="O289" s="171">
        <f>SUM(O290:O313)</f>
        <v>0</v>
      </c>
      <c r="P289" s="171"/>
      <c r="Q289" s="171">
        <f>SUM(Q290:Q313)</f>
        <v>0</v>
      </c>
      <c r="R289" s="172"/>
      <c r="S289" s="172"/>
      <c r="T289" s="173"/>
      <c r="U289" s="167"/>
      <c r="V289" s="167">
        <f>SUM(V290:V313)</f>
        <v>0</v>
      </c>
      <c r="W289" s="167"/>
      <c r="X289" s="167"/>
      <c r="Y289" s="167"/>
      <c r="AG289" t="s">
        <v>426</v>
      </c>
    </row>
    <row r="290" spans="1:60" ht="20.399999999999999" outlineLevel="1" x14ac:dyDescent="0.25">
      <c r="A290" s="175">
        <v>68</v>
      </c>
      <c r="B290" s="176" t="s">
        <v>4039</v>
      </c>
      <c r="C290" s="191" t="s">
        <v>3917</v>
      </c>
      <c r="D290" s="177" t="s">
        <v>738</v>
      </c>
      <c r="E290" s="178">
        <v>5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560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740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3933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3912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246</v>
      </c>
      <c r="D293" s="159"/>
      <c r="E293" s="160">
        <v>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75">
        <v>69</v>
      </c>
      <c r="B294" s="176" t="s">
        <v>4040</v>
      </c>
      <c r="C294" s="191" t="s">
        <v>3924</v>
      </c>
      <c r="D294" s="177" t="s">
        <v>3925</v>
      </c>
      <c r="E294" s="178">
        <v>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560</v>
      </c>
      <c r="T294" s="181" t="s">
        <v>739</v>
      </c>
      <c r="U294" s="158">
        <v>0</v>
      </c>
      <c r="V294" s="158">
        <f>ROUND(E294*U294,2)</f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740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4041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3912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2252</v>
      </c>
      <c r="D297" s="159"/>
      <c r="E297" s="160">
        <v>20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40.799999999999997" outlineLevel="1" x14ac:dyDescent="0.25">
      <c r="A298" s="175">
        <v>70</v>
      </c>
      <c r="B298" s="176" t="s">
        <v>4042</v>
      </c>
      <c r="C298" s="191" t="s">
        <v>3935</v>
      </c>
      <c r="D298" s="177" t="s">
        <v>3034</v>
      </c>
      <c r="E298" s="178">
        <v>1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560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740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3943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3912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191</v>
      </c>
      <c r="D301" s="159"/>
      <c r="E301" s="160">
        <v>1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71</v>
      </c>
      <c r="B302" s="176" t="s">
        <v>4043</v>
      </c>
      <c r="C302" s="191" t="s">
        <v>3951</v>
      </c>
      <c r="D302" s="177" t="s">
        <v>738</v>
      </c>
      <c r="E302" s="178">
        <v>5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560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1131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2312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3933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3912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246</v>
      </c>
      <c r="D305" s="159"/>
      <c r="E305" s="160">
        <v>5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30.6" outlineLevel="1" x14ac:dyDescent="0.25">
      <c r="A306" s="175">
        <v>72</v>
      </c>
      <c r="B306" s="176" t="s">
        <v>4044</v>
      </c>
      <c r="C306" s="191" t="s">
        <v>3954</v>
      </c>
      <c r="D306" s="177" t="s">
        <v>738</v>
      </c>
      <c r="E306" s="178">
        <v>5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560</v>
      </c>
      <c r="T306" s="181" t="s">
        <v>739</v>
      </c>
      <c r="U306" s="158">
        <v>0</v>
      </c>
      <c r="V306" s="158">
        <f>ROUND(E306*U306,2)</f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740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3933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3912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246</v>
      </c>
      <c r="D309" s="159"/>
      <c r="E309" s="160">
        <v>5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20.399999999999999" outlineLevel="1" x14ac:dyDescent="0.25">
      <c r="A310" s="175">
        <v>73</v>
      </c>
      <c r="B310" s="176" t="s">
        <v>4045</v>
      </c>
      <c r="C310" s="191" t="s">
        <v>3956</v>
      </c>
      <c r="D310" s="177" t="s">
        <v>738</v>
      </c>
      <c r="E310" s="178">
        <v>5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1131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2312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3933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3912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246</v>
      </c>
      <c r="D313" s="159"/>
      <c r="E313" s="160">
        <v>5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x14ac:dyDescent="0.25">
      <c r="A314" s="168" t="s">
        <v>425</v>
      </c>
      <c r="B314" s="169" t="s">
        <v>251</v>
      </c>
      <c r="C314" s="190" t="s">
        <v>252</v>
      </c>
      <c r="D314" s="170"/>
      <c r="E314" s="171"/>
      <c r="F314" s="172"/>
      <c r="G314" s="172">
        <f>SUMIF(AG315:AG339,"&lt;&gt;NOR",G315:G339)</f>
        <v>0</v>
      </c>
      <c r="H314" s="172"/>
      <c r="I314" s="172">
        <f>SUM(I315:I339)</f>
        <v>0</v>
      </c>
      <c r="J314" s="172"/>
      <c r="K314" s="172">
        <f>SUM(K315:K339)</f>
        <v>0</v>
      </c>
      <c r="L314" s="172"/>
      <c r="M314" s="172">
        <f>SUM(M315:M339)</f>
        <v>0</v>
      </c>
      <c r="N314" s="171"/>
      <c r="O314" s="171">
        <f>SUM(O315:O339)</f>
        <v>0</v>
      </c>
      <c r="P314" s="171"/>
      <c r="Q314" s="171">
        <f>SUM(Q315:Q339)</f>
        <v>0</v>
      </c>
      <c r="R314" s="172"/>
      <c r="S314" s="172"/>
      <c r="T314" s="173"/>
      <c r="U314" s="167"/>
      <c r="V314" s="167">
        <f>SUM(V315:V339)</f>
        <v>0</v>
      </c>
      <c r="W314" s="167"/>
      <c r="X314" s="167"/>
      <c r="Y314" s="167"/>
      <c r="AG314" t="s">
        <v>426</v>
      </c>
    </row>
    <row r="315" spans="1:60" ht="40.799999999999997" outlineLevel="1" x14ac:dyDescent="0.25">
      <c r="A315" s="175">
        <v>74</v>
      </c>
      <c r="B315" s="176" t="s">
        <v>4046</v>
      </c>
      <c r="C315" s="191" t="s">
        <v>4047</v>
      </c>
      <c r="D315" s="177" t="s">
        <v>3034</v>
      </c>
      <c r="E315" s="178">
        <v>1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740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273" t="s">
        <v>4048</v>
      </c>
      <c r="D316" s="274"/>
      <c r="E316" s="274"/>
      <c r="F316" s="274"/>
      <c r="G316" s="274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1586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2" x14ac:dyDescent="0.25">
      <c r="A317" s="155"/>
      <c r="B317" s="156"/>
      <c r="C317" s="192" t="s">
        <v>3943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3912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191</v>
      </c>
      <c r="D319" s="159"/>
      <c r="E319" s="160">
        <v>1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40.799999999999997" outlineLevel="1" x14ac:dyDescent="0.25">
      <c r="A320" s="175">
        <v>75</v>
      </c>
      <c r="B320" s="176" t="s">
        <v>4049</v>
      </c>
      <c r="C320" s="191" t="s">
        <v>4050</v>
      </c>
      <c r="D320" s="177" t="s">
        <v>3034</v>
      </c>
      <c r="E320" s="178">
        <v>1</v>
      </c>
      <c r="F320" s="179"/>
      <c r="G320" s="180">
        <f>ROUND(E320*F320,2)</f>
        <v>0</v>
      </c>
      <c r="H320" s="179"/>
      <c r="I320" s="180">
        <f>ROUND(E320*H320,2)</f>
        <v>0</v>
      </c>
      <c r="J320" s="179"/>
      <c r="K320" s="180">
        <f>ROUND(E320*J320,2)</f>
        <v>0</v>
      </c>
      <c r="L320" s="180">
        <v>21</v>
      </c>
      <c r="M320" s="180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80"/>
      <c r="S320" s="180" t="s">
        <v>560</v>
      </c>
      <c r="T320" s="181" t="s">
        <v>739</v>
      </c>
      <c r="U320" s="158">
        <v>0</v>
      </c>
      <c r="V320" s="158">
        <f>ROUND(E320*U320,2)</f>
        <v>0</v>
      </c>
      <c r="W320" s="158"/>
      <c r="X320" s="158" t="s">
        <v>432</v>
      </c>
      <c r="Y320" s="158" t="s">
        <v>433</v>
      </c>
      <c r="Z320" s="148"/>
      <c r="AA320" s="148"/>
      <c r="AB320" s="148"/>
      <c r="AC320" s="148"/>
      <c r="AD320" s="148"/>
      <c r="AE320" s="148"/>
      <c r="AF320" s="148"/>
      <c r="AG320" s="148" t="s">
        <v>740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273" t="s">
        <v>4048</v>
      </c>
      <c r="D321" s="274"/>
      <c r="E321" s="274"/>
      <c r="F321" s="274"/>
      <c r="G321" s="274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1586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25">
      <c r="A322" s="155"/>
      <c r="B322" s="156"/>
      <c r="C322" s="192" t="s">
        <v>3943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3912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191</v>
      </c>
      <c r="D324" s="159"/>
      <c r="E324" s="160">
        <v>1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40.799999999999997" outlineLevel="1" x14ac:dyDescent="0.25">
      <c r="A325" s="175">
        <v>76</v>
      </c>
      <c r="B325" s="176" t="s">
        <v>4051</v>
      </c>
      <c r="C325" s="191" t="s">
        <v>4052</v>
      </c>
      <c r="D325" s="177" t="s">
        <v>3034</v>
      </c>
      <c r="E325" s="178">
        <v>1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740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273" t="s">
        <v>4053</v>
      </c>
      <c r="D326" s="274"/>
      <c r="E326" s="274"/>
      <c r="F326" s="274"/>
      <c r="G326" s="274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1586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2" x14ac:dyDescent="0.25">
      <c r="A327" s="155"/>
      <c r="B327" s="156"/>
      <c r="C327" s="192" t="s">
        <v>3943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3912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191</v>
      </c>
      <c r="D329" s="159"/>
      <c r="E329" s="160">
        <v>1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40.799999999999997" outlineLevel="1" x14ac:dyDescent="0.25">
      <c r="A330" s="175">
        <v>77</v>
      </c>
      <c r="B330" s="176" t="s">
        <v>4054</v>
      </c>
      <c r="C330" s="191" t="s">
        <v>4055</v>
      </c>
      <c r="D330" s="177" t="s">
        <v>3034</v>
      </c>
      <c r="E330" s="178">
        <v>1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0</v>
      </c>
      <c r="O330" s="178">
        <f>ROUND(E330*N330,2)</f>
        <v>0</v>
      </c>
      <c r="P330" s="178">
        <v>0</v>
      </c>
      <c r="Q330" s="178">
        <f>ROUND(E330*P330,2)</f>
        <v>0</v>
      </c>
      <c r="R330" s="180"/>
      <c r="S330" s="180" t="s">
        <v>560</v>
      </c>
      <c r="T330" s="181" t="s">
        <v>739</v>
      </c>
      <c r="U330" s="158">
        <v>0</v>
      </c>
      <c r="V330" s="158">
        <f>ROUND(E330*U330,2)</f>
        <v>0</v>
      </c>
      <c r="W330" s="158"/>
      <c r="X330" s="158" t="s">
        <v>432</v>
      </c>
      <c r="Y330" s="158" t="s">
        <v>433</v>
      </c>
      <c r="Z330" s="148"/>
      <c r="AA330" s="148"/>
      <c r="AB330" s="148"/>
      <c r="AC330" s="148"/>
      <c r="AD330" s="148"/>
      <c r="AE330" s="148"/>
      <c r="AF330" s="148"/>
      <c r="AG330" s="148" t="s">
        <v>740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273" t="s">
        <v>4048</v>
      </c>
      <c r="D331" s="274"/>
      <c r="E331" s="274"/>
      <c r="F331" s="274"/>
      <c r="G331" s="274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1586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3943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3912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191</v>
      </c>
      <c r="D334" s="159"/>
      <c r="E334" s="160">
        <v>1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40.799999999999997" outlineLevel="1" x14ac:dyDescent="0.25">
      <c r="A335" s="175">
        <v>78</v>
      </c>
      <c r="B335" s="176" t="s">
        <v>4056</v>
      </c>
      <c r="C335" s="191" t="s">
        <v>4057</v>
      </c>
      <c r="D335" s="177" t="s">
        <v>3034</v>
      </c>
      <c r="E335" s="178">
        <v>1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560</v>
      </c>
      <c r="T335" s="181" t="s">
        <v>739</v>
      </c>
      <c r="U335" s="158">
        <v>0</v>
      </c>
      <c r="V335" s="158">
        <f>ROUND(E335*U335,2)</f>
        <v>0</v>
      </c>
      <c r="W335" s="158"/>
      <c r="X335" s="158" t="s">
        <v>432</v>
      </c>
      <c r="Y335" s="158" t="s">
        <v>433</v>
      </c>
      <c r="Z335" s="148"/>
      <c r="AA335" s="148"/>
      <c r="AB335" s="148"/>
      <c r="AC335" s="148"/>
      <c r="AD335" s="148"/>
      <c r="AE335" s="148"/>
      <c r="AF335" s="148"/>
      <c r="AG335" s="148" t="s">
        <v>740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273" t="s">
        <v>4048</v>
      </c>
      <c r="D336" s="274"/>
      <c r="E336" s="274"/>
      <c r="F336" s="274"/>
      <c r="G336" s="274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1586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25">
      <c r="A337" s="155"/>
      <c r="B337" s="156"/>
      <c r="C337" s="192" t="s">
        <v>3943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92" t="s">
        <v>3912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191</v>
      </c>
      <c r="D339" s="159"/>
      <c r="E339" s="160">
        <v>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x14ac:dyDescent="0.25">
      <c r="A340" s="168" t="s">
        <v>425</v>
      </c>
      <c r="B340" s="169" t="s">
        <v>293</v>
      </c>
      <c r="C340" s="190" t="s">
        <v>294</v>
      </c>
      <c r="D340" s="170"/>
      <c r="E340" s="171"/>
      <c r="F340" s="172"/>
      <c r="G340" s="172">
        <f>SUMIF(AG341:AG360,"&lt;&gt;NOR",G341:G360)</f>
        <v>0</v>
      </c>
      <c r="H340" s="172"/>
      <c r="I340" s="172">
        <f>SUM(I341:I360)</f>
        <v>0</v>
      </c>
      <c r="J340" s="172"/>
      <c r="K340" s="172">
        <f>SUM(K341:K360)</f>
        <v>0</v>
      </c>
      <c r="L340" s="172"/>
      <c r="M340" s="172">
        <f>SUM(M341:M360)</f>
        <v>0</v>
      </c>
      <c r="N340" s="171"/>
      <c r="O340" s="171">
        <f>SUM(O341:O360)</f>
        <v>0</v>
      </c>
      <c r="P340" s="171"/>
      <c r="Q340" s="171">
        <f>SUM(Q341:Q360)</f>
        <v>0</v>
      </c>
      <c r="R340" s="172"/>
      <c r="S340" s="172"/>
      <c r="T340" s="173"/>
      <c r="U340" s="167"/>
      <c r="V340" s="167">
        <f>SUM(V341:V360)</f>
        <v>0</v>
      </c>
      <c r="W340" s="167"/>
      <c r="X340" s="167"/>
      <c r="Y340" s="167"/>
      <c r="AG340" t="s">
        <v>426</v>
      </c>
    </row>
    <row r="341" spans="1:60" ht="40.799999999999997" outlineLevel="1" x14ac:dyDescent="0.25">
      <c r="A341" s="175">
        <v>79</v>
      </c>
      <c r="B341" s="176" t="s">
        <v>4058</v>
      </c>
      <c r="C341" s="191" t="s">
        <v>4059</v>
      </c>
      <c r="D341" s="177" t="s">
        <v>3034</v>
      </c>
      <c r="E341" s="178">
        <v>1</v>
      </c>
      <c r="F341" s="179"/>
      <c r="G341" s="180">
        <f>ROUND(E341*F341,2)</f>
        <v>0</v>
      </c>
      <c r="H341" s="179"/>
      <c r="I341" s="180">
        <f>ROUND(E341*H341,2)</f>
        <v>0</v>
      </c>
      <c r="J341" s="179"/>
      <c r="K341" s="180">
        <f>ROUND(E341*J341,2)</f>
        <v>0</v>
      </c>
      <c r="L341" s="180">
        <v>21</v>
      </c>
      <c r="M341" s="180">
        <f>G341*(1+L341/100)</f>
        <v>0</v>
      </c>
      <c r="N341" s="178">
        <v>0</v>
      </c>
      <c r="O341" s="178">
        <f>ROUND(E341*N341,2)</f>
        <v>0</v>
      </c>
      <c r="P341" s="178">
        <v>0</v>
      </c>
      <c r="Q341" s="178">
        <f>ROUND(E341*P341,2)</f>
        <v>0</v>
      </c>
      <c r="R341" s="180"/>
      <c r="S341" s="180" t="s">
        <v>560</v>
      </c>
      <c r="T341" s="181" t="s">
        <v>739</v>
      </c>
      <c r="U341" s="158">
        <v>0</v>
      </c>
      <c r="V341" s="158">
        <f>ROUND(E341*U341,2)</f>
        <v>0</v>
      </c>
      <c r="W341" s="158"/>
      <c r="X341" s="158" t="s">
        <v>432</v>
      </c>
      <c r="Y341" s="158" t="s">
        <v>433</v>
      </c>
      <c r="Z341" s="148"/>
      <c r="AA341" s="148"/>
      <c r="AB341" s="148"/>
      <c r="AC341" s="148"/>
      <c r="AD341" s="148"/>
      <c r="AE341" s="148"/>
      <c r="AF341" s="148"/>
      <c r="AG341" s="148" t="s">
        <v>2330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273" t="s">
        <v>4060</v>
      </c>
      <c r="D342" s="274"/>
      <c r="E342" s="274"/>
      <c r="F342" s="274"/>
      <c r="G342" s="274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1586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3943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3912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191</v>
      </c>
      <c r="D345" s="159"/>
      <c r="E345" s="160">
        <v>1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ht="40.799999999999997" outlineLevel="1" x14ac:dyDescent="0.25">
      <c r="A346" s="175">
        <v>80</v>
      </c>
      <c r="B346" s="176" t="s">
        <v>4061</v>
      </c>
      <c r="C346" s="191" t="s">
        <v>4062</v>
      </c>
      <c r="D346" s="177" t="s">
        <v>3034</v>
      </c>
      <c r="E346" s="178">
        <v>1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0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560</v>
      </c>
      <c r="T346" s="181" t="s">
        <v>739</v>
      </c>
      <c r="U346" s="158">
        <v>0</v>
      </c>
      <c r="V346" s="158">
        <f>ROUND(E346*U346,2)</f>
        <v>0</v>
      </c>
      <c r="W346" s="158"/>
      <c r="X346" s="158" t="s">
        <v>432</v>
      </c>
      <c r="Y346" s="158" t="s">
        <v>433</v>
      </c>
      <c r="Z346" s="148"/>
      <c r="AA346" s="148"/>
      <c r="AB346" s="148"/>
      <c r="AC346" s="148"/>
      <c r="AD346" s="148"/>
      <c r="AE346" s="148"/>
      <c r="AF346" s="148"/>
      <c r="AG346" s="148" t="s">
        <v>2330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273" t="s">
        <v>4060</v>
      </c>
      <c r="D347" s="274"/>
      <c r="E347" s="274"/>
      <c r="F347" s="274"/>
      <c r="G347" s="274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1586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25">
      <c r="A348" s="155"/>
      <c r="B348" s="156"/>
      <c r="C348" s="192" t="s">
        <v>3943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3912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191</v>
      </c>
      <c r="D350" s="159"/>
      <c r="E350" s="160">
        <v>1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ht="40.799999999999997" outlineLevel="1" x14ac:dyDescent="0.25">
      <c r="A351" s="175">
        <v>81</v>
      </c>
      <c r="B351" s="176" t="s">
        <v>4063</v>
      </c>
      <c r="C351" s="191" t="s">
        <v>4064</v>
      </c>
      <c r="D351" s="177" t="s">
        <v>3034</v>
      </c>
      <c r="E351" s="178">
        <v>1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/>
      <c r="S351" s="180" t="s">
        <v>560</v>
      </c>
      <c r="T351" s="181" t="s">
        <v>739</v>
      </c>
      <c r="U351" s="158">
        <v>0</v>
      </c>
      <c r="V351" s="158">
        <f>ROUND(E351*U351,2)</f>
        <v>0</v>
      </c>
      <c r="W351" s="158"/>
      <c r="X351" s="158" t="s">
        <v>432</v>
      </c>
      <c r="Y351" s="158" t="s">
        <v>433</v>
      </c>
      <c r="Z351" s="148"/>
      <c r="AA351" s="148"/>
      <c r="AB351" s="148"/>
      <c r="AC351" s="148"/>
      <c r="AD351" s="148"/>
      <c r="AE351" s="148"/>
      <c r="AF351" s="148"/>
      <c r="AG351" s="148" t="s">
        <v>2330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2" x14ac:dyDescent="0.25">
      <c r="A352" s="155"/>
      <c r="B352" s="156"/>
      <c r="C352" s="273" t="s">
        <v>4060</v>
      </c>
      <c r="D352" s="274"/>
      <c r="E352" s="274"/>
      <c r="F352" s="274"/>
      <c r="G352" s="274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1586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3943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3912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191</v>
      </c>
      <c r="D355" s="159"/>
      <c r="E355" s="160">
        <v>1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40.799999999999997" outlineLevel="1" x14ac:dyDescent="0.25">
      <c r="A356" s="175">
        <v>82</v>
      </c>
      <c r="B356" s="176" t="s">
        <v>4065</v>
      </c>
      <c r="C356" s="191" t="s">
        <v>4066</v>
      </c>
      <c r="D356" s="177" t="s">
        <v>3034</v>
      </c>
      <c r="E356" s="178">
        <v>1</v>
      </c>
      <c r="F356" s="179"/>
      <c r="G356" s="180">
        <f>ROUND(E356*F356,2)</f>
        <v>0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0</v>
      </c>
      <c r="N356" s="178">
        <v>0</v>
      </c>
      <c r="O356" s="178">
        <f>ROUND(E356*N356,2)</f>
        <v>0</v>
      </c>
      <c r="P356" s="178">
        <v>0</v>
      </c>
      <c r="Q356" s="178">
        <f>ROUND(E356*P356,2)</f>
        <v>0</v>
      </c>
      <c r="R356" s="180"/>
      <c r="S356" s="180" t="s">
        <v>560</v>
      </c>
      <c r="T356" s="181" t="s">
        <v>739</v>
      </c>
      <c r="U356" s="158">
        <v>0</v>
      </c>
      <c r="V356" s="158">
        <f>ROUND(E356*U356,2)</f>
        <v>0</v>
      </c>
      <c r="W356" s="158"/>
      <c r="X356" s="158" t="s">
        <v>432</v>
      </c>
      <c r="Y356" s="158" t="s">
        <v>433</v>
      </c>
      <c r="Z356" s="148"/>
      <c r="AA356" s="148"/>
      <c r="AB356" s="148"/>
      <c r="AC356" s="148"/>
      <c r="AD356" s="148"/>
      <c r="AE356" s="148"/>
      <c r="AF356" s="148"/>
      <c r="AG356" s="148" t="s">
        <v>2330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2" x14ac:dyDescent="0.25">
      <c r="A357" s="155"/>
      <c r="B357" s="156"/>
      <c r="C357" s="273" t="s">
        <v>4067</v>
      </c>
      <c r="D357" s="274"/>
      <c r="E357" s="274"/>
      <c r="F357" s="274"/>
      <c r="G357" s="274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1586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3943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3912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191</v>
      </c>
      <c r="D360" s="159"/>
      <c r="E360" s="160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x14ac:dyDescent="0.25">
      <c r="A361" s="168" t="s">
        <v>425</v>
      </c>
      <c r="B361" s="169" t="s">
        <v>260</v>
      </c>
      <c r="C361" s="190" t="s">
        <v>261</v>
      </c>
      <c r="D361" s="170"/>
      <c r="E361" s="171"/>
      <c r="F361" s="172"/>
      <c r="G361" s="172">
        <f>SUMIF(AG362:AG373,"&lt;&gt;NOR",G362:G373)</f>
        <v>0</v>
      </c>
      <c r="H361" s="172"/>
      <c r="I361" s="172">
        <f>SUM(I362:I373)</f>
        <v>0</v>
      </c>
      <c r="J361" s="172"/>
      <c r="K361" s="172">
        <f>SUM(K362:K373)</f>
        <v>0</v>
      </c>
      <c r="L361" s="172"/>
      <c r="M361" s="172">
        <f>SUM(M362:M373)</f>
        <v>0</v>
      </c>
      <c r="N361" s="171"/>
      <c r="O361" s="171">
        <f>SUM(O362:O373)</f>
        <v>0</v>
      </c>
      <c r="P361" s="171"/>
      <c r="Q361" s="171">
        <f>SUM(Q362:Q373)</f>
        <v>0</v>
      </c>
      <c r="R361" s="172"/>
      <c r="S361" s="172"/>
      <c r="T361" s="173"/>
      <c r="U361" s="167"/>
      <c r="V361" s="167">
        <f>SUM(V362:V373)</f>
        <v>0</v>
      </c>
      <c r="W361" s="167"/>
      <c r="X361" s="167"/>
      <c r="Y361" s="167"/>
      <c r="AG361" t="s">
        <v>426</v>
      </c>
    </row>
    <row r="362" spans="1:60" ht="20.399999999999999" outlineLevel="1" x14ac:dyDescent="0.25">
      <c r="A362" s="175">
        <v>83</v>
      </c>
      <c r="B362" s="176" t="s">
        <v>4068</v>
      </c>
      <c r="C362" s="191" t="s">
        <v>4069</v>
      </c>
      <c r="D362" s="177" t="s">
        <v>3034</v>
      </c>
      <c r="E362" s="178">
        <v>1</v>
      </c>
      <c r="F362" s="179"/>
      <c r="G362" s="180">
        <f>ROUND(E362*F362,2)</f>
        <v>0</v>
      </c>
      <c r="H362" s="179"/>
      <c r="I362" s="180">
        <f>ROUND(E362*H362,2)</f>
        <v>0</v>
      </c>
      <c r="J362" s="179"/>
      <c r="K362" s="180">
        <f>ROUND(E362*J362,2)</f>
        <v>0</v>
      </c>
      <c r="L362" s="180">
        <v>21</v>
      </c>
      <c r="M362" s="180">
        <f>G362*(1+L362/100)</f>
        <v>0</v>
      </c>
      <c r="N362" s="178">
        <v>0</v>
      </c>
      <c r="O362" s="178">
        <f>ROUND(E362*N362,2)</f>
        <v>0</v>
      </c>
      <c r="P362" s="178">
        <v>0</v>
      </c>
      <c r="Q362" s="178">
        <f>ROUND(E362*P362,2)</f>
        <v>0</v>
      </c>
      <c r="R362" s="180"/>
      <c r="S362" s="180" t="s">
        <v>560</v>
      </c>
      <c r="T362" s="181" t="s">
        <v>739</v>
      </c>
      <c r="U362" s="158">
        <v>0</v>
      </c>
      <c r="V362" s="158">
        <f>ROUND(E362*U362,2)</f>
        <v>0</v>
      </c>
      <c r="W362" s="158"/>
      <c r="X362" s="158" t="s">
        <v>432</v>
      </c>
      <c r="Y362" s="158" t="s">
        <v>433</v>
      </c>
      <c r="Z362" s="148"/>
      <c r="AA362" s="148"/>
      <c r="AB362" s="148"/>
      <c r="AC362" s="148"/>
      <c r="AD362" s="148"/>
      <c r="AE362" s="148"/>
      <c r="AF362" s="148"/>
      <c r="AG362" s="148" t="s">
        <v>740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92" t="s">
        <v>3943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3912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5">
      <c r="A365" s="155"/>
      <c r="B365" s="156"/>
      <c r="C365" s="192" t="s">
        <v>191</v>
      </c>
      <c r="D365" s="159"/>
      <c r="E365" s="160">
        <v>1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20.399999999999999" outlineLevel="1" x14ac:dyDescent="0.25">
      <c r="A366" s="175">
        <v>84</v>
      </c>
      <c r="B366" s="176" t="s">
        <v>4070</v>
      </c>
      <c r="C366" s="191" t="s">
        <v>4071</v>
      </c>
      <c r="D366" s="177" t="s">
        <v>3034</v>
      </c>
      <c r="E366" s="178">
        <v>1</v>
      </c>
      <c r="F366" s="179"/>
      <c r="G366" s="180">
        <f>ROUND(E366*F366,2)</f>
        <v>0</v>
      </c>
      <c r="H366" s="179"/>
      <c r="I366" s="180">
        <f>ROUND(E366*H366,2)</f>
        <v>0</v>
      </c>
      <c r="J366" s="179"/>
      <c r="K366" s="180">
        <f>ROUND(E366*J366,2)</f>
        <v>0</v>
      </c>
      <c r="L366" s="180">
        <v>21</v>
      </c>
      <c r="M366" s="180">
        <f>G366*(1+L366/100)</f>
        <v>0</v>
      </c>
      <c r="N366" s="178">
        <v>0</v>
      </c>
      <c r="O366" s="178">
        <f>ROUND(E366*N366,2)</f>
        <v>0</v>
      </c>
      <c r="P366" s="178">
        <v>0</v>
      </c>
      <c r="Q366" s="178">
        <f>ROUND(E366*P366,2)</f>
        <v>0</v>
      </c>
      <c r="R366" s="180"/>
      <c r="S366" s="180" t="s">
        <v>560</v>
      </c>
      <c r="T366" s="181" t="s">
        <v>739</v>
      </c>
      <c r="U366" s="158">
        <v>0</v>
      </c>
      <c r="V366" s="158">
        <f>ROUND(E366*U366,2)</f>
        <v>0</v>
      </c>
      <c r="W366" s="158"/>
      <c r="X366" s="158" t="s">
        <v>432</v>
      </c>
      <c r="Y366" s="158" t="s">
        <v>433</v>
      </c>
      <c r="Z366" s="148"/>
      <c r="AA366" s="148"/>
      <c r="AB366" s="148"/>
      <c r="AC366" s="148"/>
      <c r="AD366" s="148"/>
      <c r="AE366" s="148"/>
      <c r="AF366" s="148"/>
      <c r="AG366" s="148" t="s">
        <v>740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2" x14ac:dyDescent="0.25">
      <c r="A367" s="155"/>
      <c r="B367" s="156"/>
      <c r="C367" s="192" t="s">
        <v>3943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3912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191</v>
      </c>
      <c r="D369" s="159"/>
      <c r="E369" s="160">
        <v>1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85</v>
      </c>
      <c r="B370" s="176" t="s">
        <v>4072</v>
      </c>
      <c r="C370" s="191" t="s">
        <v>4073</v>
      </c>
      <c r="D370" s="177" t="s">
        <v>3034</v>
      </c>
      <c r="E370" s="178">
        <v>1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560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432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740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3943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3912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191</v>
      </c>
      <c r="D373" s="159"/>
      <c r="E373" s="160">
        <v>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x14ac:dyDescent="0.25">
      <c r="A374" s="168" t="s">
        <v>425</v>
      </c>
      <c r="B374" s="169" t="s">
        <v>269</v>
      </c>
      <c r="C374" s="190" t="s">
        <v>270</v>
      </c>
      <c r="D374" s="170"/>
      <c r="E374" s="171"/>
      <c r="F374" s="172"/>
      <c r="G374" s="172">
        <f>SUMIF(AG375:AG394,"&lt;&gt;NOR",G375:G394)</f>
        <v>0</v>
      </c>
      <c r="H374" s="172"/>
      <c r="I374" s="172">
        <f>SUM(I375:I394)</f>
        <v>0</v>
      </c>
      <c r="J374" s="172"/>
      <c r="K374" s="172">
        <f>SUM(K375:K394)</f>
        <v>0</v>
      </c>
      <c r="L374" s="172"/>
      <c r="M374" s="172">
        <f>SUM(M375:M394)</f>
        <v>0</v>
      </c>
      <c r="N374" s="171"/>
      <c r="O374" s="171">
        <f>SUM(O375:O394)</f>
        <v>0</v>
      </c>
      <c r="P374" s="171"/>
      <c r="Q374" s="171">
        <f>SUM(Q375:Q394)</f>
        <v>0</v>
      </c>
      <c r="R374" s="172"/>
      <c r="S374" s="172"/>
      <c r="T374" s="173"/>
      <c r="U374" s="167"/>
      <c r="V374" s="167">
        <f>SUM(V375:V394)</f>
        <v>0</v>
      </c>
      <c r="W374" s="167"/>
      <c r="X374" s="167"/>
      <c r="Y374" s="167"/>
      <c r="AG374" t="s">
        <v>426</v>
      </c>
    </row>
    <row r="375" spans="1:60" ht="30.6" outlineLevel="1" x14ac:dyDescent="0.25">
      <c r="A375" s="175">
        <v>86</v>
      </c>
      <c r="B375" s="176" t="s">
        <v>4074</v>
      </c>
      <c r="C375" s="191" t="s">
        <v>4075</v>
      </c>
      <c r="D375" s="177" t="s">
        <v>3034</v>
      </c>
      <c r="E375" s="178">
        <v>10</v>
      </c>
      <c r="F375" s="179"/>
      <c r="G375" s="180">
        <f>ROUND(E375*F375,2)</f>
        <v>0</v>
      </c>
      <c r="H375" s="179"/>
      <c r="I375" s="180">
        <f>ROUND(E375*H375,2)</f>
        <v>0</v>
      </c>
      <c r="J375" s="179"/>
      <c r="K375" s="180">
        <f>ROUND(E375*J375,2)</f>
        <v>0</v>
      </c>
      <c r="L375" s="180">
        <v>21</v>
      </c>
      <c r="M375" s="180">
        <f>G375*(1+L375/100)</f>
        <v>0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80"/>
      <c r="S375" s="180" t="s">
        <v>560</v>
      </c>
      <c r="T375" s="181" t="s">
        <v>739</v>
      </c>
      <c r="U375" s="158">
        <v>0</v>
      </c>
      <c r="V375" s="158">
        <f>ROUND(E375*U375,2)</f>
        <v>0</v>
      </c>
      <c r="W375" s="158"/>
      <c r="X375" s="158" t="s">
        <v>1131</v>
      </c>
      <c r="Y375" s="158" t="s">
        <v>433</v>
      </c>
      <c r="Z375" s="148"/>
      <c r="AA375" s="148"/>
      <c r="AB375" s="148"/>
      <c r="AC375" s="148"/>
      <c r="AD375" s="148"/>
      <c r="AE375" s="148"/>
      <c r="AF375" s="148"/>
      <c r="AG375" s="148" t="s">
        <v>2312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2" x14ac:dyDescent="0.25">
      <c r="A376" s="155"/>
      <c r="B376" s="156"/>
      <c r="C376" s="192" t="s">
        <v>4076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3912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197</v>
      </c>
      <c r="D378" s="159"/>
      <c r="E378" s="160">
        <v>10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30.6" outlineLevel="1" x14ac:dyDescent="0.25">
      <c r="A379" s="175">
        <v>87</v>
      </c>
      <c r="B379" s="176" t="s">
        <v>4077</v>
      </c>
      <c r="C379" s="191" t="s">
        <v>4078</v>
      </c>
      <c r="D379" s="177" t="s">
        <v>3034</v>
      </c>
      <c r="E379" s="178">
        <v>200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80"/>
      <c r="S379" s="180" t="s">
        <v>560</v>
      </c>
      <c r="T379" s="181" t="s">
        <v>739</v>
      </c>
      <c r="U379" s="158">
        <v>0</v>
      </c>
      <c r="V379" s="158">
        <f>ROUND(E379*U379,2)</f>
        <v>0</v>
      </c>
      <c r="W379" s="158"/>
      <c r="X379" s="158" t="s">
        <v>1131</v>
      </c>
      <c r="Y379" s="158" t="s">
        <v>433</v>
      </c>
      <c r="Z379" s="148"/>
      <c r="AA379" s="148"/>
      <c r="AB379" s="148"/>
      <c r="AC379" s="148"/>
      <c r="AD379" s="148"/>
      <c r="AE379" s="148"/>
      <c r="AF379" s="148"/>
      <c r="AG379" s="148" t="s">
        <v>2312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4079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3912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5">
      <c r="A382" s="155"/>
      <c r="B382" s="156"/>
      <c r="C382" s="192" t="s">
        <v>4080</v>
      </c>
      <c r="D382" s="159"/>
      <c r="E382" s="160">
        <v>200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ht="30.6" outlineLevel="1" x14ac:dyDescent="0.25">
      <c r="A383" s="175">
        <v>88</v>
      </c>
      <c r="B383" s="176" t="s">
        <v>4081</v>
      </c>
      <c r="C383" s="191" t="s">
        <v>4082</v>
      </c>
      <c r="D383" s="177" t="s">
        <v>3034</v>
      </c>
      <c r="E383" s="178">
        <v>227</v>
      </c>
      <c r="F383" s="179"/>
      <c r="G383" s="180">
        <f>ROUND(E383*F383,2)</f>
        <v>0</v>
      </c>
      <c r="H383" s="179"/>
      <c r="I383" s="180">
        <f>ROUND(E383*H383,2)</f>
        <v>0</v>
      </c>
      <c r="J383" s="179"/>
      <c r="K383" s="180">
        <f>ROUND(E383*J383,2)</f>
        <v>0</v>
      </c>
      <c r="L383" s="180">
        <v>21</v>
      </c>
      <c r="M383" s="180">
        <f>G383*(1+L383/100)</f>
        <v>0</v>
      </c>
      <c r="N383" s="178">
        <v>0</v>
      </c>
      <c r="O383" s="178">
        <f>ROUND(E383*N383,2)</f>
        <v>0</v>
      </c>
      <c r="P383" s="178">
        <v>0</v>
      </c>
      <c r="Q383" s="178">
        <f>ROUND(E383*P383,2)</f>
        <v>0</v>
      </c>
      <c r="R383" s="180"/>
      <c r="S383" s="180" t="s">
        <v>560</v>
      </c>
      <c r="T383" s="181" t="s">
        <v>739</v>
      </c>
      <c r="U383" s="158">
        <v>0</v>
      </c>
      <c r="V383" s="158">
        <f>ROUND(E383*U383,2)</f>
        <v>0</v>
      </c>
      <c r="W383" s="158"/>
      <c r="X383" s="158" t="s">
        <v>1131</v>
      </c>
      <c r="Y383" s="158" t="s">
        <v>433</v>
      </c>
      <c r="Z383" s="148"/>
      <c r="AA383" s="148"/>
      <c r="AB383" s="148"/>
      <c r="AC383" s="148"/>
      <c r="AD383" s="148"/>
      <c r="AE383" s="148"/>
      <c r="AF383" s="148"/>
      <c r="AG383" s="148" t="s">
        <v>2312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25">
      <c r="A384" s="155"/>
      <c r="B384" s="156"/>
      <c r="C384" s="192" t="s">
        <v>4083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3912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4084</v>
      </c>
      <c r="D386" s="159"/>
      <c r="E386" s="160">
        <v>227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ht="30.6" outlineLevel="1" x14ac:dyDescent="0.25">
      <c r="A387" s="175">
        <v>89</v>
      </c>
      <c r="B387" s="176" t="s">
        <v>4085</v>
      </c>
      <c r="C387" s="191" t="s">
        <v>4086</v>
      </c>
      <c r="D387" s="177" t="s">
        <v>3034</v>
      </c>
      <c r="E387" s="178">
        <v>97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560</v>
      </c>
      <c r="T387" s="181" t="s">
        <v>739</v>
      </c>
      <c r="U387" s="158">
        <v>0</v>
      </c>
      <c r="V387" s="158">
        <f>ROUND(E387*U387,2)</f>
        <v>0</v>
      </c>
      <c r="W387" s="158"/>
      <c r="X387" s="158" t="s">
        <v>1131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2312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2" x14ac:dyDescent="0.25">
      <c r="A388" s="155"/>
      <c r="B388" s="156"/>
      <c r="C388" s="192" t="s">
        <v>4087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3912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5">
      <c r="A390" s="155"/>
      <c r="B390" s="156"/>
      <c r="C390" s="192" t="s">
        <v>283</v>
      </c>
      <c r="D390" s="159"/>
      <c r="E390" s="160">
        <v>97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ht="30.6" outlineLevel="1" x14ac:dyDescent="0.25">
      <c r="A391" s="175">
        <v>90</v>
      </c>
      <c r="B391" s="176" t="s">
        <v>4088</v>
      </c>
      <c r="C391" s="191" t="s">
        <v>4089</v>
      </c>
      <c r="D391" s="177" t="s">
        <v>3034</v>
      </c>
      <c r="E391" s="178">
        <v>3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0</v>
      </c>
      <c r="O391" s="178">
        <f>ROUND(E391*N391,2)</f>
        <v>0</v>
      </c>
      <c r="P391" s="178">
        <v>0</v>
      </c>
      <c r="Q391" s="178">
        <f>ROUND(E391*P391,2)</f>
        <v>0</v>
      </c>
      <c r="R391" s="180"/>
      <c r="S391" s="180" t="s">
        <v>560</v>
      </c>
      <c r="T391" s="181" t="s">
        <v>739</v>
      </c>
      <c r="U391" s="158">
        <v>0</v>
      </c>
      <c r="V391" s="158">
        <f>ROUND(E391*U391,2)</f>
        <v>0</v>
      </c>
      <c r="W391" s="158"/>
      <c r="X391" s="158" t="s">
        <v>1131</v>
      </c>
      <c r="Y391" s="158" t="s">
        <v>433</v>
      </c>
      <c r="Z391" s="148"/>
      <c r="AA391" s="148"/>
      <c r="AB391" s="148"/>
      <c r="AC391" s="148"/>
      <c r="AD391" s="148"/>
      <c r="AE391" s="148"/>
      <c r="AF391" s="148"/>
      <c r="AG391" s="148" t="s">
        <v>2312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2" x14ac:dyDescent="0.25">
      <c r="A392" s="155"/>
      <c r="B392" s="156"/>
      <c r="C392" s="192" t="s">
        <v>4090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3912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92" t="s">
        <v>224</v>
      </c>
      <c r="D394" s="159"/>
      <c r="E394" s="160">
        <v>3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x14ac:dyDescent="0.25">
      <c r="A395" s="168" t="s">
        <v>425</v>
      </c>
      <c r="B395" s="169" t="s">
        <v>197</v>
      </c>
      <c r="C395" s="190" t="s">
        <v>198</v>
      </c>
      <c r="D395" s="170"/>
      <c r="E395" s="171"/>
      <c r="F395" s="172"/>
      <c r="G395" s="172">
        <f>SUMIF(AG396:AG399,"&lt;&gt;NOR",G396:G399)</f>
        <v>0</v>
      </c>
      <c r="H395" s="172"/>
      <c r="I395" s="172">
        <f>SUM(I396:I399)</f>
        <v>0</v>
      </c>
      <c r="J395" s="172"/>
      <c r="K395" s="172">
        <f>SUM(K396:K399)</f>
        <v>0</v>
      </c>
      <c r="L395" s="172"/>
      <c r="M395" s="172">
        <f>SUM(M396:M399)</f>
        <v>0</v>
      </c>
      <c r="N395" s="171"/>
      <c r="O395" s="171">
        <f>SUM(O396:O399)</f>
        <v>0</v>
      </c>
      <c r="P395" s="171"/>
      <c r="Q395" s="171">
        <f>SUM(Q396:Q399)</f>
        <v>0</v>
      </c>
      <c r="R395" s="172"/>
      <c r="S395" s="172"/>
      <c r="T395" s="173"/>
      <c r="U395" s="167"/>
      <c r="V395" s="167">
        <f>SUM(V396:V399)</f>
        <v>0</v>
      </c>
      <c r="W395" s="167"/>
      <c r="X395" s="167"/>
      <c r="Y395" s="167"/>
      <c r="AG395" t="s">
        <v>426</v>
      </c>
    </row>
    <row r="396" spans="1:60" ht="30.6" outlineLevel="1" x14ac:dyDescent="0.25">
      <c r="A396" s="175">
        <v>91</v>
      </c>
      <c r="B396" s="176" t="s">
        <v>4091</v>
      </c>
      <c r="C396" s="191" t="s">
        <v>4092</v>
      </c>
      <c r="D396" s="177" t="s">
        <v>3034</v>
      </c>
      <c r="E396" s="178">
        <v>25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80"/>
      <c r="S396" s="180" t="s">
        <v>560</v>
      </c>
      <c r="T396" s="181" t="s">
        <v>739</v>
      </c>
      <c r="U396" s="158">
        <v>0</v>
      </c>
      <c r="V396" s="158">
        <f>ROUND(E396*U396,2)</f>
        <v>0</v>
      </c>
      <c r="W396" s="158"/>
      <c r="X396" s="158" t="s">
        <v>432</v>
      </c>
      <c r="Y396" s="158" t="s">
        <v>433</v>
      </c>
      <c r="Z396" s="148"/>
      <c r="AA396" s="148"/>
      <c r="AB396" s="148"/>
      <c r="AC396" s="148"/>
      <c r="AD396" s="148"/>
      <c r="AE396" s="148"/>
      <c r="AF396" s="148"/>
      <c r="AG396" s="148" t="s">
        <v>740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25">
      <c r="A397" s="155"/>
      <c r="B397" s="156"/>
      <c r="C397" s="192" t="s">
        <v>4093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3912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2391</v>
      </c>
      <c r="D399" s="159"/>
      <c r="E399" s="160">
        <v>25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x14ac:dyDescent="0.25">
      <c r="A400" s="168" t="s">
        <v>425</v>
      </c>
      <c r="B400" s="169" t="s">
        <v>201</v>
      </c>
      <c r="C400" s="190" t="s">
        <v>203</v>
      </c>
      <c r="D400" s="170"/>
      <c r="E400" s="171"/>
      <c r="F400" s="172"/>
      <c r="G400" s="172">
        <f>SUMIF(AG401:AG428,"&lt;&gt;NOR",G401:G428)</f>
        <v>0</v>
      </c>
      <c r="H400" s="172"/>
      <c r="I400" s="172">
        <f>SUM(I401:I428)</f>
        <v>0</v>
      </c>
      <c r="J400" s="172"/>
      <c r="K400" s="172">
        <f>SUM(K401:K428)</f>
        <v>0</v>
      </c>
      <c r="L400" s="172"/>
      <c r="M400" s="172">
        <f>SUM(M401:M428)</f>
        <v>0</v>
      </c>
      <c r="N400" s="171"/>
      <c r="O400" s="171">
        <f>SUM(O401:O428)</f>
        <v>0</v>
      </c>
      <c r="P400" s="171"/>
      <c r="Q400" s="171">
        <f>SUM(Q401:Q428)</f>
        <v>0</v>
      </c>
      <c r="R400" s="172"/>
      <c r="S400" s="172"/>
      <c r="T400" s="173"/>
      <c r="U400" s="167"/>
      <c r="V400" s="167">
        <f>SUM(V401:V428)</f>
        <v>0</v>
      </c>
      <c r="W400" s="167"/>
      <c r="X400" s="167"/>
      <c r="Y400" s="167"/>
      <c r="AG400" t="s">
        <v>426</v>
      </c>
    </row>
    <row r="401" spans="1:60" ht="30.6" outlineLevel="1" x14ac:dyDescent="0.25">
      <c r="A401" s="175">
        <v>92</v>
      </c>
      <c r="B401" s="176" t="s">
        <v>4094</v>
      </c>
      <c r="C401" s="191" t="s">
        <v>4095</v>
      </c>
      <c r="D401" s="177" t="s">
        <v>3034</v>
      </c>
      <c r="E401" s="178">
        <v>12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0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560</v>
      </c>
      <c r="T401" s="181" t="s">
        <v>739</v>
      </c>
      <c r="U401" s="158">
        <v>0</v>
      </c>
      <c r="V401" s="158">
        <f>ROUND(E401*U401,2)</f>
        <v>0</v>
      </c>
      <c r="W401" s="158"/>
      <c r="X401" s="158" t="s">
        <v>1131</v>
      </c>
      <c r="Y401" s="158" t="s">
        <v>433</v>
      </c>
      <c r="Z401" s="148"/>
      <c r="AA401" s="148"/>
      <c r="AB401" s="148"/>
      <c r="AC401" s="148"/>
      <c r="AD401" s="148"/>
      <c r="AE401" s="148"/>
      <c r="AF401" s="148"/>
      <c r="AG401" s="148" t="s">
        <v>2312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4096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3912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204</v>
      </c>
      <c r="D404" s="159"/>
      <c r="E404" s="160">
        <v>12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30.6" outlineLevel="1" x14ac:dyDescent="0.25">
      <c r="A405" s="175">
        <v>93</v>
      </c>
      <c r="B405" s="176" t="s">
        <v>4097</v>
      </c>
      <c r="C405" s="191" t="s">
        <v>4098</v>
      </c>
      <c r="D405" s="177" t="s">
        <v>3034</v>
      </c>
      <c r="E405" s="178">
        <v>26</v>
      </c>
      <c r="F405" s="179"/>
      <c r="G405" s="180">
        <f>ROUND(E405*F405,2)</f>
        <v>0</v>
      </c>
      <c r="H405" s="179"/>
      <c r="I405" s="180">
        <f>ROUND(E405*H405,2)</f>
        <v>0</v>
      </c>
      <c r="J405" s="179"/>
      <c r="K405" s="180">
        <f>ROUND(E405*J405,2)</f>
        <v>0</v>
      </c>
      <c r="L405" s="180">
        <v>21</v>
      </c>
      <c r="M405" s="180">
        <f>G405*(1+L405/100)</f>
        <v>0</v>
      </c>
      <c r="N405" s="178">
        <v>0</v>
      </c>
      <c r="O405" s="178">
        <f>ROUND(E405*N405,2)</f>
        <v>0</v>
      </c>
      <c r="P405" s="178">
        <v>0</v>
      </c>
      <c r="Q405" s="178">
        <f>ROUND(E405*P405,2)</f>
        <v>0</v>
      </c>
      <c r="R405" s="180"/>
      <c r="S405" s="180" t="s">
        <v>560</v>
      </c>
      <c r="T405" s="181" t="s">
        <v>739</v>
      </c>
      <c r="U405" s="158">
        <v>0</v>
      </c>
      <c r="V405" s="158">
        <f>ROUND(E405*U405,2)</f>
        <v>0</v>
      </c>
      <c r="W405" s="158"/>
      <c r="X405" s="158" t="s">
        <v>1131</v>
      </c>
      <c r="Y405" s="158" t="s">
        <v>433</v>
      </c>
      <c r="Z405" s="148"/>
      <c r="AA405" s="148"/>
      <c r="AB405" s="148"/>
      <c r="AC405" s="148"/>
      <c r="AD405" s="148"/>
      <c r="AE405" s="148"/>
      <c r="AF405" s="148"/>
      <c r="AG405" s="148" t="s">
        <v>2312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25">
      <c r="A406" s="155"/>
      <c r="B406" s="156"/>
      <c r="C406" s="192" t="s">
        <v>4099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3912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2864</v>
      </c>
      <c r="D408" s="159"/>
      <c r="E408" s="160">
        <v>26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30.6" outlineLevel="1" x14ac:dyDescent="0.25">
      <c r="A409" s="175">
        <v>94</v>
      </c>
      <c r="B409" s="176" t="s">
        <v>4100</v>
      </c>
      <c r="C409" s="191" t="s">
        <v>4101</v>
      </c>
      <c r="D409" s="177" t="s">
        <v>3034</v>
      </c>
      <c r="E409" s="178">
        <v>2</v>
      </c>
      <c r="F409" s="179"/>
      <c r="G409" s="180">
        <f>ROUND(E409*F409,2)</f>
        <v>0</v>
      </c>
      <c r="H409" s="179"/>
      <c r="I409" s="180">
        <f>ROUND(E409*H409,2)</f>
        <v>0</v>
      </c>
      <c r="J409" s="179"/>
      <c r="K409" s="180">
        <f>ROUND(E409*J409,2)</f>
        <v>0</v>
      </c>
      <c r="L409" s="180">
        <v>21</v>
      </c>
      <c r="M409" s="180">
        <f>G409*(1+L409/100)</f>
        <v>0</v>
      </c>
      <c r="N409" s="178">
        <v>0</v>
      </c>
      <c r="O409" s="178">
        <f>ROUND(E409*N409,2)</f>
        <v>0</v>
      </c>
      <c r="P409" s="178">
        <v>0</v>
      </c>
      <c r="Q409" s="178">
        <f>ROUND(E409*P409,2)</f>
        <v>0</v>
      </c>
      <c r="R409" s="180"/>
      <c r="S409" s="180" t="s">
        <v>560</v>
      </c>
      <c r="T409" s="181" t="s">
        <v>739</v>
      </c>
      <c r="U409" s="158">
        <v>0</v>
      </c>
      <c r="V409" s="158">
        <f>ROUND(E409*U409,2)</f>
        <v>0</v>
      </c>
      <c r="W409" s="158"/>
      <c r="X409" s="158" t="s">
        <v>1131</v>
      </c>
      <c r="Y409" s="158" t="s">
        <v>433</v>
      </c>
      <c r="Z409" s="148"/>
      <c r="AA409" s="148"/>
      <c r="AB409" s="148"/>
      <c r="AC409" s="148"/>
      <c r="AD409" s="148"/>
      <c r="AE409" s="148"/>
      <c r="AF409" s="148"/>
      <c r="AG409" s="148" t="s">
        <v>2312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2" x14ac:dyDescent="0.25">
      <c r="A410" s="155"/>
      <c r="B410" s="156"/>
      <c r="C410" s="192" t="s">
        <v>4037</v>
      </c>
      <c r="D410" s="159"/>
      <c r="E410" s="160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436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192" t="s">
        <v>3912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217</v>
      </c>
      <c r="D412" s="159"/>
      <c r="E412" s="160">
        <v>2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ht="30.6" outlineLevel="1" x14ac:dyDescent="0.25">
      <c r="A413" s="175">
        <v>95</v>
      </c>
      <c r="B413" s="176" t="s">
        <v>4102</v>
      </c>
      <c r="C413" s="191" t="s">
        <v>4103</v>
      </c>
      <c r="D413" s="177" t="s">
        <v>3034</v>
      </c>
      <c r="E413" s="178">
        <v>1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0</v>
      </c>
      <c r="O413" s="178">
        <f>ROUND(E413*N413,2)</f>
        <v>0</v>
      </c>
      <c r="P413" s="178">
        <v>0</v>
      </c>
      <c r="Q413" s="178">
        <f>ROUND(E413*P413,2)</f>
        <v>0</v>
      </c>
      <c r="R413" s="180"/>
      <c r="S413" s="180" t="s">
        <v>560</v>
      </c>
      <c r="T413" s="181" t="s">
        <v>739</v>
      </c>
      <c r="U413" s="158">
        <v>0</v>
      </c>
      <c r="V413" s="158">
        <f>ROUND(E413*U413,2)</f>
        <v>0</v>
      </c>
      <c r="W413" s="158"/>
      <c r="X413" s="158" t="s">
        <v>1131</v>
      </c>
      <c r="Y413" s="158" t="s">
        <v>433</v>
      </c>
      <c r="Z413" s="148"/>
      <c r="AA413" s="148"/>
      <c r="AB413" s="148"/>
      <c r="AC413" s="148"/>
      <c r="AD413" s="148"/>
      <c r="AE413" s="148"/>
      <c r="AF413" s="148"/>
      <c r="AG413" s="148" t="s">
        <v>2312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2" x14ac:dyDescent="0.25">
      <c r="A414" s="155"/>
      <c r="B414" s="156"/>
      <c r="C414" s="192" t="s">
        <v>3962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192" t="s">
        <v>3912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191</v>
      </c>
      <c r="D416" s="159"/>
      <c r="E416" s="160">
        <v>1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ht="20.399999999999999" outlineLevel="1" x14ac:dyDescent="0.25">
      <c r="A417" s="175">
        <v>96</v>
      </c>
      <c r="B417" s="176" t="s">
        <v>4104</v>
      </c>
      <c r="C417" s="191" t="s">
        <v>4105</v>
      </c>
      <c r="D417" s="177" t="s">
        <v>3034</v>
      </c>
      <c r="E417" s="178">
        <v>6</v>
      </c>
      <c r="F417" s="179"/>
      <c r="G417" s="180">
        <f>ROUND(E417*F417,2)</f>
        <v>0</v>
      </c>
      <c r="H417" s="179"/>
      <c r="I417" s="180">
        <f>ROUND(E417*H417,2)</f>
        <v>0</v>
      </c>
      <c r="J417" s="179"/>
      <c r="K417" s="180">
        <f>ROUND(E417*J417,2)</f>
        <v>0</v>
      </c>
      <c r="L417" s="180">
        <v>21</v>
      </c>
      <c r="M417" s="180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80"/>
      <c r="S417" s="180" t="s">
        <v>560</v>
      </c>
      <c r="T417" s="181" t="s">
        <v>739</v>
      </c>
      <c r="U417" s="158">
        <v>0</v>
      </c>
      <c r="V417" s="158">
        <f>ROUND(E417*U417,2)</f>
        <v>0</v>
      </c>
      <c r="W417" s="158"/>
      <c r="X417" s="158" t="s">
        <v>1131</v>
      </c>
      <c r="Y417" s="158" t="s">
        <v>433</v>
      </c>
      <c r="Z417" s="148"/>
      <c r="AA417" s="148"/>
      <c r="AB417" s="148"/>
      <c r="AC417" s="148"/>
      <c r="AD417" s="148"/>
      <c r="AE417" s="148"/>
      <c r="AF417" s="148"/>
      <c r="AG417" s="148" t="s">
        <v>2312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2" x14ac:dyDescent="0.25">
      <c r="A418" s="155"/>
      <c r="B418" s="156"/>
      <c r="C418" s="192" t="s">
        <v>4106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3912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251</v>
      </c>
      <c r="D420" s="159"/>
      <c r="E420" s="160">
        <v>6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ht="20.399999999999999" outlineLevel="1" x14ac:dyDescent="0.25">
      <c r="A421" s="175">
        <v>97</v>
      </c>
      <c r="B421" s="176" t="s">
        <v>4107</v>
      </c>
      <c r="C421" s="191" t="s">
        <v>4108</v>
      </c>
      <c r="D421" s="177" t="s">
        <v>3034</v>
      </c>
      <c r="E421" s="178">
        <v>2</v>
      </c>
      <c r="F421" s="179"/>
      <c r="G421" s="180">
        <f>ROUND(E421*F421,2)</f>
        <v>0</v>
      </c>
      <c r="H421" s="179"/>
      <c r="I421" s="180">
        <f>ROUND(E421*H421,2)</f>
        <v>0</v>
      </c>
      <c r="J421" s="179"/>
      <c r="K421" s="180">
        <f>ROUND(E421*J421,2)</f>
        <v>0</v>
      </c>
      <c r="L421" s="180">
        <v>21</v>
      </c>
      <c r="M421" s="180">
        <f>G421*(1+L421/100)</f>
        <v>0</v>
      </c>
      <c r="N421" s="178">
        <v>0</v>
      </c>
      <c r="O421" s="178">
        <f>ROUND(E421*N421,2)</f>
        <v>0</v>
      </c>
      <c r="P421" s="178">
        <v>0</v>
      </c>
      <c r="Q421" s="178">
        <f>ROUND(E421*P421,2)</f>
        <v>0</v>
      </c>
      <c r="R421" s="180"/>
      <c r="S421" s="180" t="s">
        <v>560</v>
      </c>
      <c r="T421" s="181" t="s">
        <v>739</v>
      </c>
      <c r="U421" s="158">
        <v>0</v>
      </c>
      <c r="V421" s="158">
        <f>ROUND(E421*U421,2)</f>
        <v>0</v>
      </c>
      <c r="W421" s="158"/>
      <c r="X421" s="158" t="s">
        <v>1131</v>
      </c>
      <c r="Y421" s="158" t="s">
        <v>433</v>
      </c>
      <c r="Z421" s="148"/>
      <c r="AA421" s="148"/>
      <c r="AB421" s="148"/>
      <c r="AC421" s="148"/>
      <c r="AD421" s="148"/>
      <c r="AE421" s="148"/>
      <c r="AF421" s="148"/>
      <c r="AG421" s="148" t="s">
        <v>2312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2" x14ac:dyDescent="0.25">
      <c r="A422" s="155"/>
      <c r="B422" s="156"/>
      <c r="C422" s="192" t="s">
        <v>4037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3912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217</v>
      </c>
      <c r="D424" s="159"/>
      <c r="E424" s="160">
        <v>2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30.6" outlineLevel="1" x14ac:dyDescent="0.25">
      <c r="A425" s="175">
        <v>98</v>
      </c>
      <c r="B425" s="176" t="s">
        <v>4109</v>
      </c>
      <c r="C425" s="191" t="s">
        <v>4110</v>
      </c>
      <c r="D425" s="177" t="s">
        <v>3034</v>
      </c>
      <c r="E425" s="178">
        <v>1</v>
      </c>
      <c r="F425" s="179"/>
      <c r="G425" s="180">
        <f>ROUND(E425*F425,2)</f>
        <v>0</v>
      </c>
      <c r="H425" s="179"/>
      <c r="I425" s="180">
        <f>ROUND(E425*H425,2)</f>
        <v>0</v>
      </c>
      <c r="J425" s="179"/>
      <c r="K425" s="180">
        <f>ROUND(E425*J425,2)</f>
        <v>0</v>
      </c>
      <c r="L425" s="180">
        <v>21</v>
      </c>
      <c r="M425" s="180">
        <f>G425*(1+L425/100)</f>
        <v>0</v>
      </c>
      <c r="N425" s="178">
        <v>0</v>
      </c>
      <c r="O425" s="178">
        <f>ROUND(E425*N425,2)</f>
        <v>0</v>
      </c>
      <c r="P425" s="178">
        <v>0</v>
      </c>
      <c r="Q425" s="178">
        <f>ROUND(E425*P425,2)</f>
        <v>0</v>
      </c>
      <c r="R425" s="180"/>
      <c r="S425" s="180" t="s">
        <v>560</v>
      </c>
      <c r="T425" s="181" t="s">
        <v>739</v>
      </c>
      <c r="U425" s="158">
        <v>0</v>
      </c>
      <c r="V425" s="158">
        <f>ROUND(E425*U425,2)</f>
        <v>0</v>
      </c>
      <c r="W425" s="158"/>
      <c r="X425" s="158" t="s">
        <v>1131</v>
      </c>
      <c r="Y425" s="158" t="s">
        <v>433</v>
      </c>
      <c r="Z425" s="148"/>
      <c r="AA425" s="148"/>
      <c r="AB425" s="148"/>
      <c r="AC425" s="148"/>
      <c r="AD425" s="148"/>
      <c r="AE425" s="148"/>
      <c r="AF425" s="148"/>
      <c r="AG425" s="148" t="s">
        <v>2312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2" x14ac:dyDescent="0.25">
      <c r="A426" s="155"/>
      <c r="B426" s="156"/>
      <c r="C426" s="192" t="s">
        <v>3962</v>
      </c>
      <c r="D426" s="159"/>
      <c r="E426" s="160"/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5">
      <c r="A427" s="155"/>
      <c r="B427" s="156"/>
      <c r="C427" s="192" t="s">
        <v>3912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191</v>
      </c>
      <c r="D428" s="159"/>
      <c r="E428" s="160">
        <v>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x14ac:dyDescent="0.25">
      <c r="A429" s="168" t="s">
        <v>425</v>
      </c>
      <c r="B429" s="169" t="s">
        <v>204</v>
      </c>
      <c r="C429" s="190" t="s">
        <v>206</v>
      </c>
      <c r="D429" s="170"/>
      <c r="E429" s="171"/>
      <c r="F429" s="172"/>
      <c r="G429" s="172">
        <f>SUMIF(AG430:AG445,"&lt;&gt;NOR",G430:G445)</f>
        <v>0</v>
      </c>
      <c r="H429" s="172"/>
      <c r="I429" s="172">
        <f>SUM(I430:I445)</f>
        <v>0</v>
      </c>
      <c r="J429" s="172"/>
      <c r="K429" s="172">
        <f>SUM(K430:K445)</f>
        <v>0</v>
      </c>
      <c r="L429" s="172"/>
      <c r="M429" s="172">
        <f>SUM(M430:M445)</f>
        <v>0</v>
      </c>
      <c r="N429" s="171"/>
      <c r="O429" s="171">
        <f>SUM(O430:O445)</f>
        <v>0</v>
      </c>
      <c r="P429" s="171"/>
      <c r="Q429" s="171">
        <f>SUM(Q430:Q445)</f>
        <v>0</v>
      </c>
      <c r="R429" s="172"/>
      <c r="S429" s="172"/>
      <c r="T429" s="173"/>
      <c r="U429" s="167"/>
      <c r="V429" s="167">
        <f>SUM(V430:V445)</f>
        <v>0</v>
      </c>
      <c r="W429" s="167"/>
      <c r="X429" s="167"/>
      <c r="Y429" s="167"/>
      <c r="AG429" t="s">
        <v>426</v>
      </c>
    </row>
    <row r="430" spans="1:60" ht="30.6" outlineLevel="1" x14ac:dyDescent="0.25">
      <c r="A430" s="175">
        <v>99</v>
      </c>
      <c r="B430" s="176" t="s">
        <v>4111</v>
      </c>
      <c r="C430" s="191" t="s">
        <v>4112</v>
      </c>
      <c r="D430" s="177" t="s">
        <v>4113</v>
      </c>
      <c r="E430" s="178">
        <v>10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</v>
      </c>
      <c r="O430" s="178">
        <f>ROUND(E430*N430,2)</f>
        <v>0</v>
      </c>
      <c r="P430" s="178">
        <v>0</v>
      </c>
      <c r="Q430" s="178">
        <f>ROUND(E430*P430,2)</f>
        <v>0</v>
      </c>
      <c r="R430" s="180"/>
      <c r="S430" s="180" t="s">
        <v>560</v>
      </c>
      <c r="T430" s="181" t="s">
        <v>739</v>
      </c>
      <c r="U430" s="158">
        <v>0</v>
      </c>
      <c r="V430" s="158">
        <f>ROUND(E430*U430,2)</f>
        <v>0</v>
      </c>
      <c r="W430" s="158"/>
      <c r="X430" s="158" t="s">
        <v>432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740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4114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3912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197</v>
      </c>
      <c r="D433" s="159"/>
      <c r="E433" s="160">
        <v>10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40.799999999999997" outlineLevel="1" x14ac:dyDescent="0.25">
      <c r="A434" s="175">
        <v>100</v>
      </c>
      <c r="B434" s="176" t="s">
        <v>4115</v>
      </c>
      <c r="C434" s="191" t="s">
        <v>4116</v>
      </c>
      <c r="D434" s="177" t="s">
        <v>3034</v>
      </c>
      <c r="E434" s="178">
        <v>1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0</v>
      </c>
      <c r="O434" s="178">
        <f>ROUND(E434*N434,2)</f>
        <v>0</v>
      </c>
      <c r="P434" s="178">
        <v>0</v>
      </c>
      <c r="Q434" s="178">
        <f>ROUND(E434*P434,2)</f>
        <v>0</v>
      </c>
      <c r="R434" s="180"/>
      <c r="S434" s="180" t="s">
        <v>560</v>
      </c>
      <c r="T434" s="181" t="s">
        <v>739</v>
      </c>
      <c r="U434" s="158">
        <v>0</v>
      </c>
      <c r="V434" s="158">
        <f>ROUND(E434*U434,2)</f>
        <v>0</v>
      </c>
      <c r="W434" s="158"/>
      <c r="X434" s="158" t="s">
        <v>1131</v>
      </c>
      <c r="Y434" s="158" t="s">
        <v>433</v>
      </c>
      <c r="Z434" s="148"/>
      <c r="AA434" s="148"/>
      <c r="AB434" s="148"/>
      <c r="AC434" s="148"/>
      <c r="AD434" s="148"/>
      <c r="AE434" s="148"/>
      <c r="AF434" s="148"/>
      <c r="AG434" s="148" t="s">
        <v>2312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3962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3912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191</v>
      </c>
      <c r="D437" s="159"/>
      <c r="E437" s="160">
        <v>1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40.799999999999997" outlineLevel="1" x14ac:dyDescent="0.25">
      <c r="A438" s="175">
        <v>101</v>
      </c>
      <c r="B438" s="176" t="s">
        <v>4117</v>
      </c>
      <c r="C438" s="191" t="s">
        <v>4118</v>
      </c>
      <c r="D438" s="177" t="s">
        <v>3034</v>
      </c>
      <c r="E438" s="178">
        <v>1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0</v>
      </c>
      <c r="O438" s="178">
        <f>ROUND(E438*N438,2)</f>
        <v>0</v>
      </c>
      <c r="P438" s="178">
        <v>0</v>
      </c>
      <c r="Q438" s="178">
        <f>ROUND(E438*P438,2)</f>
        <v>0</v>
      </c>
      <c r="R438" s="180"/>
      <c r="S438" s="180" t="s">
        <v>560</v>
      </c>
      <c r="T438" s="181" t="s">
        <v>739</v>
      </c>
      <c r="U438" s="158">
        <v>0</v>
      </c>
      <c r="V438" s="158">
        <f>ROUND(E438*U438,2)</f>
        <v>0</v>
      </c>
      <c r="W438" s="158"/>
      <c r="X438" s="158" t="s">
        <v>432</v>
      </c>
      <c r="Y438" s="158" t="s">
        <v>433</v>
      </c>
      <c r="Z438" s="148"/>
      <c r="AA438" s="148"/>
      <c r="AB438" s="148"/>
      <c r="AC438" s="148"/>
      <c r="AD438" s="148"/>
      <c r="AE438" s="148"/>
      <c r="AF438" s="148"/>
      <c r="AG438" s="148" t="s">
        <v>740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3962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3912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191</v>
      </c>
      <c r="D441" s="159"/>
      <c r="E441" s="160">
        <v>1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 x14ac:dyDescent="0.25">
      <c r="A442" s="175">
        <v>102</v>
      </c>
      <c r="B442" s="176" t="s">
        <v>4119</v>
      </c>
      <c r="C442" s="191" t="s">
        <v>4120</v>
      </c>
      <c r="D442" s="177" t="s">
        <v>3034</v>
      </c>
      <c r="E442" s="178">
        <v>1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80"/>
      <c r="S442" s="180" t="s">
        <v>560</v>
      </c>
      <c r="T442" s="181" t="s">
        <v>739</v>
      </c>
      <c r="U442" s="158">
        <v>0</v>
      </c>
      <c r="V442" s="158">
        <f>ROUND(E442*U442,2)</f>
        <v>0</v>
      </c>
      <c r="W442" s="158"/>
      <c r="X442" s="158" t="s">
        <v>432</v>
      </c>
      <c r="Y442" s="158" t="s">
        <v>433</v>
      </c>
      <c r="Z442" s="148"/>
      <c r="AA442" s="148"/>
      <c r="AB442" s="148"/>
      <c r="AC442" s="148"/>
      <c r="AD442" s="148"/>
      <c r="AE442" s="148"/>
      <c r="AF442" s="148"/>
      <c r="AG442" s="148" t="s">
        <v>740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3962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3912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191</v>
      </c>
      <c r="D445" s="159"/>
      <c r="E445" s="160">
        <v>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x14ac:dyDescent="0.25">
      <c r="A446" s="3"/>
      <c r="B446" s="4"/>
      <c r="C446" s="198"/>
      <c r="D446" s="6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AE446">
        <v>15</v>
      </c>
      <c r="AF446">
        <v>21</v>
      </c>
      <c r="AG446" t="s">
        <v>411</v>
      </c>
    </row>
    <row r="447" spans="1:60" x14ac:dyDescent="0.25">
      <c r="A447" s="151"/>
      <c r="B447" s="152" t="s">
        <v>31</v>
      </c>
      <c r="C447" s="199"/>
      <c r="D447" s="153"/>
      <c r="E447" s="154"/>
      <c r="F447" s="154"/>
      <c r="G447" s="174">
        <f>G8+G84+G151+G231+G289+G314+G340+G361+G374+G395+G400+G429</f>
        <v>0</v>
      </c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AE447">
        <f>SUMIF(L7:L445,AE446,G7:G445)</f>
        <v>0</v>
      </c>
      <c r="AF447">
        <f>SUMIF(L7:L445,AF446,G7:G445)</f>
        <v>0</v>
      </c>
      <c r="AG447" t="s">
        <v>2122</v>
      </c>
    </row>
    <row r="448" spans="1:60" x14ac:dyDescent="0.25">
      <c r="A448" s="3"/>
      <c r="B448" s="4"/>
      <c r="C448" s="198"/>
      <c r="D448" s="6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33" x14ac:dyDescent="0.25">
      <c r="A449" s="3"/>
      <c r="B449" s="4"/>
      <c r="C449" s="198"/>
      <c r="D449" s="6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33" x14ac:dyDescent="0.25">
      <c r="A450" s="282" t="s">
        <v>2123</v>
      </c>
      <c r="B450" s="282"/>
      <c r="C450" s="283"/>
      <c r="D450" s="6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33" x14ac:dyDescent="0.25">
      <c r="A451" s="261"/>
      <c r="B451" s="262"/>
      <c r="C451" s="263"/>
      <c r="D451" s="262"/>
      <c r="E451" s="262"/>
      <c r="F451" s="262"/>
      <c r="G451" s="264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AG451" t="s">
        <v>2124</v>
      </c>
    </row>
    <row r="452" spans="1:33" x14ac:dyDescent="0.25">
      <c r="A452" s="265"/>
      <c r="B452" s="266"/>
      <c r="C452" s="267"/>
      <c r="D452" s="266"/>
      <c r="E452" s="266"/>
      <c r="F452" s="266"/>
      <c r="G452" s="268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33" x14ac:dyDescent="0.25">
      <c r="A453" s="265"/>
      <c r="B453" s="266"/>
      <c r="C453" s="267"/>
      <c r="D453" s="266"/>
      <c r="E453" s="266"/>
      <c r="F453" s="266"/>
      <c r="G453" s="268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33" x14ac:dyDescent="0.25">
      <c r="A454" s="265"/>
      <c r="B454" s="266"/>
      <c r="C454" s="267"/>
      <c r="D454" s="266"/>
      <c r="E454" s="266"/>
      <c r="F454" s="266"/>
      <c r="G454" s="268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33" x14ac:dyDescent="0.25">
      <c r="A455" s="269"/>
      <c r="B455" s="270"/>
      <c r="C455" s="271"/>
      <c r="D455" s="270"/>
      <c r="E455" s="270"/>
      <c r="F455" s="270"/>
      <c r="G455" s="272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33" x14ac:dyDescent="0.25">
      <c r="A456" s="3"/>
      <c r="B456" s="4"/>
      <c r="C456" s="198"/>
      <c r="D456" s="6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33" x14ac:dyDescent="0.25">
      <c r="C457" s="200"/>
      <c r="D457" s="10"/>
      <c r="AG457" t="s">
        <v>2125</v>
      </c>
    </row>
    <row r="458" spans="1:33" x14ac:dyDescent="0.25">
      <c r="D458" s="10"/>
    </row>
    <row r="459" spans="1:33" x14ac:dyDescent="0.25">
      <c r="D459" s="10"/>
    </row>
    <row r="460" spans="1:33" x14ac:dyDescent="0.25">
      <c r="D460" s="10"/>
    </row>
    <row r="461" spans="1:33" x14ac:dyDescent="0.25">
      <c r="D461" s="10"/>
    </row>
    <row r="462" spans="1:33" x14ac:dyDescent="0.25">
      <c r="D462" s="10"/>
    </row>
    <row r="463" spans="1:33" x14ac:dyDescent="0.25">
      <c r="D463" s="10"/>
    </row>
    <row r="464" spans="1:33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5">
    <mergeCell ref="A1:G1"/>
    <mergeCell ref="C2:G2"/>
    <mergeCell ref="C3:G3"/>
    <mergeCell ref="C4:G4"/>
    <mergeCell ref="A450:C450"/>
    <mergeCell ref="C336:G336"/>
    <mergeCell ref="C342:G342"/>
    <mergeCell ref="C347:G347"/>
    <mergeCell ref="C352:G352"/>
    <mergeCell ref="C357:G357"/>
    <mergeCell ref="A451:G455"/>
    <mergeCell ref="C316:G316"/>
    <mergeCell ref="C321:G321"/>
    <mergeCell ref="C326:G326"/>
    <mergeCell ref="C331:G3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EA586-E40D-469B-BA18-4A4D538DA74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62</v>
      </c>
      <c r="C4" s="279" t="s">
        <v>63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146</v>
      </c>
      <c r="C8" s="190" t="s">
        <v>147</v>
      </c>
      <c r="D8" s="170"/>
      <c r="E8" s="171"/>
      <c r="F8" s="172"/>
      <c r="G8" s="172">
        <f>SUMIF(AG9:AG149,"&lt;&gt;NOR",G9:G149)</f>
        <v>0</v>
      </c>
      <c r="H8" s="172"/>
      <c r="I8" s="172">
        <f>SUM(I9:I149)</f>
        <v>0</v>
      </c>
      <c r="J8" s="172"/>
      <c r="K8" s="172">
        <f>SUM(K9:K149)</f>
        <v>0</v>
      </c>
      <c r="L8" s="172"/>
      <c r="M8" s="172">
        <f>SUM(M9:M149)</f>
        <v>0</v>
      </c>
      <c r="N8" s="171"/>
      <c r="O8" s="171">
        <f>SUM(O9:O149)</f>
        <v>0</v>
      </c>
      <c r="P8" s="171"/>
      <c r="Q8" s="171">
        <f>SUM(Q9:Q149)</f>
        <v>0</v>
      </c>
      <c r="R8" s="172"/>
      <c r="S8" s="172"/>
      <c r="T8" s="173"/>
      <c r="U8" s="167"/>
      <c r="V8" s="167">
        <f>SUM(V9:V149)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191</v>
      </c>
      <c r="C9" s="191" t="s">
        <v>4121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4122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2723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191</v>
      </c>
      <c r="D12" s="159"/>
      <c r="E12" s="160">
        <v>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217</v>
      </c>
      <c r="C13" s="191" t="s">
        <v>4123</v>
      </c>
      <c r="D13" s="177" t="s">
        <v>485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560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4122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2723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191</v>
      </c>
      <c r="D16" s="159"/>
      <c r="E16" s="160">
        <v>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75">
        <v>3</v>
      </c>
      <c r="B17" s="176" t="s">
        <v>224</v>
      </c>
      <c r="C17" s="191" t="s">
        <v>4124</v>
      </c>
      <c r="D17" s="177" t="s">
        <v>3034</v>
      </c>
      <c r="E17" s="178">
        <v>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560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4125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2723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4</v>
      </c>
      <c r="B21" s="176" t="s">
        <v>238</v>
      </c>
      <c r="C21" s="191" t="s">
        <v>4126</v>
      </c>
      <c r="D21" s="177" t="s">
        <v>3034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4127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2723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191</v>
      </c>
      <c r="D24" s="159"/>
      <c r="E24" s="160">
        <v>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1" x14ac:dyDescent="0.25">
      <c r="A25" s="175">
        <v>5</v>
      </c>
      <c r="B25" s="176" t="s">
        <v>246</v>
      </c>
      <c r="C25" s="191" t="s">
        <v>4128</v>
      </c>
      <c r="D25" s="177" t="s">
        <v>3034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560</v>
      </c>
      <c r="T25" s="181" t="s">
        <v>739</v>
      </c>
      <c r="U25" s="158">
        <v>0</v>
      </c>
      <c r="V25" s="158">
        <f>ROUND(E25*U25,2)</f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4129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2723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217</v>
      </c>
      <c r="D28" s="159"/>
      <c r="E28" s="160">
        <v>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399999999999999" outlineLevel="1" x14ac:dyDescent="0.25">
      <c r="A29" s="175">
        <v>6</v>
      </c>
      <c r="B29" s="176" t="s">
        <v>251</v>
      </c>
      <c r="C29" s="191" t="s">
        <v>4130</v>
      </c>
      <c r="D29" s="177" t="s">
        <v>3034</v>
      </c>
      <c r="E29" s="178">
        <v>2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560</v>
      </c>
      <c r="T29" s="181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4131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2723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7</v>
      </c>
      <c r="B33" s="176" t="s">
        <v>293</v>
      </c>
      <c r="C33" s="191" t="s">
        <v>4132</v>
      </c>
      <c r="D33" s="177" t="s">
        <v>3034</v>
      </c>
      <c r="E33" s="178">
        <v>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4133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2723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217</v>
      </c>
      <c r="D36" s="159"/>
      <c r="E36" s="160">
        <v>2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75">
        <v>8</v>
      </c>
      <c r="B37" s="176" t="s">
        <v>260</v>
      </c>
      <c r="C37" s="191" t="s">
        <v>4134</v>
      </c>
      <c r="D37" s="177" t="s">
        <v>3034</v>
      </c>
      <c r="E37" s="178">
        <v>2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80"/>
      <c r="S37" s="180" t="s">
        <v>560</v>
      </c>
      <c r="T37" s="181" t="s">
        <v>739</v>
      </c>
      <c r="U37" s="158">
        <v>0</v>
      </c>
      <c r="V37" s="158">
        <f>ROUND(E37*U37,2)</f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4135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2723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217</v>
      </c>
      <c r="D40" s="159"/>
      <c r="E40" s="160">
        <v>2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9</v>
      </c>
      <c r="B41" s="176" t="s">
        <v>269</v>
      </c>
      <c r="C41" s="191" t="s">
        <v>4136</v>
      </c>
      <c r="D41" s="177" t="s">
        <v>3034</v>
      </c>
      <c r="E41" s="178">
        <v>1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560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4137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2723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10</v>
      </c>
      <c r="B45" s="176" t="s">
        <v>197</v>
      </c>
      <c r="C45" s="191" t="s">
        <v>4138</v>
      </c>
      <c r="D45" s="177" t="s">
        <v>3034</v>
      </c>
      <c r="E45" s="178">
        <v>2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4139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2723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217</v>
      </c>
      <c r="D48" s="159"/>
      <c r="E48" s="160">
        <v>2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75">
        <v>11</v>
      </c>
      <c r="B49" s="176" t="s">
        <v>201</v>
      </c>
      <c r="C49" s="191" t="s">
        <v>4140</v>
      </c>
      <c r="D49" s="177" t="s">
        <v>3034</v>
      </c>
      <c r="E49" s="178">
        <v>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740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4141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2723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191</v>
      </c>
      <c r="D52" s="159"/>
      <c r="E52" s="160">
        <v>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12</v>
      </c>
      <c r="B53" s="176" t="s">
        <v>204</v>
      </c>
      <c r="C53" s="191" t="s">
        <v>4142</v>
      </c>
      <c r="D53" s="177" t="s">
        <v>3034</v>
      </c>
      <c r="E53" s="178">
        <v>1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560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4143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2723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191</v>
      </c>
      <c r="D56" s="159"/>
      <c r="E56" s="160">
        <v>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75">
        <v>13</v>
      </c>
      <c r="B57" s="176" t="s">
        <v>207</v>
      </c>
      <c r="C57" s="191" t="s">
        <v>4144</v>
      </c>
      <c r="D57" s="177" t="s">
        <v>3034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4143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2723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191</v>
      </c>
      <c r="D60" s="159"/>
      <c r="E60" s="160">
        <v>1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5">
        <v>14</v>
      </c>
      <c r="B61" s="176" t="s">
        <v>2350</v>
      </c>
      <c r="C61" s="191" t="s">
        <v>4145</v>
      </c>
      <c r="D61" s="177" t="s">
        <v>3034</v>
      </c>
      <c r="E61" s="178">
        <v>1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560</v>
      </c>
      <c r="T61" s="181" t="s">
        <v>739</v>
      </c>
      <c r="U61" s="158">
        <v>0</v>
      </c>
      <c r="V61" s="158">
        <f>ROUND(E61*U61,2)</f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4146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2723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191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399999999999999" outlineLevel="1" x14ac:dyDescent="0.25">
      <c r="A65" s="175">
        <v>15</v>
      </c>
      <c r="B65" s="176" t="s">
        <v>209</v>
      </c>
      <c r="C65" s="191" t="s">
        <v>4147</v>
      </c>
      <c r="D65" s="177" t="s">
        <v>3034</v>
      </c>
      <c r="E65" s="178">
        <v>3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4148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2723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16</v>
      </c>
      <c r="B69" s="176" t="s">
        <v>211</v>
      </c>
      <c r="C69" s="191" t="s">
        <v>4149</v>
      </c>
      <c r="D69" s="177" t="s">
        <v>3034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4150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2723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191</v>
      </c>
      <c r="D72" s="159"/>
      <c r="E72" s="160">
        <v>1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17</v>
      </c>
      <c r="B73" s="176" t="s">
        <v>213</v>
      </c>
      <c r="C73" s="191" t="s">
        <v>4151</v>
      </c>
      <c r="D73" s="177" t="s">
        <v>3034</v>
      </c>
      <c r="E73" s="178">
        <v>1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560</v>
      </c>
      <c r="T73" s="181" t="s">
        <v>739</v>
      </c>
      <c r="U73" s="158">
        <v>0</v>
      </c>
      <c r="V73" s="158">
        <f>ROUND(E73*U73,2)</f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4152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2723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191</v>
      </c>
      <c r="D76" s="159"/>
      <c r="E76" s="160">
        <v>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75">
        <v>18</v>
      </c>
      <c r="B77" s="176" t="s">
        <v>2530</v>
      </c>
      <c r="C77" s="191" t="s">
        <v>4153</v>
      </c>
      <c r="D77" s="177" t="s">
        <v>738</v>
      </c>
      <c r="E77" s="178">
        <v>6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560</v>
      </c>
      <c r="T77" s="181" t="s">
        <v>739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4154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2723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251</v>
      </c>
      <c r="D80" s="159"/>
      <c r="E80" s="160">
        <v>6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75">
        <v>19</v>
      </c>
      <c r="B81" s="176" t="s">
        <v>215</v>
      </c>
      <c r="C81" s="191" t="s">
        <v>4155</v>
      </c>
      <c r="D81" s="177" t="s">
        <v>738</v>
      </c>
      <c r="E81" s="178">
        <v>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4156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2723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224</v>
      </c>
      <c r="D84" s="159"/>
      <c r="E84" s="160">
        <v>3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20</v>
      </c>
      <c r="B85" s="176" t="s">
        <v>2252</v>
      </c>
      <c r="C85" s="191" t="s">
        <v>4157</v>
      </c>
      <c r="D85" s="177" t="s">
        <v>738</v>
      </c>
      <c r="E85" s="178">
        <v>3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4158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2723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224</v>
      </c>
      <c r="D88" s="159"/>
      <c r="E88" s="160">
        <v>3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21</v>
      </c>
      <c r="B89" s="176" t="s">
        <v>2601</v>
      </c>
      <c r="C89" s="191" t="s">
        <v>4159</v>
      </c>
      <c r="D89" s="177" t="s">
        <v>3034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4160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2723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224</v>
      </c>
      <c r="D92" s="159"/>
      <c r="E92" s="160">
        <v>3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22</v>
      </c>
      <c r="B93" s="176" t="s">
        <v>2373</v>
      </c>
      <c r="C93" s="191" t="s">
        <v>4161</v>
      </c>
      <c r="D93" s="177" t="s">
        <v>3034</v>
      </c>
      <c r="E93" s="178">
        <v>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560</v>
      </c>
      <c r="T93" s="181" t="s">
        <v>739</v>
      </c>
      <c r="U93" s="158">
        <v>0</v>
      </c>
      <c r="V93" s="158">
        <f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4162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2723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217</v>
      </c>
      <c r="D96" s="159"/>
      <c r="E96" s="160">
        <v>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23</v>
      </c>
      <c r="B97" s="176" t="s">
        <v>4163</v>
      </c>
      <c r="C97" s="191" t="s">
        <v>4164</v>
      </c>
      <c r="D97" s="177" t="s">
        <v>3034</v>
      </c>
      <c r="E97" s="178">
        <v>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4165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2723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191</v>
      </c>
      <c r="D100" s="159"/>
      <c r="E100" s="160">
        <v>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5">
        <v>24</v>
      </c>
      <c r="B101" s="176" t="s">
        <v>4166</v>
      </c>
      <c r="C101" s="191" t="s">
        <v>4167</v>
      </c>
      <c r="D101" s="177" t="s">
        <v>738</v>
      </c>
      <c r="E101" s="178">
        <v>12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740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4168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2723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204</v>
      </c>
      <c r="D104" s="159"/>
      <c r="E104" s="160">
        <v>12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25</v>
      </c>
      <c r="B105" s="176" t="s">
        <v>2391</v>
      </c>
      <c r="C105" s="191" t="s">
        <v>4169</v>
      </c>
      <c r="D105" s="177" t="s">
        <v>738</v>
      </c>
      <c r="E105" s="178">
        <v>2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740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4170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2723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217</v>
      </c>
      <c r="D108" s="159"/>
      <c r="E108" s="160">
        <v>2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399999999999999" outlineLevel="1" x14ac:dyDescent="0.25">
      <c r="A109" s="175">
        <v>26</v>
      </c>
      <c r="B109" s="176" t="s">
        <v>2864</v>
      </c>
      <c r="C109" s="191" t="s">
        <v>4171</v>
      </c>
      <c r="D109" s="177" t="s">
        <v>738</v>
      </c>
      <c r="E109" s="178">
        <v>4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560</v>
      </c>
      <c r="T109" s="181" t="s">
        <v>739</v>
      </c>
      <c r="U109" s="158">
        <v>0</v>
      </c>
      <c r="V109" s="158">
        <f>ROUND(E109*U109,2)</f>
        <v>0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740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4172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2723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238</v>
      </c>
      <c r="D112" s="159"/>
      <c r="E112" s="160">
        <v>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0.399999999999999" outlineLevel="1" x14ac:dyDescent="0.25">
      <c r="A113" s="175">
        <v>27</v>
      </c>
      <c r="B113" s="176" t="s">
        <v>3768</v>
      </c>
      <c r="C113" s="191" t="s">
        <v>4173</v>
      </c>
      <c r="D113" s="177" t="s">
        <v>738</v>
      </c>
      <c r="E113" s="178">
        <v>11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</v>
      </c>
      <c r="O113" s="178">
        <f>ROUND(E113*N113,2)</f>
        <v>0</v>
      </c>
      <c r="P113" s="178">
        <v>0</v>
      </c>
      <c r="Q113" s="178">
        <f>ROUND(E113*P113,2)</f>
        <v>0</v>
      </c>
      <c r="R113" s="180"/>
      <c r="S113" s="180" t="s">
        <v>560</v>
      </c>
      <c r="T113" s="181" t="s">
        <v>739</v>
      </c>
      <c r="U113" s="158">
        <v>0</v>
      </c>
      <c r="V113" s="158">
        <f>ROUND(E113*U113,2)</f>
        <v>0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740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4172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2723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201</v>
      </c>
      <c r="D116" s="159"/>
      <c r="E116" s="160">
        <v>11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75">
        <v>28</v>
      </c>
      <c r="B117" s="176" t="s">
        <v>4174</v>
      </c>
      <c r="C117" s="191" t="s">
        <v>4175</v>
      </c>
      <c r="D117" s="177" t="s">
        <v>738</v>
      </c>
      <c r="E117" s="178">
        <v>37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560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4172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2723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2840</v>
      </c>
      <c r="D120" s="159"/>
      <c r="E120" s="160">
        <v>37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75">
        <v>29</v>
      </c>
      <c r="B121" s="176" t="s">
        <v>2415</v>
      </c>
      <c r="C121" s="191" t="s">
        <v>4176</v>
      </c>
      <c r="D121" s="177" t="s">
        <v>738</v>
      </c>
      <c r="E121" s="178">
        <v>14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560</v>
      </c>
      <c r="T121" s="181" t="s">
        <v>739</v>
      </c>
      <c r="U121" s="158">
        <v>0</v>
      </c>
      <c r="V121" s="158">
        <f>ROUND(E121*U121,2)</f>
        <v>0</v>
      </c>
      <c r="W121" s="158"/>
      <c r="X121" s="158" t="s">
        <v>432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740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4172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2723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2350</v>
      </c>
      <c r="D124" s="159"/>
      <c r="E124" s="160">
        <v>14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0.399999999999999" outlineLevel="1" x14ac:dyDescent="0.25">
      <c r="A125" s="175">
        <v>30</v>
      </c>
      <c r="B125" s="176" t="s">
        <v>2750</v>
      </c>
      <c r="C125" s="191" t="s">
        <v>4177</v>
      </c>
      <c r="D125" s="177" t="s">
        <v>738</v>
      </c>
      <c r="E125" s="178">
        <v>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4178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2723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238</v>
      </c>
      <c r="D128" s="159"/>
      <c r="E128" s="160">
        <v>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75">
        <v>31</v>
      </c>
      <c r="B129" s="176" t="s">
        <v>2406</v>
      </c>
      <c r="C129" s="191" t="s">
        <v>4179</v>
      </c>
      <c r="D129" s="177" t="s">
        <v>738</v>
      </c>
      <c r="E129" s="178">
        <v>9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560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4178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2723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269</v>
      </c>
      <c r="D132" s="159"/>
      <c r="E132" s="160">
        <v>9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399999999999999" outlineLevel="1" x14ac:dyDescent="0.25">
      <c r="A133" s="175">
        <v>32</v>
      </c>
      <c r="B133" s="176" t="s">
        <v>230</v>
      </c>
      <c r="C133" s="191" t="s">
        <v>4180</v>
      </c>
      <c r="D133" s="177" t="s">
        <v>738</v>
      </c>
      <c r="E133" s="178">
        <v>61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560</v>
      </c>
      <c r="T133" s="181" t="s">
        <v>739</v>
      </c>
      <c r="U133" s="158">
        <v>0</v>
      </c>
      <c r="V133" s="158">
        <f>ROUND(E133*U133,2)</f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740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4178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2723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254</v>
      </c>
      <c r="D136" s="159"/>
      <c r="E136" s="160">
        <v>61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1" x14ac:dyDescent="0.25">
      <c r="A137" s="175">
        <v>33</v>
      </c>
      <c r="B137" s="176" t="s">
        <v>4181</v>
      </c>
      <c r="C137" s="191" t="s">
        <v>4182</v>
      </c>
      <c r="D137" s="177" t="s">
        <v>770</v>
      </c>
      <c r="E137" s="178">
        <v>115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560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273" t="s">
        <v>4183</v>
      </c>
      <c r="D138" s="274"/>
      <c r="E138" s="274"/>
      <c r="F138" s="274"/>
      <c r="G138" s="274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1586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4184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2723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2679</v>
      </c>
      <c r="D141" s="159"/>
      <c r="E141" s="160">
        <v>115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399999999999999" outlineLevel="1" x14ac:dyDescent="0.25">
      <c r="A142" s="175">
        <v>34</v>
      </c>
      <c r="B142" s="176" t="s">
        <v>232</v>
      </c>
      <c r="C142" s="191" t="s">
        <v>4185</v>
      </c>
      <c r="D142" s="177" t="s">
        <v>485</v>
      </c>
      <c r="E142" s="178">
        <v>140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78">
        <v>0</v>
      </c>
      <c r="Q142" s="178">
        <f>ROUND(E142*P142,2)</f>
        <v>0</v>
      </c>
      <c r="R142" s="180"/>
      <c r="S142" s="180" t="s">
        <v>560</v>
      </c>
      <c r="T142" s="181" t="s">
        <v>739</v>
      </c>
      <c r="U142" s="158">
        <v>0</v>
      </c>
      <c r="V142" s="158">
        <f>ROUND(E142*U142,2)</f>
        <v>0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740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4186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2723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3838</v>
      </c>
      <c r="D145" s="159"/>
      <c r="E145" s="160">
        <v>140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1" x14ac:dyDescent="0.25">
      <c r="A146" s="175">
        <v>35</v>
      </c>
      <c r="B146" s="176" t="s">
        <v>234</v>
      </c>
      <c r="C146" s="191" t="s">
        <v>4187</v>
      </c>
      <c r="D146" s="177" t="s">
        <v>485</v>
      </c>
      <c r="E146" s="178">
        <v>4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4188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2723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238</v>
      </c>
      <c r="D149" s="159"/>
      <c r="E149" s="160">
        <v>4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25">
      <c r="A150" s="168" t="s">
        <v>425</v>
      </c>
      <c r="B150" s="169" t="s">
        <v>162</v>
      </c>
      <c r="C150" s="190" t="s">
        <v>163</v>
      </c>
      <c r="D150" s="170"/>
      <c r="E150" s="171"/>
      <c r="F150" s="172"/>
      <c r="G150" s="172">
        <f>SUMIF(AG151:AG178,"&lt;&gt;NOR",G151:G178)</f>
        <v>0</v>
      </c>
      <c r="H150" s="172"/>
      <c r="I150" s="172">
        <f>SUM(I151:I178)</f>
        <v>0</v>
      </c>
      <c r="J150" s="172"/>
      <c r="K150" s="172">
        <f>SUM(K151:K178)</f>
        <v>0</v>
      </c>
      <c r="L150" s="172"/>
      <c r="M150" s="172">
        <f>SUM(M151:M178)</f>
        <v>0</v>
      </c>
      <c r="N150" s="171"/>
      <c r="O150" s="171">
        <f>SUM(O151:O178)</f>
        <v>0</v>
      </c>
      <c r="P150" s="171"/>
      <c r="Q150" s="171">
        <f>SUM(Q151:Q178)</f>
        <v>0</v>
      </c>
      <c r="R150" s="172"/>
      <c r="S150" s="172"/>
      <c r="T150" s="173"/>
      <c r="U150" s="167"/>
      <c r="V150" s="167">
        <f>SUM(V151:V178)</f>
        <v>0</v>
      </c>
      <c r="W150" s="167"/>
      <c r="X150" s="167"/>
      <c r="Y150" s="167"/>
      <c r="AG150" t="s">
        <v>426</v>
      </c>
    </row>
    <row r="151" spans="1:60" ht="20.399999999999999" outlineLevel="1" x14ac:dyDescent="0.25">
      <c r="A151" s="175">
        <v>36</v>
      </c>
      <c r="B151" s="176" t="s">
        <v>2698</v>
      </c>
      <c r="C151" s="191" t="s">
        <v>4189</v>
      </c>
      <c r="D151" s="177" t="s">
        <v>1435</v>
      </c>
      <c r="E151" s="178">
        <v>1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80"/>
      <c r="S151" s="180" t="s">
        <v>560</v>
      </c>
      <c r="T151" s="181" t="s">
        <v>739</v>
      </c>
      <c r="U151" s="158">
        <v>0</v>
      </c>
      <c r="V151" s="158">
        <f>ROUND(E151*U151,2)</f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740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92" t="s">
        <v>4190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2723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0.399999999999999" outlineLevel="1" x14ac:dyDescent="0.25">
      <c r="A155" s="175">
        <v>37</v>
      </c>
      <c r="B155" s="176" t="s">
        <v>2840</v>
      </c>
      <c r="C155" s="191" t="s">
        <v>4191</v>
      </c>
      <c r="D155" s="177" t="s">
        <v>3034</v>
      </c>
      <c r="E155" s="178">
        <v>1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432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740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4190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2723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191</v>
      </c>
      <c r="D158" s="159"/>
      <c r="E158" s="160">
        <v>1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25">
      <c r="A159" s="175">
        <v>38</v>
      </c>
      <c r="B159" s="176" t="s">
        <v>236</v>
      </c>
      <c r="C159" s="191" t="s">
        <v>4192</v>
      </c>
      <c r="D159" s="177" t="s">
        <v>738</v>
      </c>
      <c r="E159" s="178">
        <v>33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560</v>
      </c>
      <c r="T159" s="181" t="s">
        <v>739</v>
      </c>
      <c r="U159" s="158">
        <v>0</v>
      </c>
      <c r="V159" s="158">
        <f>ROUND(E159*U159,2)</f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740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4193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2723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4181</v>
      </c>
      <c r="D162" s="159"/>
      <c r="E162" s="160">
        <v>33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5">
        <v>39</v>
      </c>
      <c r="B163" s="176" t="s">
        <v>4194</v>
      </c>
      <c r="C163" s="191" t="s">
        <v>4195</v>
      </c>
      <c r="D163" s="177" t="s">
        <v>738</v>
      </c>
      <c r="E163" s="178">
        <v>33</v>
      </c>
      <c r="F163" s="179"/>
      <c r="G163" s="180">
        <f>ROUND(E163*F163,2)</f>
        <v>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0</v>
      </c>
      <c r="N163" s="178">
        <v>0</v>
      </c>
      <c r="O163" s="178">
        <f>ROUND(E163*N163,2)</f>
        <v>0</v>
      </c>
      <c r="P163" s="178">
        <v>0</v>
      </c>
      <c r="Q163" s="178">
        <f>ROUND(E163*P163,2)</f>
        <v>0</v>
      </c>
      <c r="R163" s="180"/>
      <c r="S163" s="180" t="s">
        <v>560</v>
      </c>
      <c r="T163" s="181" t="s">
        <v>739</v>
      </c>
      <c r="U163" s="158">
        <v>0</v>
      </c>
      <c r="V163" s="158">
        <f>ROUND(E163*U163,2)</f>
        <v>0</v>
      </c>
      <c r="W163" s="158"/>
      <c r="X163" s="158" t="s">
        <v>432</v>
      </c>
      <c r="Y163" s="158" t="s">
        <v>433</v>
      </c>
      <c r="Z163" s="148"/>
      <c r="AA163" s="148"/>
      <c r="AB163" s="148"/>
      <c r="AC163" s="148"/>
      <c r="AD163" s="148"/>
      <c r="AE163" s="148"/>
      <c r="AF163" s="148"/>
      <c r="AG163" s="148" t="s">
        <v>740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192" t="s">
        <v>4193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2723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4181</v>
      </c>
      <c r="D166" s="159"/>
      <c r="E166" s="160">
        <v>33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40</v>
      </c>
      <c r="B167" s="176" t="s">
        <v>2333</v>
      </c>
      <c r="C167" s="191" t="s">
        <v>4196</v>
      </c>
      <c r="D167" s="177" t="s">
        <v>738</v>
      </c>
      <c r="E167" s="178">
        <v>80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560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4197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2723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3884</v>
      </c>
      <c r="D170" s="159"/>
      <c r="E170" s="160">
        <v>80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75">
        <v>41</v>
      </c>
      <c r="B171" s="176" t="s">
        <v>2377</v>
      </c>
      <c r="C171" s="191" t="s">
        <v>4198</v>
      </c>
      <c r="D171" s="177" t="s">
        <v>738</v>
      </c>
      <c r="E171" s="178">
        <v>4</v>
      </c>
      <c r="F171" s="179"/>
      <c r="G171" s="180">
        <f>ROUND(E171*F171,2)</f>
        <v>0</v>
      </c>
      <c r="H171" s="179"/>
      <c r="I171" s="180">
        <f>ROUND(E171*H171,2)</f>
        <v>0</v>
      </c>
      <c r="J171" s="179"/>
      <c r="K171" s="180">
        <f>ROUND(E171*J171,2)</f>
        <v>0</v>
      </c>
      <c r="L171" s="180">
        <v>21</v>
      </c>
      <c r="M171" s="180">
        <f>G171*(1+L171/100)</f>
        <v>0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80"/>
      <c r="S171" s="180" t="s">
        <v>560</v>
      </c>
      <c r="T171" s="181" t="s">
        <v>739</v>
      </c>
      <c r="U171" s="158">
        <v>0</v>
      </c>
      <c r="V171" s="158">
        <f>ROUND(E171*U171,2)</f>
        <v>0</v>
      </c>
      <c r="W171" s="158"/>
      <c r="X171" s="158" t="s">
        <v>432</v>
      </c>
      <c r="Y171" s="158" t="s">
        <v>433</v>
      </c>
      <c r="Z171" s="148"/>
      <c r="AA171" s="148"/>
      <c r="AB171" s="148"/>
      <c r="AC171" s="148"/>
      <c r="AD171" s="148"/>
      <c r="AE171" s="148"/>
      <c r="AF171" s="148"/>
      <c r="AG171" s="148" t="s">
        <v>740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192" t="s">
        <v>4199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2723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238</v>
      </c>
      <c r="D174" s="159"/>
      <c r="E174" s="160">
        <v>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42</v>
      </c>
      <c r="B175" s="176" t="s">
        <v>2481</v>
      </c>
      <c r="C175" s="191" t="s">
        <v>4200</v>
      </c>
      <c r="D175" s="177" t="s">
        <v>770</v>
      </c>
      <c r="E175" s="178">
        <v>50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4201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2723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2460</v>
      </c>
      <c r="D178" s="159"/>
      <c r="E178" s="160">
        <v>50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x14ac:dyDescent="0.25">
      <c r="A179" s="168" t="s">
        <v>425</v>
      </c>
      <c r="B179" s="169" t="s">
        <v>166</v>
      </c>
      <c r="C179" s="190" t="s">
        <v>167</v>
      </c>
      <c r="D179" s="170"/>
      <c r="E179" s="171"/>
      <c r="F179" s="172"/>
      <c r="G179" s="172">
        <f>SUMIF(AG180:AG191,"&lt;&gt;NOR",G180:G191)</f>
        <v>0</v>
      </c>
      <c r="H179" s="172"/>
      <c r="I179" s="172">
        <f>SUM(I180:I191)</f>
        <v>0</v>
      </c>
      <c r="J179" s="172"/>
      <c r="K179" s="172">
        <f>SUM(K180:K191)</f>
        <v>0</v>
      </c>
      <c r="L179" s="172"/>
      <c r="M179" s="172">
        <f>SUM(M180:M191)</f>
        <v>0</v>
      </c>
      <c r="N179" s="171"/>
      <c r="O179" s="171">
        <f>SUM(O180:O191)</f>
        <v>0</v>
      </c>
      <c r="P179" s="171"/>
      <c r="Q179" s="171">
        <f>SUM(Q180:Q191)</f>
        <v>0</v>
      </c>
      <c r="R179" s="172"/>
      <c r="S179" s="172"/>
      <c r="T179" s="173"/>
      <c r="U179" s="167"/>
      <c r="V179" s="167">
        <f>SUM(V180:V191)</f>
        <v>0</v>
      </c>
      <c r="W179" s="167"/>
      <c r="X179" s="167"/>
      <c r="Y179" s="167"/>
      <c r="AG179" t="s">
        <v>426</v>
      </c>
    </row>
    <row r="180" spans="1:60" ht="20.399999999999999" outlineLevel="1" x14ac:dyDescent="0.25">
      <c r="A180" s="175">
        <v>43</v>
      </c>
      <c r="B180" s="176" t="s">
        <v>4202</v>
      </c>
      <c r="C180" s="191" t="s">
        <v>4203</v>
      </c>
      <c r="D180" s="177" t="s">
        <v>1435</v>
      </c>
      <c r="E180" s="178">
        <v>1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0</v>
      </c>
      <c r="O180" s="178">
        <f>ROUND(E180*N180,2)</f>
        <v>0</v>
      </c>
      <c r="P180" s="178">
        <v>0</v>
      </c>
      <c r="Q180" s="178">
        <f>ROUND(E180*P180,2)</f>
        <v>0</v>
      </c>
      <c r="R180" s="180"/>
      <c r="S180" s="180" t="s">
        <v>560</v>
      </c>
      <c r="T180" s="181" t="s">
        <v>739</v>
      </c>
      <c r="U180" s="158">
        <v>0</v>
      </c>
      <c r="V180" s="158">
        <f>ROUND(E180*U180,2)</f>
        <v>0</v>
      </c>
      <c r="W180" s="158"/>
      <c r="X180" s="158" t="s">
        <v>432</v>
      </c>
      <c r="Y180" s="158" t="s">
        <v>433</v>
      </c>
      <c r="Z180" s="148"/>
      <c r="AA180" s="148"/>
      <c r="AB180" s="148"/>
      <c r="AC180" s="148"/>
      <c r="AD180" s="148"/>
      <c r="AE180" s="148"/>
      <c r="AF180" s="148"/>
      <c r="AG180" s="148" t="s">
        <v>740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92" t="s">
        <v>4204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2723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0.399999999999999" outlineLevel="1" x14ac:dyDescent="0.25">
      <c r="A184" s="175">
        <v>44</v>
      </c>
      <c r="B184" s="176" t="s">
        <v>4205</v>
      </c>
      <c r="C184" s="191" t="s">
        <v>4206</v>
      </c>
      <c r="D184" s="177" t="s">
        <v>3034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560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4207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2723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75">
        <v>45</v>
      </c>
      <c r="B188" s="176" t="s">
        <v>244</v>
      </c>
      <c r="C188" s="191" t="s">
        <v>4200</v>
      </c>
      <c r="D188" s="177" t="s">
        <v>770</v>
      </c>
      <c r="E188" s="178">
        <v>15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560</v>
      </c>
      <c r="T188" s="181" t="s">
        <v>739</v>
      </c>
      <c r="U188" s="158">
        <v>0</v>
      </c>
      <c r="V188" s="158">
        <f>ROUND(E188*U188,2)</f>
        <v>0</v>
      </c>
      <c r="W188" s="158"/>
      <c r="X188" s="158" t="s">
        <v>432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740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4208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2723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209</v>
      </c>
      <c r="D191" s="159"/>
      <c r="E191" s="160">
        <v>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x14ac:dyDescent="0.25">
      <c r="A192" s="168" t="s">
        <v>425</v>
      </c>
      <c r="B192" s="169" t="s">
        <v>170</v>
      </c>
      <c r="C192" s="190" t="s">
        <v>171</v>
      </c>
      <c r="D192" s="170"/>
      <c r="E192" s="171"/>
      <c r="F192" s="172"/>
      <c r="G192" s="172">
        <f>SUMIF(AG193:AG409,"&lt;&gt;NOR",G193:G409)</f>
        <v>0</v>
      </c>
      <c r="H192" s="172"/>
      <c r="I192" s="172">
        <f>SUM(I193:I409)</f>
        <v>0</v>
      </c>
      <c r="J192" s="172"/>
      <c r="K192" s="172">
        <f>SUM(K193:K409)</f>
        <v>0</v>
      </c>
      <c r="L192" s="172"/>
      <c r="M192" s="172">
        <f>SUM(M193:M409)</f>
        <v>0</v>
      </c>
      <c r="N192" s="171"/>
      <c r="O192" s="171">
        <f>SUM(O193:O409)</f>
        <v>0</v>
      </c>
      <c r="P192" s="171"/>
      <c r="Q192" s="171">
        <f>SUM(Q193:Q409)</f>
        <v>0</v>
      </c>
      <c r="R192" s="172"/>
      <c r="S192" s="172"/>
      <c r="T192" s="173"/>
      <c r="U192" s="167"/>
      <c r="V192" s="167">
        <f>SUM(V193:V409)</f>
        <v>0</v>
      </c>
      <c r="W192" s="167"/>
      <c r="X192" s="167"/>
      <c r="Y192" s="167"/>
      <c r="AG192" t="s">
        <v>426</v>
      </c>
    </row>
    <row r="193" spans="1:60" ht="20.399999999999999" outlineLevel="1" x14ac:dyDescent="0.25">
      <c r="A193" s="175">
        <v>46</v>
      </c>
      <c r="B193" s="176" t="s">
        <v>4209</v>
      </c>
      <c r="C193" s="191" t="s">
        <v>4210</v>
      </c>
      <c r="D193" s="177" t="s">
        <v>3034</v>
      </c>
      <c r="E193" s="178">
        <v>1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560</v>
      </c>
      <c r="T193" s="181" t="s">
        <v>739</v>
      </c>
      <c r="U193" s="158">
        <v>0</v>
      </c>
      <c r="V193" s="158">
        <f>ROUND(E193*U193,2)</f>
        <v>0</v>
      </c>
      <c r="W193" s="158"/>
      <c r="X193" s="158" t="s">
        <v>432</v>
      </c>
      <c r="Y193" s="158" t="s">
        <v>433</v>
      </c>
      <c r="Z193" s="148"/>
      <c r="AA193" s="148"/>
      <c r="AB193" s="148"/>
      <c r="AC193" s="148"/>
      <c r="AD193" s="148"/>
      <c r="AE193" s="148"/>
      <c r="AF193" s="148"/>
      <c r="AG193" s="148" t="s">
        <v>740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4211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2723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191</v>
      </c>
      <c r="D196" s="159"/>
      <c r="E196" s="160">
        <v>1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5">
      <c r="A197" s="175">
        <v>47</v>
      </c>
      <c r="B197" s="176" t="s">
        <v>4212</v>
      </c>
      <c r="C197" s="191" t="s">
        <v>4123</v>
      </c>
      <c r="D197" s="177" t="s">
        <v>485</v>
      </c>
      <c r="E197" s="178">
        <v>1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432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740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4211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2723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191</v>
      </c>
      <c r="D200" s="159"/>
      <c r="E200" s="160">
        <v>1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0.399999999999999" outlineLevel="1" x14ac:dyDescent="0.25">
      <c r="A201" s="175">
        <v>48</v>
      </c>
      <c r="B201" s="176" t="s">
        <v>4213</v>
      </c>
      <c r="C201" s="191" t="s">
        <v>4214</v>
      </c>
      <c r="D201" s="177" t="s">
        <v>3034</v>
      </c>
      <c r="E201" s="178">
        <v>8</v>
      </c>
      <c r="F201" s="179"/>
      <c r="G201" s="180">
        <f>ROUND(E201*F201,2)</f>
        <v>0</v>
      </c>
      <c r="H201" s="179"/>
      <c r="I201" s="180">
        <f>ROUND(E201*H201,2)</f>
        <v>0</v>
      </c>
      <c r="J201" s="179"/>
      <c r="K201" s="180">
        <f>ROUND(E201*J201,2)</f>
        <v>0</v>
      </c>
      <c r="L201" s="180">
        <v>21</v>
      </c>
      <c r="M201" s="180">
        <f>G201*(1+L201/100)</f>
        <v>0</v>
      </c>
      <c r="N201" s="178">
        <v>0</v>
      </c>
      <c r="O201" s="178">
        <f>ROUND(E201*N201,2)</f>
        <v>0</v>
      </c>
      <c r="P201" s="178">
        <v>0</v>
      </c>
      <c r="Q201" s="178">
        <f>ROUND(E201*P201,2)</f>
        <v>0</v>
      </c>
      <c r="R201" s="180"/>
      <c r="S201" s="180" t="s">
        <v>560</v>
      </c>
      <c r="T201" s="181" t="s">
        <v>739</v>
      </c>
      <c r="U201" s="158">
        <v>0</v>
      </c>
      <c r="V201" s="158">
        <f>ROUND(E201*U201,2)</f>
        <v>0</v>
      </c>
      <c r="W201" s="158"/>
      <c r="X201" s="158" t="s">
        <v>432</v>
      </c>
      <c r="Y201" s="158" t="s">
        <v>433</v>
      </c>
      <c r="Z201" s="148"/>
      <c r="AA201" s="148"/>
      <c r="AB201" s="148"/>
      <c r="AC201" s="148"/>
      <c r="AD201" s="148"/>
      <c r="AE201" s="148"/>
      <c r="AF201" s="148"/>
      <c r="AG201" s="148" t="s">
        <v>740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5">
      <c r="A202" s="155"/>
      <c r="B202" s="156"/>
      <c r="C202" s="192" t="s">
        <v>4215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92" t="s">
        <v>2723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260</v>
      </c>
      <c r="D204" s="159"/>
      <c r="E204" s="160">
        <v>8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1" x14ac:dyDescent="0.25">
      <c r="A205" s="175">
        <v>49</v>
      </c>
      <c r="B205" s="176" t="s">
        <v>4216</v>
      </c>
      <c r="C205" s="191" t="s">
        <v>4217</v>
      </c>
      <c r="D205" s="177" t="s">
        <v>3034</v>
      </c>
      <c r="E205" s="178">
        <v>4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0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560</v>
      </c>
      <c r="T205" s="181" t="s">
        <v>739</v>
      </c>
      <c r="U205" s="158">
        <v>0</v>
      </c>
      <c r="V205" s="158">
        <f>ROUND(E205*U205,2)</f>
        <v>0</v>
      </c>
      <c r="W205" s="158"/>
      <c r="X205" s="158" t="s">
        <v>432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740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4218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2723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238</v>
      </c>
      <c r="D208" s="159"/>
      <c r="E208" s="160">
        <v>4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5">
      <c r="A209" s="175">
        <v>50</v>
      </c>
      <c r="B209" s="176" t="s">
        <v>2460</v>
      </c>
      <c r="C209" s="191" t="s">
        <v>4219</v>
      </c>
      <c r="D209" s="177" t="s">
        <v>3034</v>
      </c>
      <c r="E209" s="178">
        <v>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78">
        <v>0</v>
      </c>
      <c r="Q209" s="178">
        <f>ROUND(E209*P209,2)</f>
        <v>0</v>
      </c>
      <c r="R209" s="180"/>
      <c r="S209" s="180" t="s">
        <v>560</v>
      </c>
      <c r="T209" s="181" t="s">
        <v>739</v>
      </c>
      <c r="U209" s="158">
        <v>0</v>
      </c>
      <c r="V209" s="158">
        <f>ROUND(E209*U209,2)</f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740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4220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2723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217</v>
      </c>
      <c r="D212" s="159"/>
      <c r="E212" s="160">
        <v>2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5">
        <v>51</v>
      </c>
      <c r="B213" s="176" t="s">
        <v>2743</v>
      </c>
      <c r="C213" s="191" t="s">
        <v>4221</v>
      </c>
      <c r="D213" s="177" t="s">
        <v>3034</v>
      </c>
      <c r="E213" s="178">
        <v>4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</v>
      </c>
      <c r="O213" s="178">
        <f>ROUND(E213*N213,2)</f>
        <v>0</v>
      </c>
      <c r="P213" s="178">
        <v>0</v>
      </c>
      <c r="Q213" s="178">
        <f>ROUND(E213*P213,2)</f>
        <v>0</v>
      </c>
      <c r="R213" s="180"/>
      <c r="S213" s="180" t="s">
        <v>560</v>
      </c>
      <c r="T213" s="181" t="s">
        <v>739</v>
      </c>
      <c r="U213" s="158">
        <v>0</v>
      </c>
      <c r="V213" s="158">
        <f>ROUND(E213*U213,2)</f>
        <v>0</v>
      </c>
      <c r="W213" s="158"/>
      <c r="X213" s="158" t="s">
        <v>432</v>
      </c>
      <c r="Y213" s="158" t="s">
        <v>433</v>
      </c>
      <c r="Z213" s="148"/>
      <c r="AA213" s="148"/>
      <c r="AB213" s="148"/>
      <c r="AC213" s="148"/>
      <c r="AD213" s="148"/>
      <c r="AE213" s="148"/>
      <c r="AF213" s="148"/>
      <c r="AG213" s="148" t="s">
        <v>740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92" t="s">
        <v>4222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2723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52</v>
      </c>
      <c r="B217" s="176" t="s">
        <v>4223</v>
      </c>
      <c r="C217" s="191" t="s">
        <v>4224</v>
      </c>
      <c r="D217" s="177" t="s">
        <v>3034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560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740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4225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2723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191</v>
      </c>
      <c r="D220" s="159"/>
      <c r="E220" s="160">
        <v>1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53</v>
      </c>
      <c r="B221" s="176" t="s">
        <v>4226</v>
      </c>
      <c r="C221" s="191" t="s">
        <v>4138</v>
      </c>
      <c r="D221" s="177" t="s">
        <v>3034</v>
      </c>
      <c r="E221" s="178">
        <v>2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0</v>
      </c>
      <c r="O221" s="178">
        <f>ROUND(E221*N221,2)</f>
        <v>0</v>
      </c>
      <c r="P221" s="178">
        <v>0</v>
      </c>
      <c r="Q221" s="178">
        <f>ROUND(E221*P221,2)</f>
        <v>0</v>
      </c>
      <c r="R221" s="180"/>
      <c r="S221" s="180" t="s">
        <v>560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740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4227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2723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217</v>
      </c>
      <c r="D224" s="159"/>
      <c r="E224" s="160">
        <v>2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5">
      <c r="A225" s="175">
        <v>54</v>
      </c>
      <c r="B225" s="176" t="s">
        <v>3890</v>
      </c>
      <c r="C225" s="191" t="s">
        <v>4228</v>
      </c>
      <c r="D225" s="177" t="s">
        <v>3034</v>
      </c>
      <c r="E225" s="178">
        <v>1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0</v>
      </c>
      <c r="O225" s="178">
        <f>ROUND(E225*N225,2)</f>
        <v>0</v>
      </c>
      <c r="P225" s="178">
        <v>0</v>
      </c>
      <c r="Q225" s="178">
        <f>ROUND(E225*P225,2)</f>
        <v>0</v>
      </c>
      <c r="R225" s="180"/>
      <c r="S225" s="180" t="s">
        <v>560</v>
      </c>
      <c r="T225" s="181" t="s">
        <v>739</v>
      </c>
      <c r="U225" s="158">
        <v>0</v>
      </c>
      <c r="V225" s="158">
        <f>ROUND(E225*U225,2)</f>
        <v>0</v>
      </c>
      <c r="W225" s="158"/>
      <c r="X225" s="158" t="s">
        <v>432</v>
      </c>
      <c r="Y225" s="158" t="s">
        <v>433</v>
      </c>
      <c r="Z225" s="148"/>
      <c r="AA225" s="148"/>
      <c r="AB225" s="148"/>
      <c r="AC225" s="148"/>
      <c r="AD225" s="148"/>
      <c r="AE225" s="148"/>
      <c r="AF225" s="148"/>
      <c r="AG225" s="148" t="s">
        <v>740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5">
      <c r="A226" s="155"/>
      <c r="B226" s="156"/>
      <c r="C226" s="192" t="s">
        <v>4229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2723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191</v>
      </c>
      <c r="D228" s="159"/>
      <c r="E228" s="160">
        <v>1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5">
      <c r="A229" s="175">
        <v>55</v>
      </c>
      <c r="B229" s="176" t="s">
        <v>4230</v>
      </c>
      <c r="C229" s="191" t="s">
        <v>4231</v>
      </c>
      <c r="D229" s="177" t="s">
        <v>3034</v>
      </c>
      <c r="E229" s="178">
        <v>1</v>
      </c>
      <c r="F229" s="179"/>
      <c r="G229" s="180">
        <f>ROUND(E229*F229,2)</f>
        <v>0</v>
      </c>
      <c r="H229" s="179"/>
      <c r="I229" s="180">
        <f>ROUND(E229*H229,2)</f>
        <v>0</v>
      </c>
      <c r="J229" s="179"/>
      <c r="K229" s="180">
        <f>ROUND(E229*J229,2)</f>
        <v>0</v>
      </c>
      <c r="L229" s="180">
        <v>21</v>
      </c>
      <c r="M229" s="180">
        <f>G229*(1+L229/100)</f>
        <v>0</v>
      </c>
      <c r="N229" s="178">
        <v>0</v>
      </c>
      <c r="O229" s="178">
        <f>ROUND(E229*N229,2)</f>
        <v>0</v>
      </c>
      <c r="P229" s="178">
        <v>0</v>
      </c>
      <c r="Q229" s="178">
        <f>ROUND(E229*P229,2)</f>
        <v>0</v>
      </c>
      <c r="R229" s="180"/>
      <c r="S229" s="180" t="s">
        <v>560</v>
      </c>
      <c r="T229" s="181" t="s">
        <v>739</v>
      </c>
      <c r="U229" s="158">
        <v>0</v>
      </c>
      <c r="V229" s="158">
        <f>ROUND(E229*U229,2)</f>
        <v>0</v>
      </c>
      <c r="W229" s="158"/>
      <c r="X229" s="158" t="s">
        <v>432</v>
      </c>
      <c r="Y229" s="158" t="s">
        <v>433</v>
      </c>
      <c r="Z229" s="148"/>
      <c r="AA229" s="148"/>
      <c r="AB229" s="148"/>
      <c r="AC229" s="148"/>
      <c r="AD229" s="148"/>
      <c r="AE229" s="148"/>
      <c r="AF229" s="148"/>
      <c r="AG229" s="148" t="s">
        <v>740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5">
      <c r="A230" s="155"/>
      <c r="B230" s="156"/>
      <c r="C230" s="192" t="s">
        <v>4232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2723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191</v>
      </c>
      <c r="D232" s="159"/>
      <c r="E232" s="160">
        <v>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56</v>
      </c>
      <c r="B233" s="176" t="s">
        <v>4233</v>
      </c>
      <c r="C233" s="191" t="s">
        <v>4234</v>
      </c>
      <c r="D233" s="177" t="s">
        <v>3034</v>
      </c>
      <c r="E233" s="178">
        <v>2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740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4235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2723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217</v>
      </c>
      <c r="D236" s="159"/>
      <c r="E236" s="160">
        <v>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0.399999999999999" outlineLevel="1" x14ac:dyDescent="0.25">
      <c r="A237" s="175">
        <v>57</v>
      </c>
      <c r="B237" s="176" t="s">
        <v>2691</v>
      </c>
      <c r="C237" s="191" t="s">
        <v>4236</v>
      </c>
      <c r="D237" s="177" t="s">
        <v>3034</v>
      </c>
      <c r="E237" s="178">
        <v>5</v>
      </c>
      <c r="F237" s="179"/>
      <c r="G237" s="180">
        <f>ROUND(E237*F237,2)</f>
        <v>0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0</v>
      </c>
      <c r="N237" s="178">
        <v>0</v>
      </c>
      <c r="O237" s="178">
        <f>ROUND(E237*N237,2)</f>
        <v>0</v>
      </c>
      <c r="P237" s="178">
        <v>0</v>
      </c>
      <c r="Q237" s="178">
        <f>ROUND(E237*P237,2)</f>
        <v>0</v>
      </c>
      <c r="R237" s="180"/>
      <c r="S237" s="180" t="s">
        <v>560</v>
      </c>
      <c r="T237" s="181" t="s">
        <v>739</v>
      </c>
      <c r="U237" s="158">
        <v>0</v>
      </c>
      <c r="V237" s="158">
        <f>ROUND(E237*U237,2)</f>
        <v>0</v>
      </c>
      <c r="W237" s="158"/>
      <c r="X237" s="158" t="s">
        <v>432</v>
      </c>
      <c r="Y237" s="158" t="s">
        <v>433</v>
      </c>
      <c r="Z237" s="148"/>
      <c r="AA237" s="148"/>
      <c r="AB237" s="148"/>
      <c r="AC237" s="148"/>
      <c r="AD237" s="148"/>
      <c r="AE237" s="148"/>
      <c r="AF237" s="148"/>
      <c r="AG237" s="148" t="s">
        <v>740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5">
      <c r="A238" s="155"/>
      <c r="B238" s="156"/>
      <c r="C238" s="192" t="s">
        <v>4237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2723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246</v>
      </c>
      <c r="D240" s="159"/>
      <c r="E240" s="160">
        <v>5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58</v>
      </c>
      <c r="B241" s="176" t="s">
        <v>4238</v>
      </c>
      <c r="C241" s="191" t="s">
        <v>4239</v>
      </c>
      <c r="D241" s="177" t="s">
        <v>3034</v>
      </c>
      <c r="E241" s="178">
        <v>1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0</v>
      </c>
      <c r="O241" s="178">
        <f>ROUND(E241*N241,2)</f>
        <v>0</v>
      </c>
      <c r="P241" s="178">
        <v>0</v>
      </c>
      <c r="Q241" s="178">
        <f>ROUND(E241*P241,2)</f>
        <v>0</v>
      </c>
      <c r="R241" s="180"/>
      <c r="S241" s="180" t="s">
        <v>560</v>
      </c>
      <c r="T241" s="181" t="s">
        <v>739</v>
      </c>
      <c r="U241" s="158">
        <v>0</v>
      </c>
      <c r="V241" s="158">
        <f>ROUND(E241*U241,2)</f>
        <v>0</v>
      </c>
      <c r="W241" s="158"/>
      <c r="X241" s="158" t="s">
        <v>432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740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4240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2723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191</v>
      </c>
      <c r="D244" s="159"/>
      <c r="E244" s="160">
        <v>1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59</v>
      </c>
      <c r="B245" s="176" t="s">
        <v>2683</v>
      </c>
      <c r="C245" s="191" t="s">
        <v>4241</v>
      </c>
      <c r="D245" s="177" t="s">
        <v>3034</v>
      </c>
      <c r="E245" s="178">
        <v>5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4242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2723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246</v>
      </c>
      <c r="D248" s="159"/>
      <c r="E248" s="160">
        <v>5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20.399999999999999" outlineLevel="1" x14ac:dyDescent="0.25">
      <c r="A249" s="175">
        <v>60</v>
      </c>
      <c r="B249" s="176" t="s">
        <v>2503</v>
      </c>
      <c r="C249" s="191" t="s">
        <v>4243</v>
      </c>
      <c r="D249" s="177" t="s">
        <v>3034</v>
      </c>
      <c r="E249" s="178">
        <v>11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560</v>
      </c>
      <c r="T249" s="181" t="s">
        <v>739</v>
      </c>
      <c r="U249" s="158">
        <v>0</v>
      </c>
      <c r="V249" s="158">
        <f>ROUND(E249*U249,2)</f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4244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2723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201</v>
      </c>
      <c r="D252" s="159"/>
      <c r="E252" s="160">
        <v>11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0.399999999999999" outlineLevel="1" x14ac:dyDescent="0.25">
      <c r="A253" s="175">
        <v>61</v>
      </c>
      <c r="B253" s="176" t="s">
        <v>254</v>
      </c>
      <c r="C253" s="191" t="s">
        <v>4245</v>
      </c>
      <c r="D253" s="177" t="s">
        <v>3034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432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740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4246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2723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191</v>
      </c>
      <c r="D256" s="159"/>
      <c r="E256" s="160">
        <v>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ht="20.399999999999999" outlineLevel="1" x14ac:dyDescent="0.25">
      <c r="A257" s="175">
        <v>62</v>
      </c>
      <c r="B257" s="176" t="s">
        <v>256</v>
      </c>
      <c r="C257" s="191" t="s">
        <v>4147</v>
      </c>
      <c r="D257" s="177" t="s">
        <v>3034</v>
      </c>
      <c r="E257" s="178">
        <v>8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560</v>
      </c>
      <c r="T257" s="181" t="s">
        <v>739</v>
      </c>
      <c r="U257" s="158">
        <v>0</v>
      </c>
      <c r="V257" s="158">
        <f>ROUND(E257*U257,2)</f>
        <v>0</v>
      </c>
      <c r="W257" s="158"/>
      <c r="X257" s="158" t="s">
        <v>432</v>
      </c>
      <c r="Y257" s="158" t="s">
        <v>433</v>
      </c>
      <c r="Z257" s="148"/>
      <c r="AA257" s="148"/>
      <c r="AB257" s="148"/>
      <c r="AC257" s="148"/>
      <c r="AD257" s="148"/>
      <c r="AE257" s="148"/>
      <c r="AF257" s="148"/>
      <c r="AG257" s="148" t="s">
        <v>740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4247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2723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260</v>
      </c>
      <c r="D260" s="159"/>
      <c r="E260" s="160">
        <v>8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20.399999999999999" outlineLevel="1" x14ac:dyDescent="0.25">
      <c r="A261" s="175">
        <v>63</v>
      </c>
      <c r="B261" s="176" t="s">
        <v>258</v>
      </c>
      <c r="C261" s="191" t="s">
        <v>4248</v>
      </c>
      <c r="D261" s="177" t="s">
        <v>3034</v>
      </c>
      <c r="E261" s="178">
        <v>6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80"/>
      <c r="S261" s="180" t="s">
        <v>560</v>
      </c>
      <c r="T261" s="181" t="s">
        <v>739</v>
      </c>
      <c r="U261" s="158">
        <v>0</v>
      </c>
      <c r="V261" s="158">
        <f>ROUND(E261*U261,2)</f>
        <v>0</v>
      </c>
      <c r="W261" s="158"/>
      <c r="X261" s="158" t="s">
        <v>432</v>
      </c>
      <c r="Y261" s="158" t="s">
        <v>433</v>
      </c>
      <c r="Z261" s="148"/>
      <c r="AA261" s="148"/>
      <c r="AB261" s="148"/>
      <c r="AC261" s="148"/>
      <c r="AD261" s="148"/>
      <c r="AE261" s="148"/>
      <c r="AF261" s="148"/>
      <c r="AG261" s="148" t="s">
        <v>740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92" t="s">
        <v>4249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2723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251</v>
      </c>
      <c r="D264" s="159"/>
      <c r="E264" s="160">
        <v>6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5">
      <c r="A265" s="175">
        <v>64</v>
      </c>
      <c r="B265" s="176" t="s">
        <v>4250</v>
      </c>
      <c r="C265" s="191" t="s">
        <v>4251</v>
      </c>
      <c r="D265" s="177" t="s">
        <v>3034</v>
      </c>
      <c r="E265" s="178">
        <v>6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560</v>
      </c>
      <c r="T265" s="181" t="s">
        <v>739</v>
      </c>
      <c r="U265" s="158">
        <v>0</v>
      </c>
      <c r="V265" s="158">
        <f>ROUND(E265*U265,2)</f>
        <v>0</v>
      </c>
      <c r="W265" s="158"/>
      <c r="X265" s="158" t="s">
        <v>432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740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4252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2723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251</v>
      </c>
      <c r="D268" s="159"/>
      <c r="E268" s="160">
        <v>6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75">
        <v>65</v>
      </c>
      <c r="B269" s="176" t="s">
        <v>2223</v>
      </c>
      <c r="C269" s="191" t="s">
        <v>4253</v>
      </c>
      <c r="D269" s="177" t="s">
        <v>3034</v>
      </c>
      <c r="E269" s="178">
        <v>12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740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4254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2723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204</v>
      </c>
      <c r="D272" s="159"/>
      <c r="E272" s="160">
        <v>12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25">
      <c r="A273" s="175">
        <v>66</v>
      </c>
      <c r="B273" s="176" t="s">
        <v>4255</v>
      </c>
      <c r="C273" s="191" t="s">
        <v>4151</v>
      </c>
      <c r="D273" s="177" t="s">
        <v>3034</v>
      </c>
      <c r="E273" s="178">
        <v>7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/>
      <c r="S273" s="180" t="s">
        <v>560</v>
      </c>
      <c r="T273" s="181" t="s">
        <v>739</v>
      </c>
      <c r="U273" s="158">
        <v>0</v>
      </c>
      <c r="V273" s="158">
        <f>ROUND(E273*U273,2)</f>
        <v>0</v>
      </c>
      <c r="W273" s="158"/>
      <c r="X273" s="158" t="s">
        <v>432</v>
      </c>
      <c r="Y273" s="158" t="s">
        <v>433</v>
      </c>
      <c r="Z273" s="148"/>
      <c r="AA273" s="148"/>
      <c r="AB273" s="148"/>
      <c r="AC273" s="148"/>
      <c r="AD273" s="148"/>
      <c r="AE273" s="148"/>
      <c r="AF273" s="148"/>
      <c r="AG273" s="148" t="s">
        <v>740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92" t="s">
        <v>4256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2723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293</v>
      </c>
      <c r="D276" s="159"/>
      <c r="E276" s="160">
        <v>7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25">
      <c r="A277" s="175">
        <v>67</v>
      </c>
      <c r="B277" s="176" t="s">
        <v>4257</v>
      </c>
      <c r="C277" s="191" t="s">
        <v>4153</v>
      </c>
      <c r="D277" s="177" t="s">
        <v>738</v>
      </c>
      <c r="E277" s="178">
        <v>30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560</v>
      </c>
      <c r="T277" s="181" t="s">
        <v>739</v>
      </c>
      <c r="U277" s="158">
        <v>0</v>
      </c>
      <c r="V277" s="158">
        <f>ROUND(E277*U277,2)</f>
        <v>0</v>
      </c>
      <c r="W277" s="158"/>
      <c r="X277" s="158" t="s">
        <v>432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740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4258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2723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2750</v>
      </c>
      <c r="D280" s="159"/>
      <c r="E280" s="160">
        <v>30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5">
      <c r="A281" s="175">
        <v>68</v>
      </c>
      <c r="B281" s="176" t="s">
        <v>3764</v>
      </c>
      <c r="C281" s="191" t="s">
        <v>4259</v>
      </c>
      <c r="D281" s="177" t="s">
        <v>738</v>
      </c>
      <c r="E281" s="178">
        <v>40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560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740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4260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2723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2333</v>
      </c>
      <c r="D284" s="159"/>
      <c r="E284" s="160">
        <v>40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75">
        <v>69</v>
      </c>
      <c r="B285" s="176" t="s">
        <v>4261</v>
      </c>
      <c r="C285" s="191" t="s">
        <v>4262</v>
      </c>
      <c r="D285" s="177" t="s">
        <v>738</v>
      </c>
      <c r="E285" s="178">
        <v>20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560</v>
      </c>
      <c r="T285" s="181" t="s">
        <v>739</v>
      </c>
      <c r="U285" s="158">
        <v>0</v>
      </c>
      <c r="V285" s="158">
        <f>ROUND(E285*U285,2)</f>
        <v>0</v>
      </c>
      <c r="W285" s="158"/>
      <c r="X285" s="158" t="s">
        <v>432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740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4263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2723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2252</v>
      </c>
      <c r="D288" s="159"/>
      <c r="E288" s="160">
        <v>20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25">
      <c r="A289" s="175">
        <v>70</v>
      </c>
      <c r="B289" s="176" t="s">
        <v>3967</v>
      </c>
      <c r="C289" s="191" t="s">
        <v>4157</v>
      </c>
      <c r="D289" s="177" t="s">
        <v>738</v>
      </c>
      <c r="E289" s="178">
        <v>10</v>
      </c>
      <c r="F289" s="179"/>
      <c r="G289" s="180">
        <f>ROUND(E289*F289,2)</f>
        <v>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80"/>
      <c r="S289" s="180" t="s">
        <v>560</v>
      </c>
      <c r="T289" s="181" t="s">
        <v>739</v>
      </c>
      <c r="U289" s="158">
        <v>0</v>
      </c>
      <c r="V289" s="158">
        <f>ROUND(E289*U289,2)</f>
        <v>0</v>
      </c>
      <c r="W289" s="158"/>
      <c r="X289" s="158" t="s">
        <v>432</v>
      </c>
      <c r="Y289" s="158" t="s">
        <v>433</v>
      </c>
      <c r="Z289" s="148"/>
      <c r="AA289" s="148"/>
      <c r="AB289" s="148"/>
      <c r="AC289" s="148"/>
      <c r="AD289" s="148"/>
      <c r="AE289" s="148"/>
      <c r="AF289" s="148"/>
      <c r="AG289" s="148" t="s">
        <v>740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92" t="s">
        <v>4264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2723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197</v>
      </c>
      <c r="D292" s="159"/>
      <c r="E292" s="160">
        <v>10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5">
      <c r="A293" s="175">
        <v>71</v>
      </c>
      <c r="B293" s="176" t="s">
        <v>4265</v>
      </c>
      <c r="C293" s="191" t="s">
        <v>4159</v>
      </c>
      <c r="D293" s="177" t="s">
        <v>3034</v>
      </c>
      <c r="E293" s="178">
        <v>20</v>
      </c>
      <c r="F293" s="179"/>
      <c r="G293" s="180">
        <f>ROUND(E293*F293,2)</f>
        <v>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80"/>
      <c r="S293" s="180" t="s">
        <v>560</v>
      </c>
      <c r="T293" s="181" t="s">
        <v>739</v>
      </c>
      <c r="U293" s="158">
        <v>0</v>
      </c>
      <c r="V293" s="158">
        <f>ROUND(E293*U293,2)</f>
        <v>0</v>
      </c>
      <c r="W293" s="158"/>
      <c r="X293" s="158" t="s">
        <v>432</v>
      </c>
      <c r="Y293" s="158" t="s">
        <v>433</v>
      </c>
      <c r="Z293" s="148"/>
      <c r="AA293" s="148"/>
      <c r="AB293" s="148"/>
      <c r="AC293" s="148"/>
      <c r="AD293" s="148"/>
      <c r="AE293" s="148"/>
      <c r="AF293" s="148"/>
      <c r="AG293" s="148" t="s">
        <v>740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92" t="s">
        <v>4266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2723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2252</v>
      </c>
      <c r="D296" s="159"/>
      <c r="E296" s="160">
        <v>20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5">
      <c r="A297" s="175">
        <v>72</v>
      </c>
      <c r="B297" s="176" t="s">
        <v>4267</v>
      </c>
      <c r="C297" s="191" t="s">
        <v>4161</v>
      </c>
      <c r="D297" s="177" t="s">
        <v>3034</v>
      </c>
      <c r="E297" s="178">
        <v>3</v>
      </c>
      <c r="F297" s="179"/>
      <c r="G297" s="180">
        <f>ROUND(E297*F297,2)</f>
        <v>0</v>
      </c>
      <c r="H297" s="179"/>
      <c r="I297" s="180">
        <f>ROUND(E297*H297,2)</f>
        <v>0</v>
      </c>
      <c r="J297" s="179"/>
      <c r="K297" s="180">
        <f>ROUND(E297*J297,2)</f>
        <v>0</v>
      </c>
      <c r="L297" s="180">
        <v>21</v>
      </c>
      <c r="M297" s="180">
        <f>G297*(1+L297/100)</f>
        <v>0</v>
      </c>
      <c r="N297" s="178">
        <v>0</v>
      </c>
      <c r="O297" s="178">
        <f>ROUND(E297*N297,2)</f>
        <v>0</v>
      </c>
      <c r="P297" s="178">
        <v>0</v>
      </c>
      <c r="Q297" s="178">
        <f>ROUND(E297*P297,2)</f>
        <v>0</v>
      </c>
      <c r="R297" s="180"/>
      <c r="S297" s="180" t="s">
        <v>560</v>
      </c>
      <c r="T297" s="181" t="s">
        <v>739</v>
      </c>
      <c r="U297" s="158">
        <v>0</v>
      </c>
      <c r="V297" s="158">
        <f>ROUND(E297*U297,2)</f>
        <v>0</v>
      </c>
      <c r="W297" s="158"/>
      <c r="X297" s="158" t="s">
        <v>432</v>
      </c>
      <c r="Y297" s="158" t="s">
        <v>433</v>
      </c>
      <c r="Z297" s="148"/>
      <c r="AA297" s="148"/>
      <c r="AB297" s="148"/>
      <c r="AC297" s="148"/>
      <c r="AD297" s="148"/>
      <c r="AE297" s="148"/>
      <c r="AF297" s="148"/>
      <c r="AG297" s="148" t="s">
        <v>740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2" x14ac:dyDescent="0.25">
      <c r="A298" s="155"/>
      <c r="B298" s="156"/>
      <c r="C298" s="192" t="s">
        <v>4268</v>
      </c>
      <c r="D298" s="159"/>
      <c r="E298" s="160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5">
      <c r="A299" s="155"/>
      <c r="B299" s="156"/>
      <c r="C299" s="192" t="s">
        <v>2723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224</v>
      </c>
      <c r="D300" s="159"/>
      <c r="E300" s="160">
        <v>3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5">
      <c r="A301" s="175">
        <v>73</v>
      </c>
      <c r="B301" s="176" t="s">
        <v>4269</v>
      </c>
      <c r="C301" s="191" t="s">
        <v>4270</v>
      </c>
      <c r="D301" s="177" t="s">
        <v>3034</v>
      </c>
      <c r="E301" s="178">
        <v>20</v>
      </c>
      <c r="F301" s="179"/>
      <c r="G301" s="180">
        <f>ROUND(E301*F301,2)</f>
        <v>0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0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80"/>
      <c r="S301" s="180" t="s">
        <v>560</v>
      </c>
      <c r="T301" s="181" t="s">
        <v>739</v>
      </c>
      <c r="U301" s="158">
        <v>0</v>
      </c>
      <c r="V301" s="158">
        <f>ROUND(E301*U301,2)</f>
        <v>0</v>
      </c>
      <c r="W301" s="158"/>
      <c r="X301" s="158" t="s">
        <v>432</v>
      </c>
      <c r="Y301" s="158" t="s">
        <v>433</v>
      </c>
      <c r="Z301" s="148"/>
      <c r="AA301" s="148"/>
      <c r="AB301" s="148"/>
      <c r="AC301" s="148"/>
      <c r="AD301" s="148"/>
      <c r="AE301" s="148"/>
      <c r="AF301" s="148"/>
      <c r="AG301" s="148" t="s">
        <v>740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192" t="s">
        <v>4271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2723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2252</v>
      </c>
      <c r="D304" s="159"/>
      <c r="E304" s="160">
        <v>20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5">
        <v>74</v>
      </c>
      <c r="B305" s="176" t="s">
        <v>4272</v>
      </c>
      <c r="C305" s="191" t="s">
        <v>4273</v>
      </c>
      <c r="D305" s="177" t="s">
        <v>3034</v>
      </c>
      <c r="E305" s="178">
        <v>10</v>
      </c>
      <c r="F305" s="179"/>
      <c r="G305" s="180">
        <f>ROUND(E305*F305,2)</f>
        <v>0</v>
      </c>
      <c r="H305" s="179"/>
      <c r="I305" s="180">
        <f>ROUND(E305*H305,2)</f>
        <v>0</v>
      </c>
      <c r="J305" s="179"/>
      <c r="K305" s="180">
        <f>ROUND(E305*J305,2)</f>
        <v>0</v>
      </c>
      <c r="L305" s="180">
        <v>21</v>
      </c>
      <c r="M305" s="180">
        <f>G305*(1+L305/100)</f>
        <v>0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80"/>
      <c r="S305" s="180" t="s">
        <v>560</v>
      </c>
      <c r="T305" s="181" t="s">
        <v>739</v>
      </c>
      <c r="U305" s="158">
        <v>0</v>
      </c>
      <c r="V305" s="158">
        <f>ROUND(E305*U305,2)</f>
        <v>0</v>
      </c>
      <c r="W305" s="158"/>
      <c r="X305" s="158" t="s">
        <v>432</v>
      </c>
      <c r="Y305" s="158" t="s">
        <v>433</v>
      </c>
      <c r="Z305" s="148"/>
      <c r="AA305" s="148"/>
      <c r="AB305" s="148"/>
      <c r="AC305" s="148"/>
      <c r="AD305" s="148"/>
      <c r="AE305" s="148"/>
      <c r="AF305" s="148"/>
      <c r="AG305" s="148" t="s">
        <v>740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92" t="s">
        <v>4274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92" t="s">
        <v>2723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197</v>
      </c>
      <c r="D308" s="159"/>
      <c r="E308" s="160">
        <v>10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5">
      <c r="A309" s="175">
        <v>75</v>
      </c>
      <c r="B309" s="176" t="s">
        <v>4275</v>
      </c>
      <c r="C309" s="191" t="s">
        <v>4164</v>
      </c>
      <c r="D309" s="177" t="s">
        <v>3034</v>
      </c>
      <c r="E309" s="178">
        <v>5</v>
      </c>
      <c r="F309" s="179"/>
      <c r="G309" s="180">
        <f>ROUND(E309*F309,2)</f>
        <v>0</v>
      </c>
      <c r="H309" s="179"/>
      <c r="I309" s="180">
        <f>ROUND(E309*H309,2)</f>
        <v>0</v>
      </c>
      <c r="J309" s="179"/>
      <c r="K309" s="180">
        <f>ROUND(E309*J309,2)</f>
        <v>0</v>
      </c>
      <c r="L309" s="180">
        <v>21</v>
      </c>
      <c r="M309" s="180">
        <f>G309*(1+L309/100)</f>
        <v>0</v>
      </c>
      <c r="N309" s="178">
        <v>0</v>
      </c>
      <c r="O309" s="178">
        <f>ROUND(E309*N309,2)</f>
        <v>0</v>
      </c>
      <c r="P309" s="178">
        <v>0</v>
      </c>
      <c r="Q309" s="178">
        <f>ROUND(E309*P309,2)</f>
        <v>0</v>
      </c>
      <c r="R309" s="180"/>
      <c r="S309" s="180" t="s">
        <v>560</v>
      </c>
      <c r="T309" s="181" t="s">
        <v>739</v>
      </c>
      <c r="U309" s="158">
        <v>0</v>
      </c>
      <c r="V309" s="158">
        <f>ROUND(E309*U309,2)</f>
        <v>0</v>
      </c>
      <c r="W309" s="158"/>
      <c r="X309" s="158" t="s">
        <v>432</v>
      </c>
      <c r="Y309" s="158" t="s">
        <v>433</v>
      </c>
      <c r="Z309" s="148"/>
      <c r="AA309" s="148"/>
      <c r="AB309" s="148"/>
      <c r="AC309" s="148"/>
      <c r="AD309" s="148"/>
      <c r="AE309" s="148"/>
      <c r="AF309" s="148"/>
      <c r="AG309" s="148" t="s">
        <v>740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25">
      <c r="A310" s="155"/>
      <c r="B310" s="156"/>
      <c r="C310" s="192" t="s">
        <v>4276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2723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246</v>
      </c>
      <c r="D312" s="159"/>
      <c r="E312" s="160">
        <v>5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 x14ac:dyDescent="0.25">
      <c r="A313" s="175">
        <v>76</v>
      </c>
      <c r="B313" s="176" t="s">
        <v>2675</v>
      </c>
      <c r="C313" s="191" t="s">
        <v>4277</v>
      </c>
      <c r="D313" s="177" t="s">
        <v>738</v>
      </c>
      <c r="E313" s="178">
        <v>17</v>
      </c>
      <c r="F313" s="179"/>
      <c r="G313" s="180">
        <f>ROUND(E313*F313,2)</f>
        <v>0</v>
      </c>
      <c r="H313" s="179"/>
      <c r="I313" s="180">
        <f>ROUND(E313*H313,2)</f>
        <v>0</v>
      </c>
      <c r="J313" s="179"/>
      <c r="K313" s="180">
        <f>ROUND(E313*J313,2)</f>
        <v>0</v>
      </c>
      <c r="L313" s="180">
        <v>21</v>
      </c>
      <c r="M313" s="180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80"/>
      <c r="S313" s="180" t="s">
        <v>560</v>
      </c>
      <c r="T313" s="181" t="s">
        <v>739</v>
      </c>
      <c r="U313" s="158">
        <v>0</v>
      </c>
      <c r="V313" s="158">
        <f>ROUND(E313*U313,2)</f>
        <v>0</v>
      </c>
      <c r="W313" s="158"/>
      <c r="X313" s="158" t="s">
        <v>432</v>
      </c>
      <c r="Y313" s="158" t="s">
        <v>433</v>
      </c>
      <c r="Z313" s="148"/>
      <c r="AA313" s="148"/>
      <c r="AB313" s="148"/>
      <c r="AC313" s="148"/>
      <c r="AD313" s="148"/>
      <c r="AE313" s="148"/>
      <c r="AF313" s="148"/>
      <c r="AG313" s="148" t="s">
        <v>740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25">
      <c r="A314" s="155"/>
      <c r="B314" s="156"/>
      <c r="C314" s="192" t="s">
        <v>4278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5">
      <c r="A315" s="155"/>
      <c r="B315" s="156"/>
      <c r="C315" s="192" t="s">
        <v>2723</v>
      </c>
      <c r="D315" s="159"/>
      <c r="E315" s="160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436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5">
      <c r="A316" s="155"/>
      <c r="B316" s="156"/>
      <c r="C316" s="192" t="s">
        <v>213</v>
      </c>
      <c r="D316" s="159"/>
      <c r="E316" s="160">
        <v>17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25">
      <c r="A317" s="175">
        <v>77</v>
      </c>
      <c r="B317" s="176" t="s">
        <v>4279</v>
      </c>
      <c r="C317" s="191" t="s">
        <v>4280</v>
      </c>
      <c r="D317" s="177" t="s">
        <v>738</v>
      </c>
      <c r="E317" s="178">
        <v>35</v>
      </c>
      <c r="F317" s="179"/>
      <c r="G317" s="180">
        <f>ROUND(E317*F317,2)</f>
        <v>0</v>
      </c>
      <c r="H317" s="179"/>
      <c r="I317" s="180">
        <f>ROUND(E317*H317,2)</f>
        <v>0</v>
      </c>
      <c r="J317" s="179"/>
      <c r="K317" s="180">
        <f>ROUND(E317*J317,2)</f>
        <v>0</v>
      </c>
      <c r="L317" s="180">
        <v>21</v>
      </c>
      <c r="M317" s="180">
        <f>G317*(1+L317/100)</f>
        <v>0</v>
      </c>
      <c r="N317" s="178">
        <v>0</v>
      </c>
      <c r="O317" s="178">
        <f>ROUND(E317*N317,2)</f>
        <v>0</v>
      </c>
      <c r="P317" s="178">
        <v>0</v>
      </c>
      <c r="Q317" s="178">
        <f>ROUND(E317*P317,2)</f>
        <v>0</v>
      </c>
      <c r="R317" s="180"/>
      <c r="S317" s="180" t="s">
        <v>560</v>
      </c>
      <c r="T317" s="181" t="s">
        <v>739</v>
      </c>
      <c r="U317" s="158">
        <v>0</v>
      </c>
      <c r="V317" s="158">
        <f>ROUND(E317*U317,2)</f>
        <v>0</v>
      </c>
      <c r="W317" s="158"/>
      <c r="X317" s="158" t="s">
        <v>432</v>
      </c>
      <c r="Y317" s="158" t="s">
        <v>433</v>
      </c>
      <c r="Z317" s="148"/>
      <c r="AA317" s="148"/>
      <c r="AB317" s="148"/>
      <c r="AC317" s="148"/>
      <c r="AD317" s="148"/>
      <c r="AE317" s="148"/>
      <c r="AF317" s="148"/>
      <c r="AG317" s="148" t="s">
        <v>740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5">
      <c r="A318" s="155"/>
      <c r="B318" s="156"/>
      <c r="C318" s="192" t="s">
        <v>4281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2723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234</v>
      </c>
      <c r="D320" s="159"/>
      <c r="E320" s="160">
        <v>35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 x14ac:dyDescent="0.25">
      <c r="A321" s="175">
        <v>78</v>
      </c>
      <c r="B321" s="176" t="s">
        <v>2671</v>
      </c>
      <c r="C321" s="191" t="s">
        <v>4282</v>
      </c>
      <c r="D321" s="177" t="s">
        <v>738</v>
      </c>
      <c r="E321" s="178">
        <v>45</v>
      </c>
      <c r="F321" s="179"/>
      <c r="G321" s="180">
        <f>ROUND(E321*F321,2)</f>
        <v>0</v>
      </c>
      <c r="H321" s="179"/>
      <c r="I321" s="180">
        <f>ROUND(E321*H321,2)</f>
        <v>0</v>
      </c>
      <c r="J321" s="179"/>
      <c r="K321" s="180">
        <f>ROUND(E321*J321,2)</f>
        <v>0</v>
      </c>
      <c r="L321" s="180">
        <v>21</v>
      </c>
      <c r="M321" s="180">
        <f>G321*(1+L321/100)</f>
        <v>0</v>
      </c>
      <c r="N321" s="178">
        <v>0</v>
      </c>
      <c r="O321" s="178">
        <f>ROUND(E321*N321,2)</f>
        <v>0</v>
      </c>
      <c r="P321" s="178">
        <v>0</v>
      </c>
      <c r="Q321" s="178">
        <f>ROUND(E321*P321,2)</f>
        <v>0</v>
      </c>
      <c r="R321" s="180"/>
      <c r="S321" s="180" t="s">
        <v>560</v>
      </c>
      <c r="T321" s="181" t="s">
        <v>739</v>
      </c>
      <c r="U321" s="158">
        <v>0</v>
      </c>
      <c r="V321" s="158">
        <f>ROUND(E321*U321,2)</f>
        <v>0</v>
      </c>
      <c r="W321" s="158"/>
      <c r="X321" s="158" t="s">
        <v>432</v>
      </c>
      <c r="Y321" s="158" t="s">
        <v>433</v>
      </c>
      <c r="Z321" s="148"/>
      <c r="AA321" s="148"/>
      <c r="AB321" s="148"/>
      <c r="AC321" s="148"/>
      <c r="AD321" s="148"/>
      <c r="AE321" s="148"/>
      <c r="AF321" s="148"/>
      <c r="AG321" s="148" t="s">
        <v>740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25">
      <c r="A322" s="155"/>
      <c r="B322" s="156"/>
      <c r="C322" s="192" t="s">
        <v>4283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2723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244</v>
      </c>
      <c r="D324" s="159"/>
      <c r="E324" s="160">
        <v>45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5">
      <c r="A325" s="175">
        <v>79</v>
      </c>
      <c r="B325" s="176" t="s">
        <v>4284</v>
      </c>
      <c r="C325" s="191" t="s">
        <v>4285</v>
      </c>
      <c r="D325" s="177" t="s">
        <v>738</v>
      </c>
      <c r="E325" s="178">
        <v>25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740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4286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2723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2391</v>
      </c>
      <c r="D328" s="159"/>
      <c r="E328" s="160">
        <v>25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 x14ac:dyDescent="0.25">
      <c r="A329" s="175">
        <v>80</v>
      </c>
      <c r="B329" s="176" t="s">
        <v>3884</v>
      </c>
      <c r="C329" s="191" t="s">
        <v>4287</v>
      </c>
      <c r="D329" s="177" t="s">
        <v>738</v>
      </c>
      <c r="E329" s="178">
        <v>31</v>
      </c>
      <c r="F329" s="179"/>
      <c r="G329" s="180">
        <f>ROUND(E329*F329,2)</f>
        <v>0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0</v>
      </c>
      <c r="N329" s="178">
        <v>0</v>
      </c>
      <c r="O329" s="178">
        <f>ROUND(E329*N329,2)</f>
        <v>0</v>
      </c>
      <c r="P329" s="178">
        <v>0</v>
      </c>
      <c r="Q329" s="178">
        <f>ROUND(E329*P329,2)</f>
        <v>0</v>
      </c>
      <c r="R329" s="180"/>
      <c r="S329" s="180" t="s">
        <v>560</v>
      </c>
      <c r="T329" s="181" t="s">
        <v>739</v>
      </c>
      <c r="U329" s="158">
        <v>0</v>
      </c>
      <c r="V329" s="158">
        <f>ROUND(E329*U329,2)</f>
        <v>0</v>
      </c>
      <c r="W329" s="158"/>
      <c r="X329" s="158" t="s">
        <v>432</v>
      </c>
      <c r="Y329" s="158" t="s">
        <v>433</v>
      </c>
      <c r="Z329" s="148"/>
      <c r="AA329" s="148"/>
      <c r="AB329" s="148"/>
      <c r="AC329" s="148"/>
      <c r="AD329" s="148"/>
      <c r="AE329" s="148"/>
      <c r="AF329" s="148"/>
      <c r="AG329" s="148" t="s">
        <v>740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25">
      <c r="A330" s="155"/>
      <c r="B330" s="156"/>
      <c r="C330" s="192" t="s">
        <v>4288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5">
      <c r="A331" s="155"/>
      <c r="B331" s="156"/>
      <c r="C331" s="192" t="s">
        <v>2723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2406</v>
      </c>
      <c r="D332" s="159"/>
      <c r="E332" s="160">
        <v>31</v>
      </c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5">
      <c r="A333" s="175">
        <v>81</v>
      </c>
      <c r="B333" s="176" t="s">
        <v>4289</v>
      </c>
      <c r="C333" s="191" t="s">
        <v>4290</v>
      </c>
      <c r="D333" s="177" t="s">
        <v>3034</v>
      </c>
      <c r="E333" s="178">
        <v>5</v>
      </c>
      <c r="F333" s="179"/>
      <c r="G333" s="180">
        <f>ROUND(E333*F333,2)</f>
        <v>0</v>
      </c>
      <c r="H333" s="179"/>
      <c r="I333" s="180">
        <f>ROUND(E333*H333,2)</f>
        <v>0</v>
      </c>
      <c r="J333" s="179"/>
      <c r="K333" s="180">
        <f>ROUND(E333*J333,2)</f>
        <v>0</v>
      </c>
      <c r="L333" s="180">
        <v>21</v>
      </c>
      <c r="M333" s="180">
        <f>G333*(1+L333/100)</f>
        <v>0</v>
      </c>
      <c r="N333" s="178">
        <v>0</v>
      </c>
      <c r="O333" s="178">
        <f>ROUND(E333*N333,2)</f>
        <v>0</v>
      </c>
      <c r="P333" s="178">
        <v>0</v>
      </c>
      <c r="Q333" s="178">
        <f>ROUND(E333*P333,2)</f>
        <v>0</v>
      </c>
      <c r="R333" s="180"/>
      <c r="S333" s="180" t="s">
        <v>560</v>
      </c>
      <c r="T333" s="181" t="s">
        <v>739</v>
      </c>
      <c r="U333" s="158">
        <v>0</v>
      </c>
      <c r="V333" s="158">
        <f>ROUND(E333*U333,2)</f>
        <v>0</v>
      </c>
      <c r="W333" s="158"/>
      <c r="X333" s="158" t="s">
        <v>432</v>
      </c>
      <c r="Y333" s="158" t="s">
        <v>433</v>
      </c>
      <c r="Z333" s="148"/>
      <c r="AA333" s="148"/>
      <c r="AB333" s="148"/>
      <c r="AC333" s="148"/>
      <c r="AD333" s="148"/>
      <c r="AE333" s="148"/>
      <c r="AF333" s="148"/>
      <c r="AG333" s="148" t="s">
        <v>740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25">
      <c r="A334" s="155"/>
      <c r="B334" s="156"/>
      <c r="C334" s="192" t="s">
        <v>4291</v>
      </c>
      <c r="D334" s="159"/>
      <c r="E334" s="160"/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92" t="s">
        <v>2723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246</v>
      </c>
      <c r="D336" s="159"/>
      <c r="E336" s="160">
        <v>5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5">
      <c r="A337" s="175">
        <v>82</v>
      </c>
      <c r="B337" s="176" t="s">
        <v>4292</v>
      </c>
      <c r="C337" s="191" t="s">
        <v>4293</v>
      </c>
      <c r="D337" s="177" t="s">
        <v>3034</v>
      </c>
      <c r="E337" s="178">
        <v>2</v>
      </c>
      <c r="F337" s="179"/>
      <c r="G337" s="180">
        <f>ROUND(E337*F337,2)</f>
        <v>0</v>
      </c>
      <c r="H337" s="179"/>
      <c r="I337" s="180">
        <f>ROUND(E337*H337,2)</f>
        <v>0</v>
      </c>
      <c r="J337" s="179"/>
      <c r="K337" s="180">
        <f>ROUND(E337*J337,2)</f>
        <v>0</v>
      </c>
      <c r="L337" s="180">
        <v>21</v>
      </c>
      <c r="M337" s="180">
        <f>G337*(1+L337/100)</f>
        <v>0</v>
      </c>
      <c r="N337" s="178">
        <v>0</v>
      </c>
      <c r="O337" s="178">
        <f>ROUND(E337*N337,2)</f>
        <v>0</v>
      </c>
      <c r="P337" s="178">
        <v>0</v>
      </c>
      <c r="Q337" s="178">
        <f>ROUND(E337*P337,2)</f>
        <v>0</v>
      </c>
      <c r="R337" s="180"/>
      <c r="S337" s="180" t="s">
        <v>560</v>
      </c>
      <c r="T337" s="181" t="s">
        <v>739</v>
      </c>
      <c r="U337" s="158">
        <v>0</v>
      </c>
      <c r="V337" s="158">
        <f>ROUND(E337*U337,2)</f>
        <v>0</v>
      </c>
      <c r="W337" s="158"/>
      <c r="X337" s="158" t="s">
        <v>432</v>
      </c>
      <c r="Y337" s="158" t="s">
        <v>433</v>
      </c>
      <c r="Z337" s="148"/>
      <c r="AA337" s="148"/>
      <c r="AB337" s="148"/>
      <c r="AC337" s="148"/>
      <c r="AD337" s="148"/>
      <c r="AE337" s="148"/>
      <c r="AF337" s="148"/>
      <c r="AG337" s="148" t="s">
        <v>740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5">
      <c r="A338" s="155"/>
      <c r="B338" s="156"/>
      <c r="C338" s="192" t="s">
        <v>4294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2723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217</v>
      </c>
      <c r="D340" s="159"/>
      <c r="E340" s="160">
        <v>2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5">
      <c r="A341" s="175">
        <v>83</v>
      </c>
      <c r="B341" s="176" t="s">
        <v>4295</v>
      </c>
      <c r="C341" s="191" t="s">
        <v>4296</v>
      </c>
      <c r="D341" s="177" t="s">
        <v>3034</v>
      </c>
      <c r="E341" s="178">
        <v>2</v>
      </c>
      <c r="F341" s="179"/>
      <c r="G341" s="180">
        <f>ROUND(E341*F341,2)</f>
        <v>0</v>
      </c>
      <c r="H341" s="179"/>
      <c r="I341" s="180">
        <f>ROUND(E341*H341,2)</f>
        <v>0</v>
      </c>
      <c r="J341" s="179"/>
      <c r="K341" s="180">
        <f>ROUND(E341*J341,2)</f>
        <v>0</v>
      </c>
      <c r="L341" s="180">
        <v>21</v>
      </c>
      <c r="M341" s="180">
        <f>G341*(1+L341/100)</f>
        <v>0</v>
      </c>
      <c r="N341" s="178">
        <v>0</v>
      </c>
      <c r="O341" s="178">
        <f>ROUND(E341*N341,2)</f>
        <v>0</v>
      </c>
      <c r="P341" s="178">
        <v>0</v>
      </c>
      <c r="Q341" s="178">
        <f>ROUND(E341*P341,2)</f>
        <v>0</v>
      </c>
      <c r="R341" s="180"/>
      <c r="S341" s="180" t="s">
        <v>560</v>
      </c>
      <c r="T341" s="181" t="s">
        <v>739</v>
      </c>
      <c r="U341" s="158">
        <v>0</v>
      </c>
      <c r="V341" s="158">
        <f>ROUND(E341*U341,2)</f>
        <v>0</v>
      </c>
      <c r="W341" s="158"/>
      <c r="X341" s="158" t="s">
        <v>432</v>
      </c>
      <c r="Y341" s="158" t="s">
        <v>433</v>
      </c>
      <c r="Z341" s="148"/>
      <c r="AA341" s="148"/>
      <c r="AB341" s="148"/>
      <c r="AC341" s="148"/>
      <c r="AD341" s="148"/>
      <c r="AE341" s="148"/>
      <c r="AF341" s="148"/>
      <c r="AG341" s="148" t="s">
        <v>740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192" t="s">
        <v>4297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2723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217</v>
      </c>
      <c r="D344" s="159"/>
      <c r="E344" s="160">
        <v>2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ht="20.399999999999999" outlineLevel="1" x14ac:dyDescent="0.25">
      <c r="A345" s="175">
        <v>84</v>
      </c>
      <c r="B345" s="176" t="s">
        <v>3627</v>
      </c>
      <c r="C345" s="191" t="s">
        <v>4298</v>
      </c>
      <c r="D345" s="177" t="s">
        <v>738</v>
      </c>
      <c r="E345" s="178">
        <v>3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0</v>
      </c>
      <c r="O345" s="178">
        <f>ROUND(E345*N345,2)</f>
        <v>0</v>
      </c>
      <c r="P345" s="178">
        <v>0</v>
      </c>
      <c r="Q345" s="178">
        <f>ROUND(E345*P345,2)</f>
        <v>0</v>
      </c>
      <c r="R345" s="180"/>
      <c r="S345" s="180" t="s">
        <v>560</v>
      </c>
      <c r="T345" s="181" t="s">
        <v>739</v>
      </c>
      <c r="U345" s="158">
        <v>0</v>
      </c>
      <c r="V345" s="158">
        <f>ROUND(E345*U345,2)</f>
        <v>0</v>
      </c>
      <c r="W345" s="158"/>
      <c r="X345" s="158" t="s">
        <v>432</v>
      </c>
      <c r="Y345" s="158" t="s">
        <v>433</v>
      </c>
      <c r="Z345" s="148"/>
      <c r="AA345" s="148"/>
      <c r="AB345" s="148"/>
      <c r="AC345" s="148"/>
      <c r="AD345" s="148"/>
      <c r="AE345" s="148"/>
      <c r="AF345" s="148"/>
      <c r="AG345" s="148" t="s">
        <v>740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4299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2723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224</v>
      </c>
      <c r="D348" s="159"/>
      <c r="E348" s="160">
        <v>3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20.399999999999999" outlineLevel="1" x14ac:dyDescent="0.25">
      <c r="A349" s="175">
        <v>85</v>
      </c>
      <c r="B349" s="176" t="s">
        <v>263</v>
      </c>
      <c r="C349" s="191" t="s">
        <v>4300</v>
      </c>
      <c r="D349" s="177" t="s">
        <v>738</v>
      </c>
      <c r="E349" s="178">
        <v>10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560</v>
      </c>
      <c r="T349" s="181" t="s">
        <v>739</v>
      </c>
      <c r="U349" s="158">
        <v>0</v>
      </c>
      <c r="V349" s="158">
        <f>ROUND(E349*U349,2)</f>
        <v>0</v>
      </c>
      <c r="W349" s="158"/>
      <c r="X349" s="158" t="s">
        <v>432</v>
      </c>
      <c r="Y349" s="158" t="s">
        <v>433</v>
      </c>
      <c r="Z349" s="148"/>
      <c r="AA349" s="148"/>
      <c r="AB349" s="148"/>
      <c r="AC349" s="148"/>
      <c r="AD349" s="148"/>
      <c r="AE349" s="148"/>
      <c r="AF349" s="148"/>
      <c r="AG349" s="148" t="s">
        <v>740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4299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2723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197</v>
      </c>
      <c r="D352" s="159"/>
      <c r="E352" s="160">
        <v>10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ht="20.399999999999999" outlineLevel="1" x14ac:dyDescent="0.25">
      <c r="A353" s="175">
        <v>86</v>
      </c>
      <c r="B353" s="176" t="s">
        <v>4301</v>
      </c>
      <c r="C353" s="191" t="s">
        <v>4302</v>
      </c>
      <c r="D353" s="177" t="s">
        <v>738</v>
      </c>
      <c r="E353" s="178">
        <v>77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0</v>
      </c>
      <c r="O353" s="178">
        <f>ROUND(E353*N353,2)</f>
        <v>0</v>
      </c>
      <c r="P353" s="178">
        <v>0</v>
      </c>
      <c r="Q353" s="178">
        <f>ROUND(E353*P353,2)</f>
        <v>0</v>
      </c>
      <c r="R353" s="180"/>
      <c r="S353" s="180" t="s">
        <v>560</v>
      </c>
      <c r="T353" s="181" t="s">
        <v>739</v>
      </c>
      <c r="U353" s="158">
        <v>0</v>
      </c>
      <c r="V353" s="158">
        <f>ROUND(E353*U353,2)</f>
        <v>0</v>
      </c>
      <c r="W353" s="158"/>
      <c r="X353" s="158" t="s">
        <v>432</v>
      </c>
      <c r="Y353" s="158" t="s">
        <v>433</v>
      </c>
      <c r="Z353" s="148"/>
      <c r="AA353" s="148"/>
      <c r="AB353" s="148"/>
      <c r="AC353" s="148"/>
      <c r="AD353" s="148"/>
      <c r="AE353" s="148"/>
      <c r="AF353" s="148"/>
      <c r="AG353" s="148" t="s">
        <v>740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2" x14ac:dyDescent="0.25">
      <c r="A354" s="155"/>
      <c r="B354" s="156"/>
      <c r="C354" s="192" t="s">
        <v>4299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2723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4279</v>
      </c>
      <c r="D356" s="159"/>
      <c r="E356" s="160">
        <v>77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1" x14ac:dyDescent="0.25">
      <c r="A357" s="175">
        <v>87</v>
      </c>
      <c r="B357" s="176" t="s">
        <v>265</v>
      </c>
      <c r="C357" s="191" t="s">
        <v>4303</v>
      </c>
      <c r="D357" s="177" t="s">
        <v>738</v>
      </c>
      <c r="E357" s="178">
        <v>15</v>
      </c>
      <c r="F357" s="179"/>
      <c r="G357" s="180">
        <f>ROUND(E357*F357,2)</f>
        <v>0</v>
      </c>
      <c r="H357" s="179"/>
      <c r="I357" s="180">
        <f>ROUND(E357*H357,2)</f>
        <v>0</v>
      </c>
      <c r="J357" s="179"/>
      <c r="K357" s="180">
        <f>ROUND(E357*J357,2)</f>
        <v>0</v>
      </c>
      <c r="L357" s="180">
        <v>21</v>
      </c>
      <c r="M357" s="180">
        <f>G357*(1+L357/100)</f>
        <v>0</v>
      </c>
      <c r="N357" s="178">
        <v>0</v>
      </c>
      <c r="O357" s="178">
        <f>ROUND(E357*N357,2)</f>
        <v>0</v>
      </c>
      <c r="P357" s="178">
        <v>0</v>
      </c>
      <c r="Q357" s="178">
        <f>ROUND(E357*P357,2)</f>
        <v>0</v>
      </c>
      <c r="R357" s="180"/>
      <c r="S357" s="180" t="s">
        <v>560</v>
      </c>
      <c r="T357" s="181" t="s">
        <v>739</v>
      </c>
      <c r="U357" s="158">
        <v>0</v>
      </c>
      <c r="V357" s="158">
        <f>ROUND(E357*U357,2)</f>
        <v>0</v>
      </c>
      <c r="W357" s="158"/>
      <c r="X357" s="158" t="s">
        <v>432</v>
      </c>
      <c r="Y357" s="158" t="s">
        <v>433</v>
      </c>
      <c r="Z357" s="148"/>
      <c r="AA357" s="148"/>
      <c r="AB357" s="148"/>
      <c r="AC357" s="148"/>
      <c r="AD357" s="148"/>
      <c r="AE357" s="148"/>
      <c r="AF357" s="148"/>
      <c r="AG357" s="148" t="s">
        <v>740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4299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2723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209</v>
      </c>
      <c r="D360" s="159"/>
      <c r="E360" s="160">
        <v>15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88</v>
      </c>
      <c r="B361" s="176" t="s">
        <v>4304</v>
      </c>
      <c r="C361" s="191" t="s">
        <v>4305</v>
      </c>
      <c r="D361" s="177" t="s">
        <v>738</v>
      </c>
      <c r="E361" s="178">
        <v>44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740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4299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2723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4205</v>
      </c>
      <c r="D364" s="159"/>
      <c r="E364" s="160">
        <v>44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0.399999999999999" outlineLevel="1" x14ac:dyDescent="0.25">
      <c r="A365" s="175">
        <v>89</v>
      </c>
      <c r="B365" s="176" t="s">
        <v>267</v>
      </c>
      <c r="C365" s="191" t="s">
        <v>4176</v>
      </c>
      <c r="D365" s="177" t="s">
        <v>738</v>
      </c>
      <c r="E365" s="178">
        <v>7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560</v>
      </c>
      <c r="T365" s="181" t="s">
        <v>739</v>
      </c>
      <c r="U365" s="158">
        <v>0</v>
      </c>
      <c r="V365" s="158">
        <f>ROUND(E365*U365,2)</f>
        <v>0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740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2" x14ac:dyDescent="0.25">
      <c r="A366" s="155"/>
      <c r="B366" s="156"/>
      <c r="C366" s="192" t="s">
        <v>4299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2723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293</v>
      </c>
      <c r="D368" s="159"/>
      <c r="E368" s="160">
        <v>7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ht="20.399999999999999" outlineLevel="1" x14ac:dyDescent="0.25">
      <c r="A369" s="175">
        <v>90</v>
      </c>
      <c r="B369" s="176" t="s">
        <v>3627</v>
      </c>
      <c r="C369" s="191" t="s">
        <v>4306</v>
      </c>
      <c r="D369" s="177" t="s">
        <v>738</v>
      </c>
      <c r="E369" s="178">
        <v>3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80"/>
      <c r="S369" s="180" t="s">
        <v>560</v>
      </c>
      <c r="T369" s="181" t="s">
        <v>739</v>
      </c>
      <c r="U369" s="158">
        <v>0</v>
      </c>
      <c r="V369" s="158">
        <f>ROUND(E369*U369,2)</f>
        <v>0</v>
      </c>
      <c r="W369" s="158"/>
      <c r="X369" s="158" t="s">
        <v>3709</v>
      </c>
      <c r="Y369" s="158" t="s">
        <v>433</v>
      </c>
      <c r="Z369" s="148"/>
      <c r="AA369" s="148"/>
      <c r="AB369" s="148"/>
      <c r="AC369" s="148"/>
      <c r="AD369" s="148"/>
      <c r="AE369" s="148"/>
      <c r="AF369" s="148"/>
      <c r="AG369" s="148" t="s">
        <v>3710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4307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2723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224</v>
      </c>
      <c r="D372" s="159"/>
      <c r="E372" s="160">
        <v>3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0.399999999999999" outlineLevel="1" x14ac:dyDescent="0.25">
      <c r="A373" s="175">
        <v>91</v>
      </c>
      <c r="B373" s="176" t="s">
        <v>263</v>
      </c>
      <c r="C373" s="191" t="s">
        <v>4308</v>
      </c>
      <c r="D373" s="177" t="s">
        <v>738</v>
      </c>
      <c r="E373" s="178">
        <v>11</v>
      </c>
      <c r="F373" s="179"/>
      <c r="G373" s="180">
        <f>ROUND(E373*F373,2)</f>
        <v>0</v>
      </c>
      <c r="H373" s="179"/>
      <c r="I373" s="180">
        <f>ROUND(E373*H373,2)</f>
        <v>0</v>
      </c>
      <c r="J373" s="179"/>
      <c r="K373" s="180">
        <f>ROUND(E373*J373,2)</f>
        <v>0</v>
      </c>
      <c r="L373" s="180">
        <v>21</v>
      </c>
      <c r="M373" s="180">
        <f>G373*(1+L373/100)</f>
        <v>0</v>
      </c>
      <c r="N373" s="178">
        <v>0</v>
      </c>
      <c r="O373" s="178">
        <f>ROUND(E373*N373,2)</f>
        <v>0</v>
      </c>
      <c r="P373" s="178">
        <v>0</v>
      </c>
      <c r="Q373" s="178">
        <f>ROUND(E373*P373,2)</f>
        <v>0</v>
      </c>
      <c r="R373" s="180"/>
      <c r="S373" s="180" t="s">
        <v>560</v>
      </c>
      <c r="T373" s="181" t="s">
        <v>739</v>
      </c>
      <c r="U373" s="158">
        <v>0</v>
      </c>
      <c r="V373" s="158">
        <f>ROUND(E373*U373,2)</f>
        <v>0</v>
      </c>
      <c r="W373" s="158"/>
      <c r="X373" s="158" t="s">
        <v>3709</v>
      </c>
      <c r="Y373" s="158" t="s">
        <v>433</v>
      </c>
      <c r="Z373" s="148"/>
      <c r="AA373" s="148"/>
      <c r="AB373" s="148"/>
      <c r="AC373" s="148"/>
      <c r="AD373" s="148"/>
      <c r="AE373" s="148"/>
      <c r="AF373" s="148"/>
      <c r="AG373" s="148" t="s">
        <v>3710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25">
      <c r="A374" s="155"/>
      <c r="B374" s="156"/>
      <c r="C374" s="192" t="s">
        <v>4307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5">
      <c r="A375" s="155"/>
      <c r="B375" s="156"/>
      <c r="C375" s="192" t="s">
        <v>2723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201</v>
      </c>
      <c r="D376" s="159"/>
      <c r="E376" s="160">
        <v>11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20.399999999999999" outlineLevel="1" x14ac:dyDescent="0.25">
      <c r="A377" s="175">
        <v>92</v>
      </c>
      <c r="B377" s="176" t="s">
        <v>4301</v>
      </c>
      <c r="C377" s="191" t="s">
        <v>4309</v>
      </c>
      <c r="D377" s="177" t="s">
        <v>738</v>
      </c>
      <c r="E377" s="178">
        <v>8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0</v>
      </c>
      <c r="O377" s="178">
        <f>ROUND(E377*N377,2)</f>
        <v>0</v>
      </c>
      <c r="P377" s="178">
        <v>0</v>
      </c>
      <c r="Q377" s="178">
        <f>ROUND(E377*P377,2)</f>
        <v>0</v>
      </c>
      <c r="R377" s="180"/>
      <c r="S377" s="180" t="s">
        <v>560</v>
      </c>
      <c r="T377" s="181" t="s">
        <v>739</v>
      </c>
      <c r="U377" s="158">
        <v>0</v>
      </c>
      <c r="V377" s="158">
        <f>ROUND(E377*U377,2)</f>
        <v>0</v>
      </c>
      <c r="W377" s="158"/>
      <c r="X377" s="158" t="s">
        <v>3709</v>
      </c>
      <c r="Y377" s="158" t="s">
        <v>433</v>
      </c>
      <c r="Z377" s="148"/>
      <c r="AA377" s="148"/>
      <c r="AB377" s="148"/>
      <c r="AC377" s="148"/>
      <c r="AD377" s="148"/>
      <c r="AE377" s="148"/>
      <c r="AF377" s="148"/>
      <c r="AG377" s="148" t="s">
        <v>3710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2" x14ac:dyDescent="0.25">
      <c r="A378" s="155"/>
      <c r="B378" s="156"/>
      <c r="C378" s="192" t="s">
        <v>4307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2723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260</v>
      </c>
      <c r="D380" s="159"/>
      <c r="E380" s="160">
        <v>8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399999999999999" outlineLevel="1" x14ac:dyDescent="0.25">
      <c r="A381" s="175">
        <v>93</v>
      </c>
      <c r="B381" s="176" t="s">
        <v>265</v>
      </c>
      <c r="C381" s="191" t="s">
        <v>4310</v>
      </c>
      <c r="D381" s="177" t="s">
        <v>738</v>
      </c>
      <c r="E381" s="178">
        <v>58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0</v>
      </c>
      <c r="O381" s="178">
        <f>ROUND(E381*N381,2)</f>
        <v>0</v>
      </c>
      <c r="P381" s="178">
        <v>0</v>
      </c>
      <c r="Q381" s="178">
        <f>ROUND(E381*P381,2)</f>
        <v>0</v>
      </c>
      <c r="R381" s="180"/>
      <c r="S381" s="180" t="s">
        <v>560</v>
      </c>
      <c r="T381" s="181" t="s">
        <v>739</v>
      </c>
      <c r="U381" s="158">
        <v>0</v>
      </c>
      <c r="V381" s="158">
        <f>ROUND(E381*U381,2)</f>
        <v>0</v>
      </c>
      <c r="W381" s="158"/>
      <c r="X381" s="158" t="s">
        <v>3709</v>
      </c>
      <c r="Y381" s="158" t="s">
        <v>433</v>
      </c>
      <c r="Z381" s="148"/>
      <c r="AA381" s="148"/>
      <c r="AB381" s="148"/>
      <c r="AC381" s="148"/>
      <c r="AD381" s="148"/>
      <c r="AE381" s="148"/>
      <c r="AF381" s="148"/>
      <c r="AG381" s="148" t="s">
        <v>3710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4307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2723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4238</v>
      </c>
      <c r="D384" s="159"/>
      <c r="E384" s="160">
        <v>58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20.399999999999999" outlineLevel="1" x14ac:dyDescent="0.25">
      <c r="A385" s="175">
        <v>94</v>
      </c>
      <c r="B385" s="176" t="s">
        <v>4304</v>
      </c>
      <c r="C385" s="191" t="s">
        <v>4311</v>
      </c>
      <c r="D385" s="177" t="s">
        <v>738</v>
      </c>
      <c r="E385" s="178">
        <v>33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/>
      <c r="S385" s="180" t="s">
        <v>560</v>
      </c>
      <c r="T385" s="181" t="s">
        <v>739</v>
      </c>
      <c r="U385" s="158">
        <v>0</v>
      </c>
      <c r="V385" s="158">
        <f>ROUND(E385*U385,2)</f>
        <v>0</v>
      </c>
      <c r="W385" s="158"/>
      <c r="X385" s="158" t="s">
        <v>3709</v>
      </c>
      <c r="Y385" s="158" t="s">
        <v>433</v>
      </c>
      <c r="Z385" s="148"/>
      <c r="AA385" s="148"/>
      <c r="AB385" s="148"/>
      <c r="AC385" s="148"/>
      <c r="AD385" s="148"/>
      <c r="AE385" s="148"/>
      <c r="AF385" s="148"/>
      <c r="AG385" s="148" t="s">
        <v>3710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92" t="s">
        <v>4307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92" t="s">
        <v>2723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4181</v>
      </c>
      <c r="D388" s="159"/>
      <c r="E388" s="160">
        <v>33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ht="20.399999999999999" outlineLevel="1" x14ac:dyDescent="0.25">
      <c r="A389" s="175">
        <v>95</v>
      </c>
      <c r="B389" s="176" t="s">
        <v>267</v>
      </c>
      <c r="C389" s="191" t="s">
        <v>4312</v>
      </c>
      <c r="D389" s="177" t="s">
        <v>738</v>
      </c>
      <c r="E389" s="178">
        <v>51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0</v>
      </c>
      <c r="O389" s="178">
        <f>ROUND(E389*N389,2)</f>
        <v>0</v>
      </c>
      <c r="P389" s="178">
        <v>0</v>
      </c>
      <c r="Q389" s="178">
        <f>ROUND(E389*P389,2)</f>
        <v>0</v>
      </c>
      <c r="R389" s="180"/>
      <c r="S389" s="180" t="s">
        <v>560</v>
      </c>
      <c r="T389" s="181" t="s">
        <v>739</v>
      </c>
      <c r="U389" s="158">
        <v>0</v>
      </c>
      <c r="V389" s="158">
        <f>ROUND(E389*U389,2)</f>
        <v>0</v>
      </c>
      <c r="W389" s="158"/>
      <c r="X389" s="158" t="s">
        <v>3709</v>
      </c>
      <c r="Y389" s="158" t="s">
        <v>433</v>
      </c>
      <c r="Z389" s="148"/>
      <c r="AA389" s="148"/>
      <c r="AB389" s="148"/>
      <c r="AC389" s="148"/>
      <c r="AD389" s="148"/>
      <c r="AE389" s="148"/>
      <c r="AF389" s="148"/>
      <c r="AG389" s="148" t="s">
        <v>3710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92" t="s">
        <v>4307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92" t="s">
        <v>2723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2743</v>
      </c>
      <c r="D392" s="159"/>
      <c r="E392" s="160">
        <v>51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0.399999999999999" outlineLevel="1" x14ac:dyDescent="0.25">
      <c r="A393" s="175">
        <v>96</v>
      </c>
      <c r="B393" s="176" t="s">
        <v>3919</v>
      </c>
      <c r="C393" s="191" t="s">
        <v>4313</v>
      </c>
      <c r="D393" s="177" t="s">
        <v>738</v>
      </c>
      <c r="E393" s="178">
        <v>24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740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4307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2723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4166</v>
      </c>
      <c r="D396" s="159"/>
      <c r="E396" s="160">
        <v>24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ht="20.399999999999999" outlineLevel="1" x14ac:dyDescent="0.25">
      <c r="A397" s="175">
        <v>97</v>
      </c>
      <c r="B397" s="176" t="s">
        <v>272</v>
      </c>
      <c r="C397" s="191" t="s">
        <v>4182</v>
      </c>
      <c r="D397" s="177" t="s">
        <v>770</v>
      </c>
      <c r="E397" s="178">
        <v>290</v>
      </c>
      <c r="F397" s="179"/>
      <c r="G397" s="180">
        <f>ROUND(E397*F397,2)</f>
        <v>0</v>
      </c>
      <c r="H397" s="179"/>
      <c r="I397" s="180">
        <f>ROUND(E397*H397,2)</f>
        <v>0</v>
      </c>
      <c r="J397" s="179"/>
      <c r="K397" s="180">
        <f>ROUND(E397*J397,2)</f>
        <v>0</v>
      </c>
      <c r="L397" s="180">
        <v>21</v>
      </c>
      <c r="M397" s="180">
        <f>G397*(1+L397/100)</f>
        <v>0</v>
      </c>
      <c r="N397" s="178">
        <v>0</v>
      </c>
      <c r="O397" s="178">
        <f>ROUND(E397*N397,2)</f>
        <v>0</v>
      </c>
      <c r="P397" s="178">
        <v>0</v>
      </c>
      <c r="Q397" s="178">
        <f>ROUND(E397*P397,2)</f>
        <v>0</v>
      </c>
      <c r="R397" s="180"/>
      <c r="S397" s="180" t="s">
        <v>560</v>
      </c>
      <c r="T397" s="181" t="s">
        <v>739</v>
      </c>
      <c r="U397" s="158">
        <v>0</v>
      </c>
      <c r="V397" s="158">
        <f>ROUND(E397*U397,2)</f>
        <v>0</v>
      </c>
      <c r="W397" s="158"/>
      <c r="X397" s="158" t="s">
        <v>432</v>
      </c>
      <c r="Y397" s="158" t="s">
        <v>433</v>
      </c>
      <c r="Z397" s="148"/>
      <c r="AA397" s="148"/>
      <c r="AB397" s="148"/>
      <c r="AC397" s="148"/>
      <c r="AD397" s="148"/>
      <c r="AE397" s="148"/>
      <c r="AF397" s="148"/>
      <c r="AG397" s="148" t="s">
        <v>740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25">
      <c r="A398" s="155"/>
      <c r="B398" s="156"/>
      <c r="C398" s="273" t="s">
        <v>4183</v>
      </c>
      <c r="D398" s="274"/>
      <c r="E398" s="274"/>
      <c r="F398" s="274"/>
      <c r="G398" s="274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1586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4314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2723</v>
      </c>
      <c r="D400" s="159"/>
      <c r="E400" s="160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4315</v>
      </c>
      <c r="D401" s="159"/>
      <c r="E401" s="160">
        <v>290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ht="20.399999999999999" outlineLevel="1" x14ac:dyDescent="0.25">
      <c r="A402" s="175">
        <v>98</v>
      </c>
      <c r="B402" s="176" t="s">
        <v>4316</v>
      </c>
      <c r="C402" s="191" t="s">
        <v>4185</v>
      </c>
      <c r="D402" s="177" t="s">
        <v>485</v>
      </c>
      <c r="E402" s="178">
        <v>480</v>
      </c>
      <c r="F402" s="179"/>
      <c r="G402" s="180">
        <f>ROUND(E402*F402,2)</f>
        <v>0</v>
      </c>
      <c r="H402" s="179"/>
      <c r="I402" s="180">
        <f>ROUND(E402*H402,2)</f>
        <v>0</v>
      </c>
      <c r="J402" s="179"/>
      <c r="K402" s="180">
        <f>ROUND(E402*J402,2)</f>
        <v>0</v>
      </c>
      <c r="L402" s="180">
        <v>21</v>
      </c>
      <c r="M402" s="180">
        <f>G402*(1+L402/100)</f>
        <v>0</v>
      </c>
      <c r="N402" s="178">
        <v>0</v>
      </c>
      <c r="O402" s="178">
        <f>ROUND(E402*N402,2)</f>
        <v>0</v>
      </c>
      <c r="P402" s="178">
        <v>0</v>
      </c>
      <c r="Q402" s="178">
        <f>ROUND(E402*P402,2)</f>
        <v>0</v>
      </c>
      <c r="R402" s="180"/>
      <c r="S402" s="180" t="s">
        <v>560</v>
      </c>
      <c r="T402" s="181" t="s">
        <v>739</v>
      </c>
      <c r="U402" s="158">
        <v>0</v>
      </c>
      <c r="V402" s="158">
        <f>ROUND(E402*U402,2)</f>
        <v>0</v>
      </c>
      <c r="W402" s="158"/>
      <c r="X402" s="158" t="s">
        <v>432</v>
      </c>
      <c r="Y402" s="158" t="s">
        <v>433</v>
      </c>
      <c r="Z402" s="148"/>
      <c r="AA402" s="148"/>
      <c r="AB402" s="148"/>
      <c r="AC402" s="148"/>
      <c r="AD402" s="148"/>
      <c r="AE402" s="148"/>
      <c r="AF402" s="148"/>
      <c r="AG402" s="148" t="s">
        <v>740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2" x14ac:dyDescent="0.25">
      <c r="A403" s="155"/>
      <c r="B403" s="156"/>
      <c r="C403" s="192" t="s">
        <v>4317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2723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2" t="s">
        <v>4318</v>
      </c>
      <c r="D405" s="159"/>
      <c r="E405" s="160">
        <v>480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ht="20.399999999999999" outlineLevel="1" x14ac:dyDescent="0.25">
      <c r="A406" s="175">
        <v>99</v>
      </c>
      <c r="B406" s="176" t="s">
        <v>275</v>
      </c>
      <c r="C406" s="191" t="s">
        <v>4187</v>
      </c>
      <c r="D406" s="177" t="s">
        <v>485</v>
      </c>
      <c r="E406" s="178">
        <v>60</v>
      </c>
      <c r="F406" s="179"/>
      <c r="G406" s="180">
        <f>ROUND(E406*F406,2)</f>
        <v>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0</v>
      </c>
      <c r="N406" s="178">
        <v>0</v>
      </c>
      <c r="O406" s="178">
        <f>ROUND(E406*N406,2)</f>
        <v>0</v>
      </c>
      <c r="P406" s="178">
        <v>0</v>
      </c>
      <c r="Q406" s="178">
        <f>ROUND(E406*P406,2)</f>
        <v>0</v>
      </c>
      <c r="R406" s="180"/>
      <c r="S406" s="180" t="s">
        <v>560</v>
      </c>
      <c r="T406" s="181" t="s">
        <v>739</v>
      </c>
      <c r="U406" s="158">
        <v>0</v>
      </c>
      <c r="V406" s="158">
        <f>ROUND(E406*U406,2)</f>
        <v>0</v>
      </c>
      <c r="W406" s="158"/>
      <c r="X406" s="158" t="s">
        <v>432</v>
      </c>
      <c r="Y406" s="158" t="s">
        <v>433</v>
      </c>
      <c r="Z406" s="148"/>
      <c r="AA406" s="148"/>
      <c r="AB406" s="148"/>
      <c r="AC406" s="148"/>
      <c r="AD406" s="148"/>
      <c r="AE406" s="148"/>
      <c r="AF406" s="148"/>
      <c r="AG406" s="148" t="s">
        <v>740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192" t="s">
        <v>4319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2723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2503</v>
      </c>
      <c r="D409" s="159"/>
      <c r="E409" s="160">
        <v>60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x14ac:dyDescent="0.25">
      <c r="A410" s="168" t="s">
        <v>425</v>
      </c>
      <c r="B410" s="169" t="s">
        <v>174</v>
      </c>
      <c r="C410" s="190" t="s">
        <v>175</v>
      </c>
      <c r="D410" s="170"/>
      <c r="E410" s="171"/>
      <c r="F410" s="172"/>
      <c r="G410" s="172">
        <f>SUMIF(AG411:AG438,"&lt;&gt;NOR",G411:G438)</f>
        <v>0</v>
      </c>
      <c r="H410" s="172"/>
      <c r="I410" s="172">
        <f>SUM(I411:I438)</f>
        <v>0</v>
      </c>
      <c r="J410" s="172"/>
      <c r="K410" s="172">
        <f>SUM(K411:K438)</f>
        <v>0</v>
      </c>
      <c r="L410" s="172"/>
      <c r="M410" s="172">
        <f>SUM(M411:M438)</f>
        <v>0</v>
      </c>
      <c r="N410" s="171"/>
      <c r="O410" s="171">
        <f>SUM(O411:O438)</f>
        <v>0</v>
      </c>
      <c r="P410" s="171"/>
      <c r="Q410" s="171">
        <f>SUM(Q411:Q438)</f>
        <v>0</v>
      </c>
      <c r="R410" s="172"/>
      <c r="S410" s="172"/>
      <c r="T410" s="173"/>
      <c r="U410" s="167"/>
      <c r="V410" s="167">
        <f>SUM(V411:V438)</f>
        <v>0</v>
      </c>
      <c r="W410" s="167"/>
      <c r="X410" s="167"/>
      <c r="Y410" s="167"/>
      <c r="AG410" t="s">
        <v>426</v>
      </c>
    </row>
    <row r="411" spans="1:60" ht="20.399999999999999" outlineLevel="1" x14ac:dyDescent="0.25">
      <c r="A411" s="175">
        <v>100</v>
      </c>
      <c r="B411" s="176" t="s">
        <v>277</v>
      </c>
      <c r="C411" s="191" t="s">
        <v>4320</v>
      </c>
      <c r="D411" s="177" t="s">
        <v>1435</v>
      </c>
      <c r="E411" s="178">
        <v>2</v>
      </c>
      <c r="F411" s="179"/>
      <c r="G411" s="180">
        <f>ROUND(E411*F411,2)</f>
        <v>0</v>
      </c>
      <c r="H411" s="179"/>
      <c r="I411" s="180">
        <f>ROUND(E411*H411,2)</f>
        <v>0</v>
      </c>
      <c r="J411" s="179"/>
      <c r="K411" s="180">
        <f>ROUND(E411*J411,2)</f>
        <v>0</v>
      </c>
      <c r="L411" s="180">
        <v>21</v>
      </c>
      <c r="M411" s="180">
        <f>G411*(1+L411/100)</f>
        <v>0</v>
      </c>
      <c r="N411" s="178">
        <v>0</v>
      </c>
      <c r="O411" s="178">
        <f>ROUND(E411*N411,2)</f>
        <v>0</v>
      </c>
      <c r="P411" s="178">
        <v>0</v>
      </c>
      <c r="Q411" s="178">
        <f>ROUND(E411*P411,2)</f>
        <v>0</v>
      </c>
      <c r="R411" s="180"/>
      <c r="S411" s="180" t="s">
        <v>560</v>
      </c>
      <c r="T411" s="181" t="s">
        <v>739</v>
      </c>
      <c r="U411" s="158">
        <v>0</v>
      </c>
      <c r="V411" s="158">
        <f>ROUND(E411*U411,2)</f>
        <v>0</v>
      </c>
      <c r="W411" s="158"/>
      <c r="X411" s="158" t="s">
        <v>432</v>
      </c>
      <c r="Y411" s="158" t="s">
        <v>433</v>
      </c>
      <c r="Z411" s="148"/>
      <c r="AA411" s="148"/>
      <c r="AB411" s="148"/>
      <c r="AC411" s="148"/>
      <c r="AD411" s="148"/>
      <c r="AE411" s="148"/>
      <c r="AF411" s="148"/>
      <c r="AG411" s="148" t="s">
        <v>740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2" x14ac:dyDescent="0.25">
      <c r="A412" s="155"/>
      <c r="B412" s="156"/>
      <c r="C412" s="192" t="s">
        <v>4321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2723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2" t="s">
        <v>217</v>
      </c>
      <c r="D414" s="159"/>
      <c r="E414" s="160">
        <v>2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ht="20.399999999999999" outlineLevel="1" x14ac:dyDescent="0.25">
      <c r="A415" s="175">
        <v>101</v>
      </c>
      <c r="B415" s="176" t="s">
        <v>279</v>
      </c>
      <c r="C415" s="191" t="s">
        <v>4191</v>
      </c>
      <c r="D415" s="177" t="s">
        <v>1435</v>
      </c>
      <c r="E415" s="178">
        <v>2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</v>
      </c>
      <c r="O415" s="178">
        <f>ROUND(E415*N415,2)</f>
        <v>0</v>
      </c>
      <c r="P415" s="178">
        <v>0</v>
      </c>
      <c r="Q415" s="178">
        <f>ROUND(E415*P415,2)</f>
        <v>0</v>
      </c>
      <c r="R415" s="180"/>
      <c r="S415" s="180" t="s">
        <v>560</v>
      </c>
      <c r="T415" s="181" t="s">
        <v>739</v>
      </c>
      <c r="U415" s="158">
        <v>0</v>
      </c>
      <c r="V415" s="158">
        <f>ROUND(E415*U415,2)</f>
        <v>0</v>
      </c>
      <c r="W415" s="158"/>
      <c r="X415" s="158" t="s">
        <v>432</v>
      </c>
      <c r="Y415" s="158" t="s">
        <v>433</v>
      </c>
      <c r="Z415" s="148"/>
      <c r="AA415" s="148"/>
      <c r="AB415" s="148"/>
      <c r="AC415" s="148"/>
      <c r="AD415" s="148"/>
      <c r="AE415" s="148"/>
      <c r="AF415" s="148"/>
      <c r="AG415" s="148" t="s">
        <v>740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25">
      <c r="A416" s="155"/>
      <c r="B416" s="156"/>
      <c r="C416" s="192" t="s">
        <v>4321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2723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192" t="s">
        <v>217</v>
      </c>
      <c r="D418" s="159"/>
      <c r="E418" s="160">
        <v>2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 x14ac:dyDescent="0.25">
      <c r="A419" s="175">
        <v>102</v>
      </c>
      <c r="B419" s="176" t="s">
        <v>281</v>
      </c>
      <c r="C419" s="191" t="s">
        <v>4322</v>
      </c>
      <c r="D419" s="177" t="s">
        <v>738</v>
      </c>
      <c r="E419" s="178">
        <v>55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0</v>
      </c>
      <c r="O419" s="178">
        <f>ROUND(E419*N419,2)</f>
        <v>0</v>
      </c>
      <c r="P419" s="178">
        <v>0</v>
      </c>
      <c r="Q419" s="178">
        <f>ROUND(E419*P419,2)</f>
        <v>0</v>
      </c>
      <c r="R419" s="180"/>
      <c r="S419" s="180" t="s">
        <v>560</v>
      </c>
      <c r="T419" s="181" t="s">
        <v>739</v>
      </c>
      <c r="U419" s="158">
        <v>0</v>
      </c>
      <c r="V419" s="158">
        <f>ROUND(E419*U419,2)</f>
        <v>0</v>
      </c>
      <c r="W419" s="158"/>
      <c r="X419" s="158" t="s">
        <v>432</v>
      </c>
      <c r="Y419" s="158" t="s">
        <v>433</v>
      </c>
      <c r="Z419" s="148"/>
      <c r="AA419" s="148"/>
      <c r="AB419" s="148"/>
      <c r="AC419" s="148"/>
      <c r="AD419" s="148"/>
      <c r="AE419" s="148"/>
      <c r="AF419" s="148"/>
      <c r="AG419" s="148" t="s">
        <v>740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2" x14ac:dyDescent="0.25">
      <c r="A420" s="155"/>
      <c r="B420" s="156"/>
      <c r="C420" s="192" t="s">
        <v>4323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2723</v>
      </c>
      <c r="D421" s="159"/>
      <c r="E421" s="160"/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192" t="s">
        <v>4230</v>
      </c>
      <c r="D422" s="159"/>
      <c r="E422" s="160">
        <v>55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 x14ac:dyDescent="0.25">
      <c r="A423" s="175">
        <v>103</v>
      </c>
      <c r="B423" s="176" t="s">
        <v>283</v>
      </c>
      <c r="C423" s="191" t="s">
        <v>4195</v>
      </c>
      <c r="D423" s="177" t="s">
        <v>738</v>
      </c>
      <c r="E423" s="178">
        <v>55</v>
      </c>
      <c r="F423" s="179"/>
      <c r="G423" s="180">
        <f>ROUND(E423*F423,2)</f>
        <v>0</v>
      </c>
      <c r="H423" s="179"/>
      <c r="I423" s="180">
        <f>ROUND(E423*H423,2)</f>
        <v>0</v>
      </c>
      <c r="J423" s="179"/>
      <c r="K423" s="180">
        <f>ROUND(E423*J423,2)</f>
        <v>0</v>
      </c>
      <c r="L423" s="180">
        <v>21</v>
      </c>
      <c r="M423" s="180">
        <f>G423*(1+L423/100)</f>
        <v>0</v>
      </c>
      <c r="N423" s="178">
        <v>0</v>
      </c>
      <c r="O423" s="178">
        <f>ROUND(E423*N423,2)</f>
        <v>0</v>
      </c>
      <c r="P423" s="178">
        <v>0</v>
      </c>
      <c r="Q423" s="178">
        <f>ROUND(E423*P423,2)</f>
        <v>0</v>
      </c>
      <c r="R423" s="180"/>
      <c r="S423" s="180" t="s">
        <v>560</v>
      </c>
      <c r="T423" s="181" t="s">
        <v>739</v>
      </c>
      <c r="U423" s="158">
        <v>0</v>
      </c>
      <c r="V423" s="158">
        <f>ROUND(E423*U423,2)</f>
        <v>0</v>
      </c>
      <c r="W423" s="158"/>
      <c r="X423" s="158" t="s">
        <v>432</v>
      </c>
      <c r="Y423" s="158" t="s">
        <v>433</v>
      </c>
      <c r="Z423" s="148"/>
      <c r="AA423" s="148"/>
      <c r="AB423" s="148"/>
      <c r="AC423" s="148"/>
      <c r="AD423" s="148"/>
      <c r="AE423" s="148"/>
      <c r="AF423" s="148"/>
      <c r="AG423" s="148" t="s">
        <v>740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2" x14ac:dyDescent="0.25">
      <c r="A424" s="155"/>
      <c r="B424" s="156"/>
      <c r="C424" s="192" t="s">
        <v>4323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2723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92" t="s">
        <v>4230</v>
      </c>
      <c r="D426" s="159"/>
      <c r="E426" s="160">
        <v>55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 x14ac:dyDescent="0.25">
      <c r="A427" s="175">
        <v>104</v>
      </c>
      <c r="B427" s="176" t="s">
        <v>2381</v>
      </c>
      <c r="C427" s="191" t="s">
        <v>4196</v>
      </c>
      <c r="D427" s="177" t="s">
        <v>738</v>
      </c>
      <c r="E427" s="178">
        <v>85</v>
      </c>
      <c r="F427" s="179"/>
      <c r="G427" s="180">
        <f>ROUND(E427*F427,2)</f>
        <v>0</v>
      </c>
      <c r="H427" s="179"/>
      <c r="I427" s="180">
        <f>ROUND(E427*H427,2)</f>
        <v>0</v>
      </c>
      <c r="J427" s="179"/>
      <c r="K427" s="180">
        <f>ROUND(E427*J427,2)</f>
        <v>0</v>
      </c>
      <c r="L427" s="180">
        <v>21</v>
      </c>
      <c r="M427" s="180">
        <f>G427*(1+L427/100)</f>
        <v>0</v>
      </c>
      <c r="N427" s="178">
        <v>0</v>
      </c>
      <c r="O427" s="178">
        <f>ROUND(E427*N427,2)</f>
        <v>0</v>
      </c>
      <c r="P427" s="178">
        <v>0</v>
      </c>
      <c r="Q427" s="178">
        <f>ROUND(E427*P427,2)</f>
        <v>0</v>
      </c>
      <c r="R427" s="180"/>
      <c r="S427" s="180" t="s">
        <v>560</v>
      </c>
      <c r="T427" s="181" t="s">
        <v>739</v>
      </c>
      <c r="U427" s="158">
        <v>0</v>
      </c>
      <c r="V427" s="158">
        <f>ROUND(E427*U427,2)</f>
        <v>0</v>
      </c>
      <c r="W427" s="158"/>
      <c r="X427" s="158" t="s">
        <v>432</v>
      </c>
      <c r="Y427" s="158" t="s">
        <v>433</v>
      </c>
      <c r="Z427" s="148"/>
      <c r="AA427" s="148"/>
      <c r="AB427" s="148"/>
      <c r="AC427" s="148"/>
      <c r="AD427" s="148"/>
      <c r="AE427" s="148"/>
      <c r="AF427" s="148"/>
      <c r="AG427" s="148" t="s">
        <v>740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2" x14ac:dyDescent="0.25">
      <c r="A428" s="155"/>
      <c r="B428" s="156"/>
      <c r="C428" s="192" t="s">
        <v>4324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2723</v>
      </c>
      <c r="D429" s="159"/>
      <c r="E429" s="160"/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25">
      <c r="A430" s="155"/>
      <c r="B430" s="156"/>
      <c r="C430" s="192" t="s">
        <v>263</v>
      </c>
      <c r="D430" s="159"/>
      <c r="E430" s="160">
        <v>85</v>
      </c>
      <c r="F430" s="158"/>
      <c r="G430" s="158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436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 x14ac:dyDescent="0.25">
      <c r="A431" s="175">
        <v>105</v>
      </c>
      <c r="B431" s="176" t="s">
        <v>43</v>
      </c>
      <c r="C431" s="191" t="s">
        <v>4198</v>
      </c>
      <c r="D431" s="177" t="s">
        <v>738</v>
      </c>
      <c r="E431" s="178">
        <v>4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0</v>
      </c>
      <c r="O431" s="178">
        <f>ROUND(E431*N431,2)</f>
        <v>0</v>
      </c>
      <c r="P431" s="178">
        <v>0</v>
      </c>
      <c r="Q431" s="178">
        <f>ROUND(E431*P431,2)</f>
        <v>0</v>
      </c>
      <c r="R431" s="180"/>
      <c r="S431" s="180" t="s">
        <v>560</v>
      </c>
      <c r="T431" s="181" t="s">
        <v>739</v>
      </c>
      <c r="U431" s="158">
        <v>0</v>
      </c>
      <c r="V431" s="158">
        <f>ROUND(E431*U431,2)</f>
        <v>0</v>
      </c>
      <c r="W431" s="158"/>
      <c r="X431" s="158" t="s">
        <v>432</v>
      </c>
      <c r="Y431" s="158" t="s">
        <v>433</v>
      </c>
      <c r="Z431" s="148"/>
      <c r="AA431" s="148"/>
      <c r="AB431" s="148"/>
      <c r="AC431" s="148"/>
      <c r="AD431" s="148"/>
      <c r="AE431" s="148"/>
      <c r="AF431" s="148"/>
      <c r="AG431" s="148" t="s">
        <v>740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2" x14ac:dyDescent="0.25">
      <c r="A432" s="155"/>
      <c r="B432" s="156"/>
      <c r="C432" s="192" t="s">
        <v>4199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2723</v>
      </c>
      <c r="D433" s="159"/>
      <c r="E433" s="160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25">
      <c r="A434" s="155"/>
      <c r="B434" s="156"/>
      <c r="C434" s="192" t="s">
        <v>238</v>
      </c>
      <c r="D434" s="159"/>
      <c r="E434" s="160">
        <v>4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436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 x14ac:dyDescent="0.25">
      <c r="A435" s="175">
        <v>106</v>
      </c>
      <c r="B435" s="176" t="s">
        <v>199</v>
      </c>
      <c r="C435" s="191" t="s">
        <v>4200</v>
      </c>
      <c r="D435" s="177" t="s">
        <v>770</v>
      </c>
      <c r="E435" s="178">
        <v>85</v>
      </c>
      <c r="F435" s="179"/>
      <c r="G435" s="180">
        <f>ROUND(E435*F435,2)</f>
        <v>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0</v>
      </c>
      <c r="N435" s="178">
        <v>0</v>
      </c>
      <c r="O435" s="178">
        <f>ROUND(E435*N435,2)</f>
        <v>0</v>
      </c>
      <c r="P435" s="178">
        <v>0</v>
      </c>
      <c r="Q435" s="178">
        <f>ROUND(E435*P435,2)</f>
        <v>0</v>
      </c>
      <c r="R435" s="180"/>
      <c r="S435" s="180" t="s">
        <v>560</v>
      </c>
      <c r="T435" s="181" t="s">
        <v>739</v>
      </c>
      <c r="U435" s="158">
        <v>0</v>
      </c>
      <c r="V435" s="158">
        <f>ROUND(E435*U435,2)</f>
        <v>0</v>
      </c>
      <c r="W435" s="158"/>
      <c r="X435" s="158" t="s">
        <v>432</v>
      </c>
      <c r="Y435" s="158" t="s">
        <v>433</v>
      </c>
      <c r="Z435" s="148"/>
      <c r="AA435" s="148"/>
      <c r="AB435" s="148"/>
      <c r="AC435" s="148"/>
      <c r="AD435" s="148"/>
      <c r="AE435" s="148"/>
      <c r="AF435" s="148"/>
      <c r="AG435" s="148" t="s">
        <v>740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2" x14ac:dyDescent="0.25">
      <c r="A436" s="155"/>
      <c r="B436" s="156"/>
      <c r="C436" s="192" t="s">
        <v>4325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2723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5">
      <c r="A438" s="155"/>
      <c r="B438" s="156"/>
      <c r="C438" s="192" t="s">
        <v>263</v>
      </c>
      <c r="D438" s="159"/>
      <c r="E438" s="160">
        <v>85</v>
      </c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436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x14ac:dyDescent="0.25">
      <c r="A439" s="168" t="s">
        <v>425</v>
      </c>
      <c r="B439" s="169" t="s">
        <v>178</v>
      </c>
      <c r="C439" s="190" t="s">
        <v>179</v>
      </c>
      <c r="D439" s="170"/>
      <c r="E439" s="171"/>
      <c r="F439" s="172"/>
      <c r="G439" s="172">
        <f>SUMIF(AG440:AG619,"&lt;&gt;NOR",G440:G619)</f>
        <v>0</v>
      </c>
      <c r="H439" s="172"/>
      <c r="I439" s="172">
        <f>SUM(I440:I619)</f>
        <v>0</v>
      </c>
      <c r="J439" s="172"/>
      <c r="K439" s="172">
        <f>SUM(K440:K619)</f>
        <v>0</v>
      </c>
      <c r="L439" s="172"/>
      <c r="M439" s="172">
        <f>SUM(M440:M619)</f>
        <v>0</v>
      </c>
      <c r="N439" s="171"/>
      <c r="O439" s="171">
        <f>SUM(O440:O619)</f>
        <v>0</v>
      </c>
      <c r="P439" s="171"/>
      <c r="Q439" s="171">
        <f>SUM(Q440:Q619)</f>
        <v>0</v>
      </c>
      <c r="R439" s="172"/>
      <c r="S439" s="172"/>
      <c r="T439" s="173"/>
      <c r="U439" s="167"/>
      <c r="V439" s="167">
        <f>SUM(V440:V619)</f>
        <v>0</v>
      </c>
      <c r="W439" s="167"/>
      <c r="X439" s="167"/>
      <c r="Y439" s="167"/>
      <c r="AG439" t="s">
        <v>426</v>
      </c>
    </row>
    <row r="440" spans="1:60" ht="20.399999999999999" outlineLevel="1" x14ac:dyDescent="0.25">
      <c r="A440" s="175">
        <v>107</v>
      </c>
      <c r="B440" s="176" t="s">
        <v>4326</v>
      </c>
      <c r="C440" s="191" t="s">
        <v>4327</v>
      </c>
      <c r="D440" s="177" t="s">
        <v>1435</v>
      </c>
      <c r="E440" s="178">
        <v>1</v>
      </c>
      <c r="F440" s="179"/>
      <c r="G440" s="180">
        <f>ROUND(E440*F440,2)</f>
        <v>0</v>
      </c>
      <c r="H440" s="179"/>
      <c r="I440" s="180">
        <f>ROUND(E440*H440,2)</f>
        <v>0</v>
      </c>
      <c r="J440" s="179"/>
      <c r="K440" s="180">
        <f>ROUND(E440*J440,2)</f>
        <v>0</v>
      </c>
      <c r="L440" s="180">
        <v>21</v>
      </c>
      <c r="M440" s="180">
        <f>G440*(1+L440/100)</f>
        <v>0</v>
      </c>
      <c r="N440" s="178">
        <v>0</v>
      </c>
      <c r="O440" s="178">
        <f>ROUND(E440*N440,2)</f>
        <v>0</v>
      </c>
      <c r="P440" s="178">
        <v>0</v>
      </c>
      <c r="Q440" s="178">
        <f>ROUND(E440*P440,2)</f>
        <v>0</v>
      </c>
      <c r="R440" s="180"/>
      <c r="S440" s="180" t="s">
        <v>560</v>
      </c>
      <c r="T440" s="181" t="s">
        <v>739</v>
      </c>
      <c r="U440" s="158">
        <v>0</v>
      </c>
      <c r="V440" s="158">
        <f>ROUND(E440*U440,2)</f>
        <v>0</v>
      </c>
      <c r="W440" s="158"/>
      <c r="X440" s="158" t="s">
        <v>432</v>
      </c>
      <c r="Y440" s="158" t="s">
        <v>433</v>
      </c>
      <c r="Z440" s="148"/>
      <c r="AA440" s="148"/>
      <c r="AB440" s="148"/>
      <c r="AC440" s="148"/>
      <c r="AD440" s="148"/>
      <c r="AE440" s="148"/>
      <c r="AF440" s="148"/>
      <c r="AG440" s="148" t="s">
        <v>740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2" x14ac:dyDescent="0.25">
      <c r="A441" s="155"/>
      <c r="B441" s="156"/>
      <c r="C441" s="192" t="s">
        <v>4328</v>
      </c>
      <c r="D441" s="159"/>
      <c r="E441" s="160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25">
      <c r="A442" s="155"/>
      <c r="B442" s="156"/>
      <c r="C442" s="192" t="s">
        <v>2723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436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5">
      <c r="A443" s="155"/>
      <c r="B443" s="156"/>
      <c r="C443" s="192" t="s">
        <v>191</v>
      </c>
      <c r="D443" s="159"/>
      <c r="E443" s="160">
        <v>1</v>
      </c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ht="20.399999999999999" outlineLevel="1" x14ac:dyDescent="0.25">
      <c r="A444" s="175">
        <v>108</v>
      </c>
      <c r="B444" s="176" t="s">
        <v>4329</v>
      </c>
      <c r="C444" s="191" t="s">
        <v>4206</v>
      </c>
      <c r="D444" s="177" t="s">
        <v>3034</v>
      </c>
      <c r="E444" s="178">
        <v>1</v>
      </c>
      <c r="F444" s="179"/>
      <c r="G444" s="180">
        <f>ROUND(E444*F444,2)</f>
        <v>0</v>
      </c>
      <c r="H444" s="179"/>
      <c r="I444" s="180">
        <f>ROUND(E444*H444,2)</f>
        <v>0</v>
      </c>
      <c r="J444" s="179"/>
      <c r="K444" s="180">
        <f>ROUND(E444*J444,2)</f>
        <v>0</v>
      </c>
      <c r="L444" s="180">
        <v>21</v>
      </c>
      <c r="M444" s="180">
        <f>G444*(1+L444/100)</f>
        <v>0</v>
      </c>
      <c r="N444" s="178">
        <v>0</v>
      </c>
      <c r="O444" s="178">
        <f>ROUND(E444*N444,2)</f>
        <v>0</v>
      </c>
      <c r="P444" s="178">
        <v>0</v>
      </c>
      <c r="Q444" s="178">
        <f>ROUND(E444*P444,2)</f>
        <v>0</v>
      </c>
      <c r="R444" s="180"/>
      <c r="S444" s="180" t="s">
        <v>560</v>
      </c>
      <c r="T444" s="181" t="s">
        <v>739</v>
      </c>
      <c r="U444" s="158">
        <v>0</v>
      </c>
      <c r="V444" s="158">
        <f>ROUND(E444*U444,2)</f>
        <v>0</v>
      </c>
      <c r="W444" s="158"/>
      <c r="X444" s="158" t="s">
        <v>432</v>
      </c>
      <c r="Y444" s="158" t="s">
        <v>433</v>
      </c>
      <c r="Z444" s="148"/>
      <c r="AA444" s="148"/>
      <c r="AB444" s="148"/>
      <c r="AC444" s="148"/>
      <c r="AD444" s="148"/>
      <c r="AE444" s="148"/>
      <c r="AF444" s="148"/>
      <c r="AG444" s="148" t="s">
        <v>740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2" x14ac:dyDescent="0.25">
      <c r="A445" s="155"/>
      <c r="B445" s="156"/>
      <c r="C445" s="192" t="s">
        <v>4330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2723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2" t="s">
        <v>191</v>
      </c>
      <c r="D447" s="159"/>
      <c r="E447" s="160">
        <v>1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 x14ac:dyDescent="0.25">
      <c r="A448" s="175">
        <v>109</v>
      </c>
      <c r="B448" s="176" t="s">
        <v>4331</v>
      </c>
      <c r="C448" s="191" t="s">
        <v>4200</v>
      </c>
      <c r="D448" s="177" t="s">
        <v>770</v>
      </c>
      <c r="E448" s="178">
        <v>15</v>
      </c>
      <c r="F448" s="179"/>
      <c r="G448" s="180">
        <f>ROUND(E448*F448,2)</f>
        <v>0</v>
      </c>
      <c r="H448" s="179"/>
      <c r="I448" s="180">
        <f>ROUND(E448*H448,2)</f>
        <v>0</v>
      </c>
      <c r="J448" s="179"/>
      <c r="K448" s="180">
        <f>ROUND(E448*J448,2)</f>
        <v>0</v>
      </c>
      <c r="L448" s="180">
        <v>21</v>
      </c>
      <c r="M448" s="180">
        <f>G448*(1+L448/100)</f>
        <v>0</v>
      </c>
      <c r="N448" s="178">
        <v>0</v>
      </c>
      <c r="O448" s="178">
        <f>ROUND(E448*N448,2)</f>
        <v>0</v>
      </c>
      <c r="P448" s="178">
        <v>0</v>
      </c>
      <c r="Q448" s="178">
        <f>ROUND(E448*P448,2)</f>
        <v>0</v>
      </c>
      <c r="R448" s="180"/>
      <c r="S448" s="180" t="s">
        <v>560</v>
      </c>
      <c r="T448" s="181" t="s">
        <v>739</v>
      </c>
      <c r="U448" s="158">
        <v>0</v>
      </c>
      <c r="V448" s="158">
        <f>ROUND(E448*U448,2)</f>
        <v>0</v>
      </c>
      <c r="W448" s="158"/>
      <c r="X448" s="158" t="s">
        <v>432</v>
      </c>
      <c r="Y448" s="158" t="s">
        <v>433</v>
      </c>
      <c r="Z448" s="148"/>
      <c r="AA448" s="148"/>
      <c r="AB448" s="148"/>
      <c r="AC448" s="148"/>
      <c r="AD448" s="148"/>
      <c r="AE448" s="148"/>
      <c r="AF448" s="148"/>
      <c r="AG448" s="148" t="s">
        <v>740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2" x14ac:dyDescent="0.25">
      <c r="A449" s="155"/>
      <c r="B449" s="156"/>
      <c r="C449" s="273" t="s">
        <v>4332</v>
      </c>
      <c r="D449" s="274"/>
      <c r="E449" s="274"/>
      <c r="F449" s="274"/>
      <c r="G449" s="274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1586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2" x14ac:dyDescent="0.25">
      <c r="A450" s="155"/>
      <c r="B450" s="156"/>
      <c r="C450" s="192" t="s">
        <v>4333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2723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209</v>
      </c>
      <c r="D452" s="159"/>
      <c r="E452" s="160">
        <v>15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ht="20.399999999999999" outlineLevel="1" x14ac:dyDescent="0.25">
      <c r="A453" s="175">
        <v>110</v>
      </c>
      <c r="B453" s="176" t="s">
        <v>4334</v>
      </c>
      <c r="C453" s="191" t="s">
        <v>4335</v>
      </c>
      <c r="D453" s="177" t="s">
        <v>3034</v>
      </c>
      <c r="E453" s="178">
        <v>1</v>
      </c>
      <c r="F453" s="179"/>
      <c r="G453" s="180">
        <f>ROUND(E453*F453,2)</f>
        <v>0</v>
      </c>
      <c r="H453" s="179"/>
      <c r="I453" s="180">
        <f>ROUND(E453*H453,2)</f>
        <v>0</v>
      </c>
      <c r="J453" s="179"/>
      <c r="K453" s="180">
        <f>ROUND(E453*J453,2)</f>
        <v>0</v>
      </c>
      <c r="L453" s="180">
        <v>21</v>
      </c>
      <c r="M453" s="180">
        <f>G453*(1+L453/100)</f>
        <v>0</v>
      </c>
      <c r="N453" s="178">
        <v>0</v>
      </c>
      <c r="O453" s="178">
        <f>ROUND(E453*N453,2)</f>
        <v>0</v>
      </c>
      <c r="P453" s="178">
        <v>0</v>
      </c>
      <c r="Q453" s="178">
        <f>ROUND(E453*P453,2)</f>
        <v>0</v>
      </c>
      <c r="R453" s="180"/>
      <c r="S453" s="180" t="s">
        <v>560</v>
      </c>
      <c r="T453" s="181" t="s">
        <v>739</v>
      </c>
      <c r="U453" s="158">
        <v>0</v>
      </c>
      <c r="V453" s="158">
        <f>ROUND(E453*U453,2)</f>
        <v>0</v>
      </c>
      <c r="W453" s="158"/>
      <c r="X453" s="158" t="s">
        <v>432</v>
      </c>
      <c r="Y453" s="158" t="s">
        <v>433</v>
      </c>
      <c r="Z453" s="148"/>
      <c r="AA453" s="148"/>
      <c r="AB453" s="148"/>
      <c r="AC453" s="148"/>
      <c r="AD453" s="148"/>
      <c r="AE453" s="148"/>
      <c r="AF453" s="148"/>
      <c r="AG453" s="148" t="s">
        <v>740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2" x14ac:dyDescent="0.25">
      <c r="A454" s="155"/>
      <c r="B454" s="156"/>
      <c r="C454" s="192" t="s">
        <v>4336</v>
      </c>
      <c r="D454" s="159"/>
      <c r="E454" s="160"/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2723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191</v>
      </c>
      <c r="D456" s="159"/>
      <c r="E456" s="160">
        <v>1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 x14ac:dyDescent="0.25">
      <c r="A457" s="175">
        <v>111</v>
      </c>
      <c r="B457" s="176" t="s">
        <v>2369</v>
      </c>
      <c r="C457" s="191" t="s">
        <v>4337</v>
      </c>
      <c r="D457" s="177" t="s">
        <v>3034</v>
      </c>
      <c r="E457" s="178">
        <v>1</v>
      </c>
      <c r="F457" s="179"/>
      <c r="G457" s="180">
        <f>ROUND(E457*F457,2)</f>
        <v>0</v>
      </c>
      <c r="H457" s="179"/>
      <c r="I457" s="180">
        <f>ROUND(E457*H457,2)</f>
        <v>0</v>
      </c>
      <c r="J457" s="179"/>
      <c r="K457" s="180">
        <f>ROUND(E457*J457,2)</f>
        <v>0</v>
      </c>
      <c r="L457" s="180">
        <v>21</v>
      </c>
      <c r="M457" s="180">
        <f>G457*(1+L457/100)</f>
        <v>0</v>
      </c>
      <c r="N457" s="178">
        <v>0</v>
      </c>
      <c r="O457" s="178">
        <f>ROUND(E457*N457,2)</f>
        <v>0</v>
      </c>
      <c r="P457" s="178">
        <v>0</v>
      </c>
      <c r="Q457" s="178">
        <f>ROUND(E457*P457,2)</f>
        <v>0</v>
      </c>
      <c r="R457" s="180"/>
      <c r="S457" s="180" t="s">
        <v>560</v>
      </c>
      <c r="T457" s="181" t="s">
        <v>739</v>
      </c>
      <c r="U457" s="158">
        <v>0</v>
      </c>
      <c r="V457" s="158">
        <f>ROUND(E457*U457,2)</f>
        <v>0</v>
      </c>
      <c r="W457" s="158"/>
      <c r="X457" s="158" t="s">
        <v>432</v>
      </c>
      <c r="Y457" s="158" t="s">
        <v>433</v>
      </c>
      <c r="Z457" s="148"/>
      <c r="AA457" s="148"/>
      <c r="AB457" s="148"/>
      <c r="AC457" s="148"/>
      <c r="AD457" s="148"/>
      <c r="AE457" s="148"/>
      <c r="AF457" s="148"/>
      <c r="AG457" s="148" t="s">
        <v>740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2" x14ac:dyDescent="0.25">
      <c r="A458" s="155"/>
      <c r="B458" s="156"/>
      <c r="C458" s="192" t="s">
        <v>4336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2723</v>
      </c>
      <c r="D459" s="159"/>
      <c r="E459" s="160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5">
      <c r="A460" s="155"/>
      <c r="B460" s="156"/>
      <c r="C460" s="192" t="s">
        <v>191</v>
      </c>
      <c r="D460" s="159"/>
      <c r="E460" s="160">
        <v>1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436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 x14ac:dyDescent="0.25">
      <c r="A461" s="175">
        <v>112</v>
      </c>
      <c r="B461" s="176" t="s">
        <v>4338</v>
      </c>
      <c r="C461" s="191" t="s">
        <v>4339</v>
      </c>
      <c r="D461" s="177" t="s">
        <v>3034</v>
      </c>
      <c r="E461" s="178">
        <v>1</v>
      </c>
      <c r="F461" s="179"/>
      <c r="G461" s="180">
        <f>ROUND(E461*F461,2)</f>
        <v>0</v>
      </c>
      <c r="H461" s="179"/>
      <c r="I461" s="180">
        <f>ROUND(E461*H461,2)</f>
        <v>0</v>
      </c>
      <c r="J461" s="179"/>
      <c r="K461" s="180">
        <f>ROUND(E461*J461,2)</f>
        <v>0</v>
      </c>
      <c r="L461" s="180">
        <v>21</v>
      </c>
      <c r="M461" s="180">
        <f>G461*(1+L461/100)</f>
        <v>0</v>
      </c>
      <c r="N461" s="178">
        <v>0</v>
      </c>
      <c r="O461" s="178">
        <f>ROUND(E461*N461,2)</f>
        <v>0</v>
      </c>
      <c r="P461" s="178">
        <v>0</v>
      </c>
      <c r="Q461" s="178">
        <f>ROUND(E461*P461,2)</f>
        <v>0</v>
      </c>
      <c r="R461" s="180"/>
      <c r="S461" s="180" t="s">
        <v>560</v>
      </c>
      <c r="T461" s="181" t="s">
        <v>739</v>
      </c>
      <c r="U461" s="158">
        <v>0</v>
      </c>
      <c r="V461" s="158">
        <f>ROUND(E461*U461,2)</f>
        <v>0</v>
      </c>
      <c r="W461" s="158"/>
      <c r="X461" s="158" t="s">
        <v>432</v>
      </c>
      <c r="Y461" s="158" t="s">
        <v>433</v>
      </c>
      <c r="Z461" s="148"/>
      <c r="AA461" s="148"/>
      <c r="AB461" s="148"/>
      <c r="AC461" s="148"/>
      <c r="AD461" s="148"/>
      <c r="AE461" s="148"/>
      <c r="AF461" s="148"/>
      <c r="AG461" s="148" t="s">
        <v>740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2" x14ac:dyDescent="0.25">
      <c r="A462" s="155"/>
      <c r="B462" s="156"/>
      <c r="C462" s="192" t="s">
        <v>4340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2723</v>
      </c>
      <c r="D463" s="159"/>
      <c r="E463" s="160"/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5">
      <c r="A464" s="155"/>
      <c r="B464" s="156"/>
      <c r="C464" s="192" t="s">
        <v>191</v>
      </c>
      <c r="D464" s="159"/>
      <c r="E464" s="160">
        <v>1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436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 x14ac:dyDescent="0.25">
      <c r="A465" s="175">
        <v>113</v>
      </c>
      <c r="B465" s="176" t="s">
        <v>4341</v>
      </c>
      <c r="C465" s="191" t="s">
        <v>4342</v>
      </c>
      <c r="D465" s="177" t="s">
        <v>3034</v>
      </c>
      <c r="E465" s="178">
        <v>1</v>
      </c>
      <c r="F465" s="179"/>
      <c r="G465" s="180">
        <f>ROUND(E465*F465,2)</f>
        <v>0</v>
      </c>
      <c r="H465" s="179"/>
      <c r="I465" s="180">
        <f>ROUND(E465*H465,2)</f>
        <v>0</v>
      </c>
      <c r="J465" s="179"/>
      <c r="K465" s="180">
        <f>ROUND(E465*J465,2)</f>
        <v>0</v>
      </c>
      <c r="L465" s="180">
        <v>21</v>
      </c>
      <c r="M465" s="180">
        <f>G465*(1+L465/100)</f>
        <v>0</v>
      </c>
      <c r="N465" s="178">
        <v>0</v>
      </c>
      <c r="O465" s="178">
        <f>ROUND(E465*N465,2)</f>
        <v>0</v>
      </c>
      <c r="P465" s="178">
        <v>0</v>
      </c>
      <c r="Q465" s="178">
        <f>ROUND(E465*P465,2)</f>
        <v>0</v>
      </c>
      <c r="R465" s="180"/>
      <c r="S465" s="180" t="s">
        <v>560</v>
      </c>
      <c r="T465" s="181" t="s">
        <v>739</v>
      </c>
      <c r="U465" s="158">
        <v>0</v>
      </c>
      <c r="V465" s="158">
        <f>ROUND(E465*U465,2)</f>
        <v>0</v>
      </c>
      <c r="W465" s="158"/>
      <c r="X465" s="158" t="s">
        <v>432</v>
      </c>
      <c r="Y465" s="158" t="s">
        <v>433</v>
      </c>
      <c r="Z465" s="148"/>
      <c r="AA465" s="148"/>
      <c r="AB465" s="148"/>
      <c r="AC465" s="148"/>
      <c r="AD465" s="148"/>
      <c r="AE465" s="148"/>
      <c r="AF465" s="148"/>
      <c r="AG465" s="148" t="s">
        <v>740</v>
      </c>
      <c r="AH465" s="148"/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2" x14ac:dyDescent="0.25">
      <c r="A466" s="155"/>
      <c r="B466" s="156"/>
      <c r="C466" s="192" t="s">
        <v>4340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2723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191</v>
      </c>
      <c r="D468" s="159"/>
      <c r="E468" s="160">
        <v>1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 x14ac:dyDescent="0.25">
      <c r="A469" s="175">
        <v>114</v>
      </c>
      <c r="B469" s="176" t="s">
        <v>4343</v>
      </c>
      <c r="C469" s="191" t="s">
        <v>4344</v>
      </c>
      <c r="D469" s="177" t="s">
        <v>3034</v>
      </c>
      <c r="E469" s="178">
        <v>1</v>
      </c>
      <c r="F469" s="179"/>
      <c r="G469" s="180">
        <f>ROUND(E469*F469,2)</f>
        <v>0</v>
      </c>
      <c r="H469" s="179"/>
      <c r="I469" s="180">
        <f>ROUND(E469*H469,2)</f>
        <v>0</v>
      </c>
      <c r="J469" s="179"/>
      <c r="K469" s="180">
        <f>ROUND(E469*J469,2)</f>
        <v>0</v>
      </c>
      <c r="L469" s="180">
        <v>21</v>
      </c>
      <c r="M469" s="180">
        <f>G469*(1+L469/100)</f>
        <v>0</v>
      </c>
      <c r="N469" s="178">
        <v>0</v>
      </c>
      <c r="O469" s="178">
        <f>ROUND(E469*N469,2)</f>
        <v>0</v>
      </c>
      <c r="P469" s="178">
        <v>0</v>
      </c>
      <c r="Q469" s="178">
        <f>ROUND(E469*P469,2)</f>
        <v>0</v>
      </c>
      <c r="R469" s="180"/>
      <c r="S469" s="180" t="s">
        <v>560</v>
      </c>
      <c r="T469" s="181" t="s">
        <v>739</v>
      </c>
      <c r="U469" s="158">
        <v>0</v>
      </c>
      <c r="V469" s="158">
        <f>ROUND(E469*U469,2)</f>
        <v>0</v>
      </c>
      <c r="W469" s="158"/>
      <c r="X469" s="158" t="s">
        <v>432</v>
      </c>
      <c r="Y469" s="158" t="s">
        <v>433</v>
      </c>
      <c r="Z469" s="148"/>
      <c r="AA469" s="148"/>
      <c r="AB469" s="148"/>
      <c r="AC469" s="148"/>
      <c r="AD469" s="148"/>
      <c r="AE469" s="148"/>
      <c r="AF469" s="148"/>
      <c r="AG469" s="148" t="s">
        <v>740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2" x14ac:dyDescent="0.25">
      <c r="A470" s="155"/>
      <c r="B470" s="156"/>
      <c r="C470" s="192" t="s">
        <v>4340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2723</v>
      </c>
      <c r="D471" s="159"/>
      <c r="E471" s="160"/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192" t="s">
        <v>191</v>
      </c>
      <c r="D472" s="159"/>
      <c r="E472" s="160">
        <v>1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436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 x14ac:dyDescent="0.25">
      <c r="A473" s="175">
        <v>115</v>
      </c>
      <c r="B473" s="176" t="s">
        <v>4345</v>
      </c>
      <c r="C473" s="191" t="s">
        <v>4346</v>
      </c>
      <c r="D473" s="177" t="s">
        <v>3034</v>
      </c>
      <c r="E473" s="178">
        <v>1</v>
      </c>
      <c r="F473" s="179"/>
      <c r="G473" s="180">
        <f>ROUND(E473*F473,2)</f>
        <v>0</v>
      </c>
      <c r="H473" s="179"/>
      <c r="I473" s="180">
        <f>ROUND(E473*H473,2)</f>
        <v>0</v>
      </c>
      <c r="J473" s="179"/>
      <c r="K473" s="180">
        <f>ROUND(E473*J473,2)</f>
        <v>0</v>
      </c>
      <c r="L473" s="180">
        <v>21</v>
      </c>
      <c r="M473" s="180">
        <f>G473*(1+L473/100)</f>
        <v>0</v>
      </c>
      <c r="N473" s="178">
        <v>0</v>
      </c>
      <c r="O473" s="178">
        <f>ROUND(E473*N473,2)</f>
        <v>0</v>
      </c>
      <c r="P473" s="178">
        <v>0</v>
      </c>
      <c r="Q473" s="178">
        <f>ROUND(E473*P473,2)</f>
        <v>0</v>
      </c>
      <c r="R473" s="180"/>
      <c r="S473" s="180" t="s">
        <v>560</v>
      </c>
      <c r="T473" s="181" t="s">
        <v>739</v>
      </c>
      <c r="U473" s="158">
        <v>0</v>
      </c>
      <c r="V473" s="158">
        <f>ROUND(E473*U473,2)</f>
        <v>0</v>
      </c>
      <c r="W473" s="158"/>
      <c r="X473" s="158" t="s">
        <v>432</v>
      </c>
      <c r="Y473" s="158" t="s">
        <v>433</v>
      </c>
      <c r="Z473" s="148"/>
      <c r="AA473" s="148"/>
      <c r="AB473" s="148"/>
      <c r="AC473" s="148"/>
      <c r="AD473" s="148"/>
      <c r="AE473" s="148"/>
      <c r="AF473" s="148"/>
      <c r="AG473" s="148" t="s">
        <v>740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2" x14ac:dyDescent="0.25">
      <c r="A474" s="155"/>
      <c r="B474" s="156"/>
      <c r="C474" s="192" t="s">
        <v>4347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2723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191</v>
      </c>
      <c r="D476" s="159"/>
      <c r="E476" s="160">
        <v>1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 x14ac:dyDescent="0.25">
      <c r="A477" s="175">
        <v>116</v>
      </c>
      <c r="B477" s="176" t="s">
        <v>2468</v>
      </c>
      <c r="C477" s="191" t="s">
        <v>4348</v>
      </c>
      <c r="D477" s="177" t="s">
        <v>3034</v>
      </c>
      <c r="E477" s="178">
        <v>4</v>
      </c>
      <c r="F477" s="179"/>
      <c r="G477" s="180">
        <f>ROUND(E477*F477,2)</f>
        <v>0</v>
      </c>
      <c r="H477" s="179"/>
      <c r="I477" s="180">
        <f>ROUND(E477*H477,2)</f>
        <v>0</v>
      </c>
      <c r="J477" s="179"/>
      <c r="K477" s="180">
        <f>ROUND(E477*J477,2)</f>
        <v>0</v>
      </c>
      <c r="L477" s="180">
        <v>21</v>
      </c>
      <c r="M477" s="180">
        <f>G477*(1+L477/100)</f>
        <v>0</v>
      </c>
      <c r="N477" s="178">
        <v>0</v>
      </c>
      <c r="O477" s="178">
        <f>ROUND(E477*N477,2)</f>
        <v>0</v>
      </c>
      <c r="P477" s="178">
        <v>0</v>
      </c>
      <c r="Q477" s="178">
        <f>ROUND(E477*P477,2)</f>
        <v>0</v>
      </c>
      <c r="R477" s="180"/>
      <c r="S477" s="180" t="s">
        <v>560</v>
      </c>
      <c r="T477" s="181" t="s">
        <v>739</v>
      </c>
      <c r="U477" s="158">
        <v>0</v>
      </c>
      <c r="V477" s="158">
        <f>ROUND(E477*U477,2)</f>
        <v>0</v>
      </c>
      <c r="W477" s="158"/>
      <c r="X477" s="158" t="s">
        <v>432</v>
      </c>
      <c r="Y477" s="158" t="s">
        <v>433</v>
      </c>
      <c r="Z477" s="148"/>
      <c r="AA477" s="148"/>
      <c r="AB477" s="148"/>
      <c r="AC477" s="148"/>
      <c r="AD477" s="148"/>
      <c r="AE477" s="148"/>
      <c r="AF477" s="148"/>
      <c r="AG477" s="148" t="s">
        <v>740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2" x14ac:dyDescent="0.25">
      <c r="A478" s="155"/>
      <c r="B478" s="156"/>
      <c r="C478" s="192" t="s">
        <v>4349</v>
      </c>
      <c r="D478" s="159"/>
      <c r="E478" s="160"/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436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192" t="s">
        <v>2723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2" t="s">
        <v>238</v>
      </c>
      <c r="D480" s="159"/>
      <c r="E480" s="160">
        <v>4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ht="20.399999999999999" outlineLevel="1" x14ac:dyDescent="0.25">
      <c r="A481" s="175">
        <v>117</v>
      </c>
      <c r="B481" s="176" t="s">
        <v>4350</v>
      </c>
      <c r="C481" s="191" t="s">
        <v>4351</v>
      </c>
      <c r="D481" s="177" t="s">
        <v>738</v>
      </c>
      <c r="E481" s="178">
        <v>25</v>
      </c>
      <c r="F481" s="179"/>
      <c r="G481" s="180">
        <f>ROUND(E481*F481,2)</f>
        <v>0</v>
      </c>
      <c r="H481" s="179"/>
      <c r="I481" s="180">
        <f>ROUND(E481*H481,2)</f>
        <v>0</v>
      </c>
      <c r="J481" s="179"/>
      <c r="K481" s="180">
        <f>ROUND(E481*J481,2)</f>
        <v>0</v>
      </c>
      <c r="L481" s="180">
        <v>21</v>
      </c>
      <c r="M481" s="180">
        <f>G481*(1+L481/100)</f>
        <v>0</v>
      </c>
      <c r="N481" s="178">
        <v>0</v>
      </c>
      <c r="O481" s="178">
        <f>ROUND(E481*N481,2)</f>
        <v>0</v>
      </c>
      <c r="P481" s="178">
        <v>0</v>
      </c>
      <c r="Q481" s="178">
        <f>ROUND(E481*P481,2)</f>
        <v>0</v>
      </c>
      <c r="R481" s="180"/>
      <c r="S481" s="180" t="s">
        <v>560</v>
      </c>
      <c r="T481" s="181" t="s">
        <v>739</v>
      </c>
      <c r="U481" s="158">
        <v>0</v>
      </c>
      <c r="V481" s="158">
        <f>ROUND(E481*U481,2)</f>
        <v>0</v>
      </c>
      <c r="W481" s="158"/>
      <c r="X481" s="158" t="s">
        <v>432</v>
      </c>
      <c r="Y481" s="158" t="s">
        <v>433</v>
      </c>
      <c r="Z481" s="148"/>
      <c r="AA481" s="148"/>
      <c r="AB481" s="148"/>
      <c r="AC481" s="148"/>
      <c r="AD481" s="148"/>
      <c r="AE481" s="148"/>
      <c r="AF481" s="148"/>
      <c r="AG481" s="148" t="s">
        <v>740</v>
      </c>
      <c r="AH481" s="148"/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2" x14ac:dyDescent="0.25">
      <c r="A482" s="155"/>
      <c r="B482" s="156"/>
      <c r="C482" s="192" t="s">
        <v>4352</v>
      </c>
      <c r="D482" s="159"/>
      <c r="E482" s="160"/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436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192" t="s">
        <v>2723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436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192" t="s">
        <v>2391</v>
      </c>
      <c r="D484" s="159"/>
      <c r="E484" s="160">
        <v>25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436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ht="20.399999999999999" outlineLevel="1" x14ac:dyDescent="0.25">
      <c r="A485" s="175">
        <v>118</v>
      </c>
      <c r="B485" s="176" t="s">
        <v>4353</v>
      </c>
      <c r="C485" s="191" t="s">
        <v>4354</v>
      </c>
      <c r="D485" s="177" t="s">
        <v>738</v>
      </c>
      <c r="E485" s="178">
        <v>2</v>
      </c>
      <c r="F485" s="179"/>
      <c r="G485" s="180">
        <f>ROUND(E485*F485,2)</f>
        <v>0</v>
      </c>
      <c r="H485" s="179"/>
      <c r="I485" s="180">
        <f>ROUND(E485*H485,2)</f>
        <v>0</v>
      </c>
      <c r="J485" s="179"/>
      <c r="K485" s="180">
        <f>ROUND(E485*J485,2)</f>
        <v>0</v>
      </c>
      <c r="L485" s="180">
        <v>21</v>
      </c>
      <c r="M485" s="180">
        <f>G485*(1+L485/100)</f>
        <v>0</v>
      </c>
      <c r="N485" s="178">
        <v>0</v>
      </c>
      <c r="O485" s="178">
        <f>ROUND(E485*N485,2)</f>
        <v>0</v>
      </c>
      <c r="P485" s="178">
        <v>0</v>
      </c>
      <c r="Q485" s="178">
        <f>ROUND(E485*P485,2)</f>
        <v>0</v>
      </c>
      <c r="R485" s="180"/>
      <c r="S485" s="180" t="s">
        <v>560</v>
      </c>
      <c r="T485" s="181" t="s">
        <v>739</v>
      </c>
      <c r="U485" s="158">
        <v>0</v>
      </c>
      <c r="V485" s="158">
        <f>ROUND(E485*U485,2)</f>
        <v>0</v>
      </c>
      <c r="W485" s="158"/>
      <c r="X485" s="158" t="s">
        <v>432</v>
      </c>
      <c r="Y485" s="158" t="s">
        <v>433</v>
      </c>
      <c r="Z485" s="148"/>
      <c r="AA485" s="148"/>
      <c r="AB485" s="148"/>
      <c r="AC485" s="148"/>
      <c r="AD485" s="148"/>
      <c r="AE485" s="148"/>
      <c r="AF485" s="148"/>
      <c r="AG485" s="148" t="s">
        <v>740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5">
      <c r="A486" s="155"/>
      <c r="B486" s="156"/>
      <c r="C486" s="273" t="s">
        <v>4355</v>
      </c>
      <c r="D486" s="274"/>
      <c r="E486" s="274"/>
      <c r="F486" s="274"/>
      <c r="G486" s="274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1586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2" x14ac:dyDescent="0.25">
      <c r="A487" s="155"/>
      <c r="B487" s="156"/>
      <c r="C487" s="192" t="s">
        <v>4352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436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2723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217</v>
      </c>
      <c r="D489" s="159"/>
      <c r="E489" s="160">
        <v>2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436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ht="20.399999999999999" outlineLevel="1" x14ac:dyDescent="0.25">
      <c r="A490" s="175">
        <v>119</v>
      </c>
      <c r="B490" s="176" t="s">
        <v>4356</v>
      </c>
      <c r="C490" s="191" t="s">
        <v>4357</v>
      </c>
      <c r="D490" s="177" t="s">
        <v>3034</v>
      </c>
      <c r="E490" s="178">
        <v>1</v>
      </c>
      <c r="F490" s="179"/>
      <c r="G490" s="180">
        <f>ROUND(E490*F490,2)</f>
        <v>0</v>
      </c>
      <c r="H490" s="179"/>
      <c r="I490" s="180">
        <f>ROUND(E490*H490,2)</f>
        <v>0</v>
      </c>
      <c r="J490" s="179"/>
      <c r="K490" s="180">
        <f>ROUND(E490*J490,2)</f>
        <v>0</v>
      </c>
      <c r="L490" s="180">
        <v>21</v>
      </c>
      <c r="M490" s="180">
        <f>G490*(1+L490/100)</f>
        <v>0</v>
      </c>
      <c r="N490" s="178">
        <v>0</v>
      </c>
      <c r="O490" s="178">
        <f>ROUND(E490*N490,2)</f>
        <v>0</v>
      </c>
      <c r="P490" s="178">
        <v>0</v>
      </c>
      <c r="Q490" s="178">
        <f>ROUND(E490*P490,2)</f>
        <v>0</v>
      </c>
      <c r="R490" s="180"/>
      <c r="S490" s="180" t="s">
        <v>560</v>
      </c>
      <c r="T490" s="181" t="s">
        <v>739</v>
      </c>
      <c r="U490" s="158">
        <v>0</v>
      </c>
      <c r="V490" s="158">
        <f>ROUND(E490*U490,2)</f>
        <v>0</v>
      </c>
      <c r="W490" s="158"/>
      <c r="X490" s="158" t="s">
        <v>432</v>
      </c>
      <c r="Y490" s="158" t="s">
        <v>433</v>
      </c>
      <c r="Z490" s="148"/>
      <c r="AA490" s="148"/>
      <c r="AB490" s="148"/>
      <c r="AC490" s="148"/>
      <c r="AD490" s="148"/>
      <c r="AE490" s="148"/>
      <c r="AF490" s="148"/>
      <c r="AG490" s="148" t="s">
        <v>740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2" x14ac:dyDescent="0.25">
      <c r="A491" s="155"/>
      <c r="B491" s="156"/>
      <c r="C491" s="192" t="s">
        <v>4358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2723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191</v>
      </c>
      <c r="D493" s="159"/>
      <c r="E493" s="160">
        <v>1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5">
      <c r="A494" s="175">
        <v>120</v>
      </c>
      <c r="B494" s="176" t="s">
        <v>4359</v>
      </c>
      <c r="C494" s="191" t="s">
        <v>4337</v>
      </c>
      <c r="D494" s="177" t="s">
        <v>3034</v>
      </c>
      <c r="E494" s="178">
        <v>1</v>
      </c>
      <c r="F494" s="179"/>
      <c r="G494" s="180">
        <f>ROUND(E494*F494,2)</f>
        <v>0</v>
      </c>
      <c r="H494" s="179"/>
      <c r="I494" s="180">
        <f>ROUND(E494*H494,2)</f>
        <v>0</v>
      </c>
      <c r="J494" s="179"/>
      <c r="K494" s="180">
        <f>ROUND(E494*J494,2)</f>
        <v>0</v>
      </c>
      <c r="L494" s="180">
        <v>21</v>
      </c>
      <c r="M494" s="180">
        <f>G494*(1+L494/100)</f>
        <v>0</v>
      </c>
      <c r="N494" s="178">
        <v>0</v>
      </c>
      <c r="O494" s="178">
        <f>ROUND(E494*N494,2)</f>
        <v>0</v>
      </c>
      <c r="P494" s="178">
        <v>0</v>
      </c>
      <c r="Q494" s="178">
        <f>ROUND(E494*P494,2)</f>
        <v>0</v>
      </c>
      <c r="R494" s="180"/>
      <c r="S494" s="180" t="s">
        <v>560</v>
      </c>
      <c r="T494" s="181" t="s">
        <v>739</v>
      </c>
      <c r="U494" s="158">
        <v>0</v>
      </c>
      <c r="V494" s="158">
        <f>ROUND(E494*U494,2)</f>
        <v>0</v>
      </c>
      <c r="W494" s="158"/>
      <c r="X494" s="158" t="s">
        <v>432</v>
      </c>
      <c r="Y494" s="158" t="s">
        <v>433</v>
      </c>
      <c r="Z494" s="148"/>
      <c r="AA494" s="148"/>
      <c r="AB494" s="148"/>
      <c r="AC494" s="148"/>
      <c r="AD494" s="148"/>
      <c r="AE494" s="148"/>
      <c r="AF494" s="148"/>
      <c r="AG494" s="148" t="s">
        <v>740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5">
      <c r="A495" s="155"/>
      <c r="B495" s="156"/>
      <c r="C495" s="192" t="s">
        <v>4358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2723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191</v>
      </c>
      <c r="D497" s="159"/>
      <c r="E497" s="160">
        <v>1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ht="20.399999999999999" outlineLevel="1" x14ac:dyDescent="0.25">
      <c r="A498" s="175">
        <v>121</v>
      </c>
      <c r="B498" s="176" t="s">
        <v>4359</v>
      </c>
      <c r="C498" s="191" t="s">
        <v>4360</v>
      </c>
      <c r="D498" s="177" t="s">
        <v>3034</v>
      </c>
      <c r="E498" s="178">
        <v>1</v>
      </c>
      <c r="F498" s="179"/>
      <c r="G498" s="180">
        <f>ROUND(E498*F498,2)</f>
        <v>0</v>
      </c>
      <c r="H498" s="179"/>
      <c r="I498" s="180">
        <f>ROUND(E498*H498,2)</f>
        <v>0</v>
      </c>
      <c r="J498" s="179"/>
      <c r="K498" s="180">
        <f>ROUND(E498*J498,2)</f>
        <v>0</v>
      </c>
      <c r="L498" s="180">
        <v>21</v>
      </c>
      <c r="M498" s="180">
        <f>G498*(1+L498/100)</f>
        <v>0</v>
      </c>
      <c r="N498" s="178">
        <v>0</v>
      </c>
      <c r="O498" s="178">
        <f>ROUND(E498*N498,2)</f>
        <v>0</v>
      </c>
      <c r="P498" s="178">
        <v>0</v>
      </c>
      <c r="Q498" s="178">
        <f>ROUND(E498*P498,2)</f>
        <v>0</v>
      </c>
      <c r="R498" s="180"/>
      <c r="S498" s="180" t="s">
        <v>560</v>
      </c>
      <c r="T498" s="181" t="s">
        <v>739</v>
      </c>
      <c r="U498" s="158">
        <v>0</v>
      </c>
      <c r="V498" s="158">
        <f>ROUND(E498*U498,2)</f>
        <v>0</v>
      </c>
      <c r="W498" s="158"/>
      <c r="X498" s="158" t="s">
        <v>3709</v>
      </c>
      <c r="Y498" s="158" t="s">
        <v>433</v>
      </c>
      <c r="Z498" s="148"/>
      <c r="AA498" s="148"/>
      <c r="AB498" s="148"/>
      <c r="AC498" s="148"/>
      <c r="AD498" s="148"/>
      <c r="AE498" s="148"/>
      <c r="AF498" s="148"/>
      <c r="AG498" s="148" t="s">
        <v>3710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2" x14ac:dyDescent="0.25">
      <c r="A499" s="155"/>
      <c r="B499" s="156"/>
      <c r="C499" s="192" t="s">
        <v>4361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436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5">
      <c r="A500" s="155"/>
      <c r="B500" s="156"/>
      <c r="C500" s="192" t="s">
        <v>2723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191</v>
      </c>
      <c r="D501" s="159"/>
      <c r="E501" s="160">
        <v>1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 x14ac:dyDescent="0.25">
      <c r="A502" s="175">
        <v>122</v>
      </c>
      <c r="B502" s="176" t="s">
        <v>2679</v>
      </c>
      <c r="C502" s="191" t="s">
        <v>4362</v>
      </c>
      <c r="D502" s="177" t="s">
        <v>3034</v>
      </c>
      <c r="E502" s="178">
        <v>1</v>
      </c>
      <c r="F502" s="179"/>
      <c r="G502" s="180">
        <f>ROUND(E502*F502,2)</f>
        <v>0</v>
      </c>
      <c r="H502" s="179"/>
      <c r="I502" s="180">
        <f>ROUND(E502*H502,2)</f>
        <v>0</v>
      </c>
      <c r="J502" s="179"/>
      <c r="K502" s="180">
        <f>ROUND(E502*J502,2)</f>
        <v>0</v>
      </c>
      <c r="L502" s="180">
        <v>21</v>
      </c>
      <c r="M502" s="180">
        <f>G502*(1+L502/100)</f>
        <v>0</v>
      </c>
      <c r="N502" s="178">
        <v>0</v>
      </c>
      <c r="O502" s="178">
        <f>ROUND(E502*N502,2)</f>
        <v>0</v>
      </c>
      <c r="P502" s="178">
        <v>0</v>
      </c>
      <c r="Q502" s="178">
        <f>ROUND(E502*P502,2)</f>
        <v>0</v>
      </c>
      <c r="R502" s="180"/>
      <c r="S502" s="180" t="s">
        <v>560</v>
      </c>
      <c r="T502" s="181" t="s">
        <v>739</v>
      </c>
      <c r="U502" s="158">
        <v>0</v>
      </c>
      <c r="V502" s="158">
        <f>ROUND(E502*U502,2)</f>
        <v>0</v>
      </c>
      <c r="W502" s="158"/>
      <c r="X502" s="158" t="s">
        <v>432</v>
      </c>
      <c r="Y502" s="158" t="s">
        <v>433</v>
      </c>
      <c r="Z502" s="148"/>
      <c r="AA502" s="148"/>
      <c r="AB502" s="148"/>
      <c r="AC502" s="148"/>
      <c r="AD502" s="148"/>
      <c r="AE502" s="148"/>
      <c r="AF502" s="148"/>
      <c r="AG502" s="148" t="s">
        <v>740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2" x14ac:dyDescent="0.25">
      <c r="A503" s="155"/>
      <c r="B503" s="156"/>
      <c r="C503" s="192" t="s">
        <v>4361</v>
      </c>
      <c r="D503" s="159"/>
      <c r="E503" s="160"/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25">
      <c r="A504" s="155"/>
      <c r="B504" s="156"/>
      <c r="C504" s="192" t="s">
        <v>2723</v>
      </c>
      <c r="D504" s="159"/>
      <c r="E504" s="160"/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8"/>
      <c r="AA504" s="148"/>
      <c r="AB504" s="148"/>
      <c r="AC504" s="148"/>
      <c r="AD504" s="148"/>
      <c r="AE504" s="148"/>
      <c r="AF504" s="148"/>
      <c r="AG504" s="148" t="s">
        <v>436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25">
      <c r="A505" s="155"/>
      <c r="B505" s="156"/>
      <c r="C505" s="192" t="s">
        <v>191</v>
      </c>
      <c r="D505" s="159"/>
      <c r="E505" s="160">
        <v>1</v>
      </c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436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5">
      <c r="A506" s="175">
        <v>123</v>
      </c>
      <c r="B506" s="176" t="s">
        <v>4363</v>
      </c>
      <c r="C506" s="191" t="s">
        <v>4364</v>
      </c>
      <c r="D506" s="177" t="s">
        <v>3034</v>
      </c>
      <c r="E506" s="178">
        <v>1</v>
      </c>
      <c r="F506" s="179"/>
      <c r="G506" s="180">
        <f>ROUND(E506*F506,2)</f>
        <v>0</v>
      </c>
      <c r="H506" s="179"/>
      <c r="I506" s="180">
        <f>ROUND(E506*H506,2)</f>
        <v>0</v>
      </c>
      <c r="J506" s="179"/>
      <c r="K506" s="180">
        <f>ROUND(E506*J506,2)</f>
        <v>0</v>
      </c>
      <c r="L506" s="180">
        <v>21</v>
      </c>
      <c r="M506" s="180">
        <f>G506*(1+L506/100)</f>
        <v>0</v>
      </c>
      <c r="N506" s="178">
        <v>0</v>
      </c>
      <c r="O506" s="178">
        <f>ROUND(E506*N506,2)</f>
        <v>0</v>
      </c>
      <c r="P506" s="178">
        <v>0</v>
      </c>
      <c r="Q506" s="178">
        <f>ROUND(E506*P506,2)</f>
        <v>0</v>
      </c>
      <c r="R506" s="180"/>
      <c r="S506" s="180" t="s">
        <v>560</v>
      </c>
      <c r="T506" s="181" t="s">
        <v>739</v>
      </c>
      <c r="U506" s="158">
        <v>0</v>
      </c>
      <c r="V506" s="158">
        <f>ROUND(E506*U506,2)</f>
        <v>0</v>
      </c>
      <c r="W506" s="158"/>
      <c r="X506" s="158" t="s">
        <v>432</v>
      </c>
      <c r="Y506" s="158" t="s">
        <v>433</v>
      </c>
      <c r="Z506" s="148"/>
      <c r="AA506" s="148"/>
      <c r="AB506" s="148"/>
      <c r="AC506" s="148"/>
      <c r="AD506" s="148"/>
      <c r="AE506" s="148"/>
      <c r="AF506" s="148"/>
      <c r="AG506" s="148" t="s">
        <v>740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2" x14ac:dyDescent="0.25">
      <c r="A507" s="155"/>
      <c r="B507" s="156"/>
      <c r="C507" s="192" t="s">
        <v>4365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436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192" t="s">
        <v>2723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436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192" t="s">
        <v>191</v>
      </c>
      <c r="D509" s="159"/>
      <c r="E509" s="160">
        <v>1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 x14ac:dyDescent="0.25">
      <c r="A510" s="175">
        <v>124</v>
      </c>
      <c r="B510" s="176" t="s">
        <v>4366</v>
      </c>
      <c r="C510" s="191" t="s">
        <v>4342</v>
      </c>
      <c r="D510" s="177" t="s">
        <v>3034</v>
      </c>
      <c r="E510" s="178">
        <v>1</v>
      </c>
      <c r="F510" s="179"/>
      <c r="G510" s="180">
        <f>ROUND(E510*F510,2)</f>
        <v>0</v>
      </c>
      <c r="H510" s="179"/>
      <c r="I510" s="180">
        <f>ROUND(E510*H510,2)</f>
        <v>0</v>
      </c>
      <c r="J510" s="179"/>
      <c r="K510" s="180">
        <f>ROUND(E510*J510,2)</f>
        <v>0</v>
      </c>
      <c r="L510" s="180">
        <v>21</v>
      </c>
      <c r="M510" s="180">
        <f>G510*(1+L510/100)</f>
        <v>0</v>
      </c>
      <c r="N510" s="178">
        <v>0</v>
      </c>
      <c r="O510" s="178">
        <f>ROUND(E510*N510,2)</f>
        <v>0</v>
      </c>
      <c r="P510" s="178">
        <v>0</v>
      </c>
      <c r="Q510" s="178">
        <f>ROUND(E510*P510,2)</f>
        <v>0</v>
      </c>
      <c r="R510" s="180"/>
      <c r="S510" s="180" t="s">
        <v>560</v>
      </c>
      <c r="T510" s="181" t="s">
        <v>739</v>
      </c>
      <c r="U510" s="158">
        <v>0</v>
      </c>
      <c r="V510" s="158">
        <f>ROUND(E510*U510,2)</f>
        <v>0</v>
      </c>
      <c r="W510" s="158"/>
      <c r="X510" s="158" t="s">
        <v>432</v>
      </c>
      <c r="Y510" s="158" t="s">
        <v>433</v>
      </c>
      <c r="Z510" s="148"/>
      <c r="AA510" s="148"/>
      <c r="AB510" s="148"/>
      <c r="AC510" s="148"/>
      <c r="AD510" s="148"/>
      <c r="AE510" s="148"/>
      <c r="AF510" s="148"/>
      <c r="AG510" s="148" t="s">
        <v>740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2" x14ac:dyDescent="0.25">
      <c r="A511" s="155"/>
      <c r="B511" s="156"/>
      <c r="C511" s="192" t="s">
        <v>4347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436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192" t="s">
        <v>2723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192" t="s">
        <v>191</v>
      </c>
      <c r="D513" s="159"/>
      <c r="E513" s="160">
        <v>1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 x14ac:dyDescent="0.25">
      <c r="A514" s="175">
        <v>125</v>
      </c>
      <c r="B514" s="176" t="s">
        <v>4367</v>
      </c>
      <c r="C514" s="191" t="s">
        <v>4368</v>
      </c>
      <c r="D514" s="177" t="s">
        <v>3034</v>
      </c>
      <c r="E514" s="178">
        <v>1</v>
      </c>
      <c r="F514" s="179"/>
      <c r="G514" s="180">
        <f>ROUND(E514*F514,2)</f>
        <v>0</v>
      </c>
      <c r="H514" s="179"/>
      <c r="I514" s="180">
        <f>ROUND(E514*H514,2)</f>
        <v>0</v>
      </c>
      <c r="J514" s="179"/>
      <c r="K514" s="180">
        <f>ROUND(E514*J514,2)</f>
        <v>0</v>
      </c>
      <c r="L514" s="180">
        <v>21</v>
      </c>
      <c r="M514" s="180">
        <f>G514*(1+L514/100)</f>
        <v>0</v>
      </c>
      <c r="N514" s="178">
        <v>0</v>
      </c>
      <c r="O514" s="178">
        <f>ROUND(E514*N514,2)</f>
        <v>0</v>
      </c>
      <c r="P514" s="178">
        <v>0</v>
      </c>
      <c r="Q514" s="178">
        <f>ROUND(E514*P514,2)</f>
        <v>0</v>
      </c>
      <c r="R514" s="180"/>
      <c r="S514" s="180" t="s">
        <v>560</v>
      </c>
      <c r="T514" s="181" t="s">
        <v>739</v>
      </c>
      <c r="U514" s="158">
        <v>0</v>
      </c>
      <c r="V514" s="158">
        <f>ROUND(E514*U514,2)</f>
        <v>0</v>
      </c>
      <c r="W514" s="158"/>
      <c r="X514" s="158" t="s">
        <v>432</v>
      </c>
      <c r="Y514" s="158" t="s">
        <v>433</v>
      </c>
      <c r="Z514" s="148"/>
      <c r="AA514" s="148"/>
      <c r="AB514" s="148"/>
      <c r="AC514" s="148"/>
      <c r="AD514" s="148"/>
      <c r="AE514" s="148"/>
      <c r="AF514" s="148"/>
      <c r="AG514" s="148" t="s">
        <v>740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2" x14ac:dyDescent="0.25">
      <c r="A515" s="155"/>
      <c r="B515" s="156"/>
      <c r="C515" s="192" t="s">
        <v>4369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436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192" t="s">
        <v>2723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191</v>
      </c>
      <c r="D517" s="159"/>
      <c r="E517" s="160">
        <v>1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 x14ac:dyDescent="0.25">
      <c r="A518" s="175">
        <v>126</v>
      </c>
      <c r="B518" s="176" t="s">
        <v>4370</v>
      </c>
      <c r="C518" s="191" t="s">
        <v>4342</v>
      </c>
      <c r="D518" s="177" t="s">
        <v>3034</v>
      </c>
      <c r="E518" s="178">
        <v>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0</v>
      </c>
      <c r="O518" s="178">
        <f>ROUND(E518*N518,2)</f>
        <v>0</v>
      </c>
      <c r="P518" s="178">
        <v>0</v>
      </c>
      <c r="Q518" s="178">
        <f>ROUND(E518*P518,2)</f>
        <v>0</v>
      </c>
      <c r="R518" s="180"/>
      <c r="S518" s="180" t="s">
        <v>560</v>
      </c>
      <c r="T518" s="181" t="s">
        <v>739</v>
      </c>
      <c r="U518" s="158">
        <v>0</v>
      </c>
      <c r="V518" s="158">
        <f>ROUND(E518*U518,2)</f>
        <v>0</v>
      </c>
      <c r="W518" s="158"/>
      <c r="X518" s="158" t="s">
        <v>432</v>
      </c>
      <c r="Y518" s="158" t="s">
        <v>433</v>
      </c>
      <c r="Z518" s="148"/>
      <c r="AA518" s="148"/>
      <c r="AB518" s="148"/>
      <c r="AC518" s="148"/>
      <c r="AD518" s="148"/>
      <c r="AE518" s="148"/>
      <c r="AF518" s="148"/>
      <c r="AG518" s="148" t="s">
        <v>740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2" x14ac:dyDescent="0.25">
      <c r="A519" s="155"/>
      <c r="B519" s="156"/>
      <c r="C519" s="192" t="s">
        <v>4369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192" t="s">
        <v>2723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191</v>
      </c>
      <c r="D521" s="159"/>
      <c r="E521" s="160">
        <v>1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 x14ac:dyDescent="0.25">
      <c r="A522" s="175">
        <v>127</v>
      </c>
      <c r="B522" s="176" t="s">
        <v>2258</v>
      </c>
      <c r="C522" s="191" t="s">
        <v>4371</v>
      </c>
      <c r="D522" s="177" t="s">
        <v>3034</v>
      </c>
      <c r="E522" s="178">
        <v>1</v>
      </c>
      <c r="F522" s="179"/>
      <c r="G522" s="180">
        <f>ROUND(E522*F522,2)</f>
        <v>0</v>
      </c>
      <c r="H522" s="179"/>
      <c r="I522" s="180">
        <f>ROUND(E522*H522,2)</f>
        <v>0</v>
      </c>
      <c r="J522" s="179"/>
      <c r="K522" s="180">
        <f>ROUND(E522*J522,2)</f>
        <v>0</v>
      </c>
      <c r="L522" s="180">
        <v>21</v>
      </c>
      <c r="M522" s="180">
        <f>G522*(1+L522/100)</f>
        <v>0</v>
      </c>
      <c r="N522" s="178">
        <v>0</v>
      </c>
      <c r="O522" s="178">
        <f>ROUND(E522*N522,2)</f>
        <v>0</v>
      </c>
      <c r="P522" s="178">
        <v>0</v>
      </c>
      <c r="Q522" s="178">
        <f>ROUND(E522*P522,2)</f>
        <v>0</v>
      </c>
      <c r="R522" s="180"/>
      <c r="S522" s="180" t="s">
        <v>560</v>
      </c>
      <c r="T522" s="181" t="s">
        <v>739</v>
      </c>
      <c r="U522" s="158">
        <v>0</v>
      </c>
      <c r="V522" s="158">
        <f>ROUND(E522*U522,2)</f>
        <v>0</v>
      </c>
      <c r="W522" s="158"/>
      <c r="X522" s="158" t="s">
        <v>432</v>
      </c>
      <c r="Y522" s="158" t="s">
        <v>433</v>
      </c>
      <c r="Z522" s="148"/>
      <c r="AA522" s="148"/>
      <c r="AB522" s="148"/>
      <c r="AC522" s="148"/>
      <c r="AD522" s="148"/>
      <c r="AE522" s="148"/>
      <c r="AF522" s="148"/>
      <c r="AG522" s="148" t="s">
        <v>740</v>
      </c>
      <c r="AH522" s="148"/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2" x14ac:dyDescent="0.25">
      <c r="A523" s="155"/>
      <c r="B523" s="156"/>
      <c r="C523" s="192" t="s">
        <v>4372</v>
      </c>
      <c r="D523" s="159"/>
      <c r="E523" s="160"/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436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192" t="s">
        <v>2723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2" t="s">
        <v>191</v>
      </c>
      <c r="D525" s="159"/>
      <c r="E525" s="160">
        <v>1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 x14ac:dyDescent="0.25">
      <c r="A526" s="175">
        <v>128</v>
      </c>
      <c r="B526" s="176" t="s">
        <v>4373</v>
      </c>
      <c r="C526" s="191" t="s">
        <v>4342</v>
      </c>
      <c r="D526" s="177" t="s">
        <v>3034</v>
      </c>
      <c r="E526" s="178">
        <v>1</v>
      </c>
      <c r="F526" s="179"/>
      <c r="G526" s="180">
        <f>ROUND(E526*F526,2)</f>
        <v>0</v>
      </c>
      <c r="H526" s="179"/>
      <c r="I526" s="180">
        <f>ROUND(E526*H526,2)</f>
        <v>0</v>
      </c>
      <c r="J526" s="179"/>
      <c r="K526" s="180">
        <f>ROUND(E526*J526,2)</f>
        <v>0</v>
      </c>
      <c r="L526" s="180">
        <v>21</v>
      </c>
      <c r="M526" s="180">
        <f>G526*(1+L526/100)</f>
        <v>0</v>
      </c>
      <c r="N526" s="178">
        <v>0</v>
      </c>
      <c r="O526" s="178">
        <f>ROUND(E526*N526,2)</f>
        <v>0</v>
      </c>
      <c r="P526" s="178">
        <v>0</v>
      </c>
      <c r="Q526" s="178">
        <f>ROUND(E526*P526,2)</f>
        <v>0</v>
      </c>
      <c r="R526" s="180"/>
      <c r="S526" s="180" t="s">
        <v>560</v>
      </c>
      <c r="T526" s="181" t="s">
        <v>739</v>
      </c>
      <c r="U526" s="158">
        <v>0</v>
      </c>
      <c r="V526" s="158">
        <f>ROUND(E526*U526,2)</f>
        <v>0</v>
      </c>
      <c r="W526" s="158"/>
      <c r="X526" s="158" t="s">
        <v>432</v>
      </c>
      <c r="Y526" s="158" t="s">
        <v>433</v>
      </c>
      <c r="Z526" s="148"/>
      <c r="AA526" s="148"/>
      <c r="AB526" s="148"/>
      <c r="AC526" s="148"/>
      <c r="AD526" s="148"/>
      <c r="AE526" s="148"/>
      <c r="AF526" s="148"/>
      <c r="AG526" s="148" t="s">
        <v>740</v>
      </c>
      <c r="AH526" s="148"/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2" x14ac:dyDescent="0.25">
      <c r="A527" s="155"/>
      <c r="B527" s="156"/>
      <c r="C527" s="192" t="s">
        <v>4372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436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25">
      <c r="A528" s="155"/>
      <c r="B528" s="156"/>
      <c r="C528" s="192" t="s">
        <v>2723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5">
      <c r="A529" s="155"/>
      <c r="B529" s="156"/>
      <c r="C529" s="192" t="s">
        <v>191</v>
      </c>
      <c r="D529" s="159"/>
      <c r="E529" s="160">
        <v>1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 x14ac:dyDescent="0.25">
      <c r="A530" s="175">
        <v>129</v>
      </c>
      <c r="B530" s="176" t="s">
        <v>4374</v>
      </c>
      <c r="C530" s="191" t="s">
        <v>4346</v>
      </c>
      <c r="D530" s="177" t="s">
        <v>3034</v>
      </c>
      <c r="E530" s="178">
        <v>1</v>
      </c>
      <c r="F530" s="179"/>
      <c r="G530" s="180">
        <f>ROUND(E530*F530,2)</f>
        <v>0</v>
      </c>
      <c r="H530" s="179"/>
      <c r="I530" s="180">
        <f>ROUND(E530*H530,2)</f>
        <v>0</v>
      </c>
      <c r="J530" s="179"/>
      <c r="K530" s="180">
        <f>ROUND(E530*J530,2)</f>
        <v>0</v>
      </c>
      <c r="L530" s="180">
        <v>21</v>
      </c>
      <c r="M530" s="180">
        <f>G530*(1+L530/100)</f>
        <v>0</v>
      </c>
      <c r="N530" s="178">
        <v>0</v>
      </c>
      <c r="O530" s="178">
        <f>ROUND(E530*N530,2)</f>
        <v>0</v>
      </c>
      <c r="P530" s="178">
        <v>0</v>
      </c>
      <c r="Q530" s="178">
        <f>ROUND(E530*P530,2)</f>
        <v>0</v>
      </c>
      <c r="R530" s="180"/>
      <c r="S530" s="180" t="s">
        <v>560</v>
      </c>
      <c r="T530" s="181" t="s">
        <v>739</v>
      </c>
      <c r="U530" s="158">
        <v>0</v>
      </c>
      <c r="V530" s="158">
        <f>ROUND(E530*U530,2)</f>
        <v>0</v>
      </c>
      <c r="W530" s="158"/>
      <c r="X530" s="158" t="s">
        <v>432</v>
      </c>
      <c r="Y530" s="158" t="s">
        <v>433</v>
      </c>
      <c r="Z530" s="148"/>
      <c r="AA530" s="148"/>
      <c r="AB530" s="148"/>
      <c r="AC530" s="148"/>
      <c r="AD530" s="148"/>
      <c r="AE530" s="148"/>
      <c r="AF530" s="148"/>
      <c r="AG530" s="148" t="s">
        <v>740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2" x14ac:dyDescent="0.25">
      <c r="A531" s="155"/>
      <c r="B531" s="156"/>
      <c r="C531" s="192" t="s">
        <v>4375</v>
      </c>
      <c r="D531" s="159"/>
      <c r="E531" s="160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436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5">
      <c r="A532" s="155"/>
      <c r="B532" s="156"/>
      <c r="C532" s="192" t="s">
        <v>2723</v>
      </c>
      <c r="D532" s="159"/>
      <c r="E532" s="160"/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436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25">
      <c r="A533" s="155"/>
      <c r="B533" s="156"/>
      <c r="C533" s="192" t="s">
        <v>191</v>
      </c>
      <c r="D533" s="159"/>
      <c r="E533" s="160">
        <v>1</v>
      </c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8"/>
      <c r="AA533" s="148"/>
      <c r="AB533" s="148"/>
      <c r="AC533" s="148"/>
      <c r="AD533" s="148"/>
      <c r="AE533" s="148"/>
      <c r="AF533" s="148"/>
      <c r="AG533" s="148" t="s">
        <v>436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 x14ac:dyDescent="0.25">
      <c r="A534" s="175">
        <v>130</v>
      </c>
      <c r="B534" s="176" t="s">
        <v>4376</v>
      </c>
      <c r="C534" s="191" t="s">
        <v>4377</v>
      </c>
      <c r="D534" s="177" t="s">
        <v>3034</v>
      </c>
      <c r="E534" s="178">
        <v>1</v>
      </c>
      <c r="F534" s="179"/>
      <c r="G534" s="180">
        <f>ROUND(E534*F534,2)</f>
        <v>0</v>
      </c>
      <c r="H534" s="179"/>
      <c r="I534" s="180">
        <f>ROUND(E534*H534,2)</f>
        <v>0</v>
      </c>
      <c r="J534" s="179"/>
      <c r="K534" s="180">
        <f>ROUND(E534*J534,2)</f>
        <v>0</v>
      </c>
      <c r="L534" s="180">
        <v>21</v>
      </c>
      <c r="M534" s="180">
        <f>G534*(1+L534/100)</f>
        <v>0</v>
      </c>
      <c r="N534" s="178">
        <v>0</v>
      </c>
      <c r="O534" s="178">
        <f>ROUND(E534*N534,2)</f>
        <v>0</v>
      </c>
      <c r="P534" s="178">
        <v>0</v>
      </c>
      <c r="Q534" s="178">
        <f>ROUND(E534*P534,2)</f>
        <v>0</v>
      </c>
      <c r="R534" s="180"/>
      <c r="S534" s="180" t="s">
        <v>560</v>
      </c>
      <c r="T534" s="181" t="s">
        <v>739</v>
      </c>
      <c r="U534" s="158">
        <v>0</v>
      </c>
      <c r="V534" s="158">
        <f>ROUND(E534*U534,2)</f>
        <v>0</v>
      </c>
      <c r="W534" s="158"/>
      <c r="X534" s="158" t="s">
        <v>432</v>
      </c>
      <c r="Y534" s="158" t="s">
        <v>433</v>
      </c>
      <c r="Z534" s="148"/>
      <c r="AA534" s="148"/>
      <c r="AB534" s="148"/>
      <c r="AC534" s="148"/>
      <c r="AD534" s="148"/>
      <c r="AE534" s="148"/>
      <c r="AF534" s="148"/>
      <c r="AG534" s="148" t="s">
        <v>740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2" x14ac:dyDescent="0.25">
      <c r="A535" s="155"/>
      <c r="B535" s="156"/>
      <c r="C535" s="192" t="s">
        <v>4378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436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2723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436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25">
      <c r="A537" s="155"/>
      <c r="B537" s="156"/>
      <c r="C537" s="192" t="s">
        <v>191</v>
      </c>
      <c r="D537" s="159"/>
      <c r="E537" s="160">
        <v>1</v>
      </c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436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ht="20.399999999999999" outlineLevel="1" x14ac:dyDescent="0.25">
      <c r="A538" s="175">
        <v>131</v>
      </c>
      <c r="B538" s="176" t="s">
        <v>4379</v>
      </c>
      <c r="C538" s="191" t="s">
        <v>4380</v>
      </c>
      <c r="D538" s="177" t="s">
        <v>3034</v>
      </c>
      <c r="E538" s="178">
        <v>1</v>
      </c>
      <c r="F538" s="179"/>
      <c r="G538" s="180">
        <f>ROUND(E538*F538,2)</f>
        <v>0</v>
      </c>
      <c r="H538" s="179"/>
      <c r="I538" s="180">
        <f>ROUND(E538*H538,2)</f>
        <v>0</v>
      </c>
      <c r="J538" s="179"/>
      <c r="K538" s="180">
        <f>ROUND(E538*J538,2)</f>
        <v>0</v>
      </c>
      <c r="L538" s="180">
        <v>21</v>
      </c>
      <c r="M538" s="180">
        <f>G538*(1+L538/100)</f>
        <v>0</v>
      </c>
      <c r="N538" s="178">
        <v>0</v>
      </c>
      <c r="O538" s="178">
        <f>ROUND(E538*N538,2)</f>
        <v>0</v>
      </c>
      <c r="P538" s="178">
        <v>0</v>
      </c>
      <c r="Q538" s="178">
        <f>ROUND(E538*P538,2)</f>
        <v>0</v>
      </c>
      <c r="R538" s="180"/>
      <c r="S538" s="180" t="s">
        <v>560</v>
      </c>
      <c r="T538" s="181" t="s">
        <v>739</v>
      </c>
      <c r="U538" s="158">
        <v>0</v>
      </c>
      <c r="V538" s="158">
        <f>ROUND(E538*U538,2)</f>
        <v>0</v>
      </c>
      <c r="W538" s="158"/>
      <c r="X538" s="158" t="s">
        <v>432</v>
      </c>
      <c r="Y538" s="158" t="s">
        <v>433</v>
      </c>
      <c r="Z538" s="148"/>
      <c r="AA538" s="148"/>
      <c r="AB538" s="148"/>
      <c r="AC538" s="148"/>
      <c r="AD538" s="148"/>
      <c r="AE538" s="148"/>
      <c r="AF538" s="148"/>
      <c r="AG538" s="148" t="s">
        <v>740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2" x14ac:dyDescent="0.25">
      <c r="A539" s="155"/>
      <c r="B539" s="156"/>
      <c r="C539" s="192" t="s">
        <v>4381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92" t="s">
        <v>2723</v>
      </c>
      <c r="D540" s="159"/>
      <c r="E540" s="160"/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436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25">
      <c r="A541" s="155"/>
      <c r="B541" s="156"/>
      <c r="C541" s="192" t="s">
        <v>191</v>
      </c>
      <c r="D541" s="159"/>
      <c r="E541" s="160">
        <v>1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8"/>
      <c r="AA541" s="148"/>
      <c r="AB541" s="148"/>
      <c r="AC541" s="148"/>
      <c r="AD541" s="148"/>
      <c r="AE541" s="148"/>
      <c r="AF541" s="148"/>
      <c r="AG541" s="148" t="s">
        <v>436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0.399999999999999" outlineLevel="1" x14ac:dyDescent="0.25">
      <c r="A542" s="175">
        <v>132</v>
      </c>
      <c r="B542" s="176" t="s">
        <v>4382</v>
      </c>
      <c r="C542" s="191" t="s">
        <v>4383</v>
      </c>
      <c r="D542" s="177" t="s">
        <v>3034</v>
      </c>
      <c r="E542" s="178">
        <v>1</v>
      </c>
      <c r="F542" s="179"/>
      <c r="G542" s="180">
        <f>ROUND(E542*F542,2)</f>
        <v>0</v>
      </c>
      <c r="H542" s="179"/>
      <c r="I542" s="180">
        <f>ROUND(E542*H542,2)</f>
        <v>0</v>
      </c>
      <c r="J542" s="179"/>
      <c r="K542" s="180">
        <f>ROUND(E542*J542,2)</f>
        <v>0</v>
      </c>
      <c r="L542" s="180">
        <v>21</v>
      </c>
      <c r="M542" s="180">
        <f>G542*(1+L542/100)</f>
        <v>0</v>
      </c>
      <c r="N542" s="178">
        <v>0</v>
      </c>
      <c r="O542" s="178">
        <f>ROUND(E542*N542,2)</f>
        <v>0</v>
      </c>
      <c r="P542" s="178">
        <v>0</v>
      </c>
      <c r="Q542" s="178">
        <f>ROUND(E542*P542,2)</f>
        <v>0</v>
      </c>
      <c r="R542" s="180"/>
      <c r="S542" s="180" t="s">
        <v>560</v>
      </c>
      <c r="T542" s="181" t="s">
        <v>739</v>
      </c>
      <c r="U542" s="158">
        <v>0</v>
      </c>
      <c r="V542" s="158">
        <f>ROUND(E542*U542,2)</f>
        <v>0</v>
      </c>
      <c r="W542" s="158"/>
      <c r="X542" s="158" t="s">
        <v>432</v>
      </c>
      <c r="Y542" s="158" t="s">
        <v>433</v>
      </c>
      <c r="Z542" s="148"/>
      <c r="AA542" s="148"/>
      <c r="AB542" s="148"/>
      <c r="AC542" s="148"/>
      <c r="AD542" s="148"/>
      <c r="AE542" s="148"/>
      <c r="AF542" s="148"/>
      <c r="AG542" s="148" t="s">
        <v>740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2" x14ac:dyDescent="0.25">
      <c r="A543" s="155"/>
      <c r="B543" s="156"/>
      <c r="C543" s="192" t="s">
        <v>4384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5">
      <c r="A544" s="155"/>
      <c r="B544" s="156"/>
      <c r="C544" s="192" t="s">
        <v>2723</v>
      </c>
      <c r="D544" s="159"/>
      <c r="E544" s="160"/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436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25">
      <c r="A545" s="155"/>
      <c r="B545" s="156"/>
      <c r="C545" s="192" t="s">
        <v>191</v>
      </c>
      <c r="D545" s="159"/>
      <c r="E545" s="160">
        <v>1</v>
      </c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436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ht="20.399999999999999" outlineLevel="1" x14ac:dyDescent="0.25">
      <c r="A546" s="175">
        <v>133</v>
      </c>
      <c r="B546" s="176" t="s">
        <v>4385</v>
      </c>
      <c r="C546" s="191" t="s">
        <v>4386</v>
      </c>
      <c r="D546" s="177" t="s">
        <v>3034</v>
      </c>
      <c r="E546" s="178">
        <v>1</v>
      </c>
      <c r="F546" s="179"/>
      <c r="G546" s="180">
        <f>ROUND(E546*F546,2)</f>
        <v>0</v>
      </c>
      <c r="H546" s="179"/>
      <c r="I546" s="180">
        <f>ROUND(E546*H546,2)</f>
        <v>0</v>
      </c>
      <c r="J546" s="179"/>
      <c r="K546" s="180">
        <f>ROUND(E546*J546,2)</f>
        <v>0</v>
      </c>
      <c r="L546" s="180">
        <v>21</v>
      </c>
      <c r="M546" s="180">
        <f>G546*(1+L546/100)</f>
        <v>0</v>
      </c>
      <c r="N546" s="178">
        <v>0</v>
      </c>
      <c r="O546" s="178">
        <f>ROUND(E546*N546,2)</f>
        <v>0</v>
      </c>
      <c r="P546" s="178">
        <v>0</v>
      </c>
      <c r="Q546" s="178">
        <f>ROUND(E546*P546,2)</f>
        <v>0</v>
      </c>
      <c r="R546" s="180"/>
      <c r="S546" s="180" t="s">
        <v>560</v>
      </c>
      <c r="T546" s="181" t="s">
        <v>739</v>
      </c>
      <c r="U546" s="158">
        <v>0</v>
      </c>
      <c r="V546" s="158">
        <f>ROUND(E546*U546,2)</f>
        <v>0</v>
      </c>
      <c r="W546" s="158"/>
      <c r="X546" s="158" t="s">
        <v>432</v>
      </c>
      <c r="Y546" s="158" t="s">
        <v>433</v>
      </c>
      <c r="Z546" s="148"/>
      <c r="AA546" s="148"/>
      <c r="AB546" s="148"/>
      <c r="AC546" s="148"/>
      <c r="AD546" s="148"/>
      <c r="AE546" s="148"/>
      <c r="AF546" s="148"/>
      <c r="AG546" s="148" t="s">
        <v>740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2" x14ac:dyDescent="0.25">
      <c r="A547" s="155"/>
      <c r="B547" s="156"/>
      <c r="C547" s="192" t="s">
        <v>4387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436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5">
      <c r="A548" s="155"/>
      <c r="B548" s="156"/>
      <c r="C548" s="192" t="s">
        <v>2723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5">
      <c r="A549" s="155"/>
      <c r="B549" s="156"/>
      <c r="C549" s="192" t="s">
        <v>191</v>
      </c>
      <c r="D549" s="159"/>
      <c r="E549" s="160">
        <v>1</v>
      </c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436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ht="20.399999999999999" outlineLevel="1" x14ac:dyDescent="0.25">
      <c r="A550" s="175">
        <v>134</v>
      </c>
      <c r="B550" s="176" t="s">
        <v>4388</v>
      </c>
      <c r="C550" s="191" t="s">
        <v>4351</v>
      </c>
      <c r="D550" s="177" t="s">
        <v>738</v>
      </c>
      <c r="E550" s="178">
        <v>28</v>
      </c>
      <c r="F550" s="179"/>
      <c r="G550" s="180">
        <f>ROUND(E550*F550,2)</f>
        <v>0</v>
      </c>
      <c r="H550" s="179"/>
      <c r="I550" s="180">
        <f>ROUND(E550*H550,2)</f>
        <v>0</v>
      </c>
      <c r="J550" s="179"/>
      <c r="K550" s="180">
        <f>ROUND(E550*J550,2)</f>
        <v>0</v>
      </c>
      <c r="L550" s="180">
        <v>21</v>
      </c>
      <c r="M550" s="180">
        <f>G550*(1+L550/100)</f>
        <v>0</v>
      </c>
      <c r="N550" s="178">
        <v>0</v>
      </c>
      <c r="O550" s="178">
        <f>ROUND(E550*N550,2)</f>
        <v>0</v>
      </c>
      <c r="P550" s="178">
        <v>0</v>
      </c>
      <c r="Q550" s="178">
        <f>ROUND(E550*P550,2)</f>
        <v>0</v>
      </c>
      <c r="R550" s="180"/>
      <c r="S550" s="180" t="s">
        <v>560</v>
      </c>
      <c r="T550" s="181" t="s">
        <v>739</v>
      </c>
      <c r="U550" s="158">
        <v>0</v>
      </c>
      <c r="V550" s="158">
        <f>ROUND(E550*U550,2)</f>
        <v>0</v>
      </c>
      <c r="W550" s="158"/>
      <c r="X550" s="158" t="s">
        <v>432</v>
      </c>
      <c r="Y550" s="158" t="s">
        <v>433</v>
      </c>
      <c r="Z550" s="148"/>
      <c r="AA550" s="148"/>
      <c r="AB550" s="148"/>
      <c r="AC550" s="148"/>
      <c r="AD550" s="148"/>
      <c r="AE550" s="148"/>
      <c r="AF550" s="148"/>
      <c r="AG550" s="148" t="s">
        <v>740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2" x14ac:dyDescent="0.25">
      <c r="A551" s="155"/>
      <c r="B551" s="156"/>
      <c r="C551" s="192" t="s">
        <v>4389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2723</v>
      </c>
      <c r="D552" s="159"/>
      <c r="E552" s="160"/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5">
      <c r="A553" s="155"/>
      <c r="B553" s="156"/>
      <c r="C553" s="192" t="s">
        <v>4174</v>
      </c>
      <c r="D553" s="159"/>
      <c r="E553" s="160">
        <v>28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436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0.399999999999999" outlineLevel="1" x14ac:dyDescent="0.25">
      <c r="A554" s="175">
        <v>135</v>
      </c>
      <c r="B554" s="176" t="s">
        <v>4390</v>
      </c>
      <c r="C554" s="191" t="s">
        <v>4354</v>
      </c>
      <c r="D554" s="177" t="s">
        <v>738</v>
      </c>
      <c r="E554" s="178">
        <v>2</v>
      </c>
      <c r="F554" s="179"/>
      <c r="G554" s="180">
        <f>ROUND(E554*F554,2)</f>
        <v>0</v>
      </c>
      <c r="H554" s="179"/>
      <c r="I554" s="180">
        <f>ROUND(E554*H554,2)</f>
        <v>0</v>
      </c>
      <c r="J554" s="179"/>
      <c r="K554" s="180">
        <f>ROUND(E554*J554,2)</f>
        <v>0</v>
      </c>
      <c r="L554" s="180">
        <v>21</v>
      </c>
      <c r="M554" s="180">
        <f>G554*(1+L554/100)</f>
        <v>0</v>
      </c>
      <c r="N554" s="178">
        <v>0</v>
      </c>
      <c r="O554" s="178">
        <f>ROUND(E554*N554,2)</f>
        <v>0</v>
      </c>
      <c r="P554" s="178">
        <v>0</v>
      </c>
      <c r="Q554" s="178">
        <f>ROUND(E554*P554,2)</f>
        <v>0</v>
      </c>
      <c r="R554" s="180"/>
      <c r="S554" s="180" t="s">
        <v>560</v>
      </c>
      <c r="T554" s="181" t="s">
        <v>739</v>
      </c>
      <c r="U554" s="158">
        <v>0</v>
      </c>
      <c r="V554" s="158">
        <f>ROUND(E554*U554,2)</f>
        <v>0</v>
      </c>
      <c r="W554" s="158"/>
      <c r="X554" s="158" t="s">
        <v>432</v>
      </c>
      <c r="Y554" s="158" t="s">
        <v>433</v>
      </c>
      <c r="Z554" s="148"/>
      <c r="AA554" s="148"/>
      <c r="AB554" s="148"/>
      <c r="AC554" s="148"/>
      <c r="AD554" s="148"/>
      <c r="AE554" s="148"/>
      <c r="AF554" s="148"/>
      <c r="AG554" s="148" t="s">
        <v>740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2" x14ac:dyDescent="0.25">
      <c r="A555" s="155"/>
      <c r="B555" s="156"/>
      <c r="C555" s="273" t="s">
        <v>4391</v>
      </c>
      <c r="D555" s="274"/>
      <c r="E555" s="274"/>
      <c r="F555" s="274"/>
      <c r="G555" s="274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1586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2" x14ac:dyDescent="0.25">
      <c r="A556" s="155"/>
      <c r="B556" s="156"/>
      <c r="C556" s="192" t="s">
        <v>4389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5">
      <c r="A557" s="155"/>
      <c r="B557" s="156"/>
      <c r="C557" s="192" t="s">
        <v>2723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5">
      <c r="A558" s="155"/>
      <c r="B558" s="156"/>
      <c r="C558" s="192" t="s">
        <v>217</v>
      </c>
      <c r="D558" s="159"/>
      <c r="E558" s="160">
        <v>2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20.399999999999999" outlineLevel="1" x14ac:dyDescent="0.25">
      <c r="A559" s="175">
        <v>136</v>
      </c>
      <c r="B559" s="176" t="s">
        <v>4392</v>
      </c>
      <c r="C559" s="191" t="s">
        <v>4393</v>
      </c>
      <c r="D559" s="177" t="s">
        <v>3034</v>
      </c>
      <c r="E559" s="178">
        <v>1</v>
      </c>
      <c r="F559" s="179"/>
      <c r="G559" s="180">
        <f>ROUND(E559*F559,2)</f>
        <v>0</v>
      </c>
      <c r="H559" s="179"/>
      <c r="I559" s="180">
        <f>ROUND(E559*H559,2)</f>
        <v>0</v>
      </c>
      <c r="J559" s="179"/>
      <c r="K559" s="180">
        <f>ROUND(E559*J559,2)</f>
        <v>0</v>
      </c>
      <c r="L559" s="180">
        <v>21</v>
      </c>
      <c r="M559" s="180">
        <f>G559*(1+L559/100)</f>
        <v>0</v>
      </c>
      <c r="N559" s="178">
        <v>0</v>
      </c>
      <c r="O559" s="178">
        <f>ROUND(E559*N559,2)</f>
        <v>0</v>
      </c>
      <c r="P559" s="178">
        <v>0</v>
      </c>
      <c r="Q559" s="178">
        <f>ROUND(E559*P559,2)</f>
        <v>0</v>
      </c>
      <c r="R559" s="180"/>
      <c r="S559" s="180" t="s">
        <v>560</v>
      </c>
      <c r="T559" s="181" t="s">
        <v>739</v>
      </c>
      <c r="U559" s="158">
        <v>0</v>
      </c>
      <c r="V559" s="158">
        <f>ROUND(E559*U559,2)</f>
        <v>0</v>
      </c>
      <c r="W559" s="158"/>
      <c r="X559" s="158" t="s">
        <v>432</v>
      </c>
      <c r="Y559" s="158" t="s">
        <v>433</v>
      </c>
      <c r="Z559" s="148"/>
      <c r="AA559" s="148"/>
      <c r="AB559" s="148"/>
      <c r="AC559" s="148"/>
      <c r="AD559" s="148"/>
      <c r="AE559" s="148"/>
      <c r="AF559" s="148"/>
      <c r="AG559" s="148" t="s">
        <v>740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2" x14ac:dyDescent="0.25">
      <c r="A560" s="155"/>
      <c r="B560" s="156"/>
      <c r="C560" s="192" t="s">
        <v>4394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3" x14ac:dyDescent="0.25">
      <c r="A561" s="155"/>
      <c r="B561" s="156"/>
      <c r="C561" s="192" t="s">
        <v>2723</v>
      </c>
      <c r="D561" s="159"/>
      <c r="E561" s="160"/>
      <c r="F561" s="158"/>
      <c r="G561" s="158"/>
      <c r="H561" s="158"/>
      <c r="I561" s="158"/>
      <c r="J561" s="158"/>
      <c r="K561" s="158"/>
      <c r="L561" s="158"/>
      <c r="M561" s="158"/>
      <c r="N561" s="157"/>
      <c r="O561" s="157"/>
      <c r="P561" s="157"/>
      <c r="Q561" s="157"/>
      <c r="R561" s="158"/>
      <c r="S561" s="158"/>
      <c r="T561" s="158"/>
      <c r="U561" s="158"/>
      <c r="V561" s="158"/>
      <c r="W561" s="158"/>
      <c r="X561" s="158"/>
      <c r="Y561" s="158"/>
      <c r="Z561" s="148"/>
      <c r="AA561" s="148"/>
      <c r="AB561" s="148"/>
      <c r="AC561" s="148"/>
      <c r="AD561" s="148"/>
      <c r="AE561" s="148"/>
      <c r="AF561" s="148"/>
      <c r="AG561" s="148" t="s">
        <v>436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3" x14ac:dyDescent="0.25">
      <c r="A562" s="155"/>
      <c r="B562" s="156"/>
      <c r="C562" s="192" t="s">
        <v>191</v>
      </c>
      <c r="D562" s="159"/>
      <c r="E562" s="160">
        <v>1</v>
      </c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0.399999999999999" outlineLevel="1" x14ac:dyDescent="0.25">
      <c r="A563" s="175">
        <v>137</v>
      </c>
      <c r="B563" s="176" t="s">
        <v>4395</v>
      </c>
      <c r="C563" s="191" t="s">
        <v>4396</v>
      </c>
      <c r="D563" s="177" t="s">
        <v>3034</v>
      </c>
      <c r="E563" s="178">
        <v>1</v>
      </c>
      <c r="F563" s="179"/>
      <c r="G563" s="180">
        <f>ROUND(E563*F563,2)</f>
        <v>0</v>
      </c>
      <c r="H563" s="179"/>
      <c r="I563" s="180">
        <f>ROUND(E563*H563,2)</f>
        <v>0</v>
      </c>
      <c r="J563" s="179"/>
      <c r="K563" s="180">
        <f>ROUND(E563*J563,2)</f>
        <v>0</v>
      </c>
      <c r="L563" s="180">
        <v>21</v>
      </c>
      <c r="M563" s="180">
        <f>G563*(1+L563/100)</f>
        <v>0</v>
      </c>
      <c r="N563" s="178">
        <v>0</v>
      </c>
      <c r="O563" s="178">
        <f>ROUND(E563*N563,2)</f>
        <v>0</v>
      </c>
      <c r="P563" s="178">
        <v>0</v>
      </c>
      <c r="Q563" s="178">
        <f>ROUND(E563*P563,2)</f>
        <v>0</v>
      </c>
      <c r="R563" s="180"/>
      <c r="S563" s="180" t="s">
        <v>560</v>
      </c>
      <c r="T563" s="181" t="s">
        <v>739</v>
      </c>
      <c r="U563" s="158">
        <v>0</v>
      </c>
      <c r="V563" s="158">
        <f>ROUND(E563*U563,2)</f>
        <v>0</v>
      </c>
      <c r="W563" s="158"/>
      <c r="X563" s="158" t="s">
        <v>432</v>
      </c>
      <c r="Y563" s="158" t="s">
        <v>433</v>
      </c>
      <c r="Z563" s="148"/>
      <c r="AA563" s="148"/>
      <c r="AB563" s="148"/>
      <c r="AC563" s="148"/>
      <c r="AD563" s="148"/>
      <c r="AE563" s="148"/>
      <c r="AF563" s="148"/>
      <c r="AG563" s="148" t="s">
        <v>740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25">
      <c r="A564" s="155"/>
      <c r="B564" s="156"/>
      <c r="C564" s="192" t="s">
        <v>4397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2723</v>
      </c>
      <c r="D565" s="159"/>
      <c r="E565" s="160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25">
      <c r="A566" s="155"/>
      <c r="B566" s="156"/>
      <c r="C566" s="192" t="s">
        <v>191</v>
      </c>
      <c r="D566" s="159"/>
      <c r="E566" s="160">
        <v>1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8"/>
      <c r="AA566" s="148"/>
      <c r="AB566" s="148"/>
      <c r="AC566" s="148"/>
      <c r="AD566" s="148"/>
      <c r="AE566" s="148"/>
      <c r="AF566" s="148"/>
      <c r="AG566" s="148" t="s">
        <v>436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 x14ac:dyDescent="0.25">
      <c r="A567" s="175">
        <v>138</v>
      </c>
      <c r="B567" s="176" t="s">
        <v>4398</v>
      </c>
      <c r="C567" s="191" t="s">
        <v>4399</v>
      </c>
      <c r="D567" s="177" t="s">
        <v>3034</v>
      </c>
      <c r="E567" s="178">
        <v>1</v>
      </c>
      <c r="F567" s="179"/>
      <c r="G567" s="180">
        <f>ROUND(E567*F567,2)</f>
        <v>0</v>
      </c>
      <c r="H567" s="179"/>
      <c r="I567" s="180">
        <f>ROUND(E567*H567,2)</f>
        <v>0</v>
      </c>
      <c r="J567" s="179"/>
      <c r="K567" s="180">
        <f>ROUND(E567*J567,2)</f>
        <v>0</v>
      </c>
      <c r="L567" s="180">
        <v>21</v>
      </c>
      <c r="M567" s="180">
        <f>G567*(1+L567/100)</f>
        <v>0</v>
      </c>
      <c r="N567" s="178">
        <v>0</v>
      </c>
      <c r="O567" s="178">
        <f>ROUND(E567*N567,2)</f>
        <v>0</v>
      </c>
      <c r="P567" s="178">
        <v>0</v>
      </c>
      <c r="Q567" s="178">
        <f>ROUND(E567*P567,2)</f>
        <v>0</v>
      </c>
      <c r="R567" s="180"/>
      <c r="S567" s="180" t="s">
        <v>560</v>
      </c>
      <c r="T567" s="181" t="s">
        <v>739</v>
      </c>
      <c r="U567" s="158">
        <v>0</v>
      </c>
      <c r="V567" s="158">
        <f>ROUND(E567*U567,2)</f>
        <v>0</v>
      </c>
      <c r="W567" s="158"/>
      <c r="X567" s="158" t="s">
        <v>432</v>
      </c>
      <c r="Y567" s="158" t="s">
        <v>433</v>
      </c>
      <c r="Z567" s="148"/>
      <c r="AA567" s="148"/>
      <c r="AB567" s="148"/>
      <c r="AC567" s="148"/>
      <c r="AD567" s="148"/>
      <c r="AE567" s="148"/>
      <c r="AF567" s="148"/>
      <c r="AG567" s="148" t="s">
        <v>740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2" x14ac:dyDescent="0.25">
      <c r="A568" s="155"/>
      <c r="B568" s="156"/>
      <c r="C568" s="192" t="s">
        <v>4400</v>
      </c>
      <c r="D568" s="159"/>
      <c r="E568" s="160"/>
      <c r="F568" s="158"/>
      <c r="G568" s="158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8"/>
      <c r="AA568" s="148"/>
      <c r="AB568" s="148"/>
      <c r="AC568" s="148"/>
      <c r="AD568" s="148"/>
      <c r="AE568" s="148"/>
      <c r="AF568" s="148"/>
      <c r="AG568" s="148" t="s">
        <v>436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25">
      <c r="A569" s="155"/>
      <c r="B569" s="156"/>
      <c r="C569" s="192" t="s">
        <v>2723</v>
      </c>
      <c r="D569" s="159"/>
      <c r="E569" s="160"/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436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25">
      <c r="A570" s="155"/>
      <c r="B570" s="156"/>
      <c r="C570" s="192" t="s">
        <v>191</v>
      </c>
      <c r="D570" s="159"/>
      <c r="E570" s="160">
        <v>1</v>
      </c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8"/>
      <c r="AA570" s="148"/>
      <c r="AB570" s="148"/>
      <c r="AC570" s="148"/>
      <c r="AD570" s="148"/>
      <c r="AE570" s="148"/>
      <c r="AF570" s="148"/>
      <c r="AG570" s="148" t="s">
        <v>436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 x14ac:dyDescent="0.25">
      <c r="A571" s="175">
        <v>139</v>
      </c>
      <c r="B571" s="176" t="s">
        <v>4401</v>
      </c>
      <c r="C571" s="191" t="s">
        <v>4342</v>
      </c>
      <c r="D571" s="177" t="s">
        <v>3034</v>
      </c>
      <c r="E571" s="178">
        <v>1</v>
      </c>
      <c r="F571" s="179"/>
      <c r="G571" s="180">
        <f>ROUND(E571*F571,2)</f>
        <v>0</v>
      </c>
      <c r="H571" s="179"/>
      <c r="I571" s="180">
        <f>ROUND(E571*H571,2)</f>
        <v>0</v>
      </c>
      <c r="J571" s="179"/>
      <c r="K571" s="180">
        <f>ROUND(E571*J571,2)</f>
        <v>0</v>
      </c>
      <c r="L571" s="180">
        <v>21</v>
      </c>
      <c r="M571" s="180">
        <f>G571*(1+L571/100)</f>
        <v>0</v>
      </c>
      <c r="N571" s="178">
        <v>0</v>
      </c>
      <c r="O571" s="178">
        <f>ROUND(E571*N571,2)</f>
        <v>0</v>
      </c>
      <c r="P571" s="178">
        <v>0</v>
      </c>
      <c r="Q571" s="178">
        <f>ROUND(E571*P571,2)</f>
        <v>0</v>
      </c>
      <c r="R571" s="180"/>
      <c r="S571" s="180" t="s">
        <v>560</v>
      </c>
      <c r="T571" s="181" t="s">
        <v>739</v>
      </c>
      <c r="U571" s="158">
        <v>0</v>
      </c>
      <c r="V571" s="158">
        <f>ROUND(E571*U571,2)</f>
        <v>0</v>
      </c>
      <c r="W571" s="158"/>
      <c r="X571" s="158" t="s">
        <v>432</v>
      </c>
      <c r="Y571" s="158" t="s">
        <v>433</v>
      </c>
      <c r="Z571" s="148"/>
      <c r="AA571" s="148"/>
      <c r="AB571" s="148"/>
      <c r="AC571" s="148"/>
      <c r="AD571" s="148"/>
      <c r="AE571" s="148"/>
      <c r="AF571" s="148"/>
      <c r="AG571" s="148" t="s">
        <v>740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2" x14ac:dyDescent="0.25">
      <c r="A572" s="155"/>
      <c r="B572" s="156"/>
      <c r="C572" s="192" t="s">
        <v>4400</v>
      </c>
      <c r="D572" s="159"/>
      <c r="E572" s="160"/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8"/>
      <c r="AA572" s="148"/>
      <c r="AB572" s="148"/>
      <c r="AC572" s="148"/>
      <c r="AD572" s="148"/>
      <c r="AE572" s="148"/>
      <c r="AF572" s="148"/>
      <c r="AG572" s="148" t="s">
        <v>436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25">
      <c r="A573" s="155"/>
      <c r="B573" s="156"/>
      <c r="C573" s="192" t="s">
        <v>2723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436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5">
      <c r="A574" s="155"/>
      <c r="B574" s="156"/>
      <c r="C574" s="192" t="s">
        <v>191</v>
      </c>
      <c r="D574" s="159"/>
      <c r="E574" s="160">
        <v>1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436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 x14ac:dyDescent="0.25">
      <c r="A575" s="175">
        <v>140</v>
      </c>
      <c r="B575" s="176" t="s">
        <v>2687</v>
      </c>
      <c r="C575" s="191" t="s">
        <v>4402</v>
      </c>
      <c r="D575" s="177" t="s">
        <v>3034</v>
      </c>
      <c r="E575" s="178">
        <v>1</v>
      </c>
      <c r="F575" s="179"/>
      <c r="G575" s="180">
        <f>ROUND(E575*F575,2)</f>
        <v>0</v>
      </c>
      <c r="H575" s="179"/>
      <c r="I575" s="180">
        <f>ROUND(E575*H575,2)</f>
        <v>0</v>
      </c>
      <c r="J575" s="179"/>
      <c r="K575" s="180">
        <f>ROUND(E575*J575,2)</f>
        <v>0</v>
      </c>
      <c r="L575" s="180">
        <v>21</v>
      </c>
      <c r="M575" s="180">
        <f>G575*(1+L575/100)</f>
        <v>0</v>
      </c>
      <c r="N575" s="178">
        <v>0</v>
      </c>
      <c r="O575" s="178">
        <f>ROUND(E575*N575,2)</f>
        <v>0</v>
      </c>
      <c r="P575" s="178">
        <v>0</v>
      </c>
      <c r="Q575" s="178">
        <f>ROUND(E575*P575,2)</f>
        <v>0</v>
      </c>
      <c r="R575" s="180"/>
      <c r="S575" s="180" t="s">
        <v>560</v>
      </c>
      <c r="T575" s="181" t="s">
        <v>739</v>
      </c>
      <c r="U575" s="158">
        <v>0</v>
      </c>
      <c r="V575" s="158">
        <f>ROUND(E575*U575,2)</f>
        <v>0</v>
      </c>
      <c r="W575" s="158"/>
      <c r="X575" s="158" t="s">
        <v>432</v>
      </c>
      <c r="Y575" s="158" t="s">
        <v>433</v>
      </c>
      <c r="Z575" s="148"/>
      <c r="AA575" s="148"/>
      <c r="AB575" s="148"/>
      <c r="AC575" s="148"/>
      <c r="AD575" s="148"/>
      <c r="AE575" s="148"/>
      <c r="AF575" s="148"/>
      <c r="AG575" s="148" t="s">
        <v>740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2" x14ac:dyDescent="0.25">
      <c r="A576" s="155"/>
      <c r="B576" s="156"/>
      <c r="C576" s="192" t="s">
        <v>4403</v>
      </c>
      <c r="D576" s="159"/>
      <c r="E576" s="160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8"/>
      <c r="AA576" s="148"/>
      <c r="AB576" s="148"/>
      <c r="AC576" s="148"/>
      <c r="AD576" s="148"/>
      <c r="AE576" s="148"/>
      <c r="AF576" s="148"/>
      <c r="AG576" s="148" t="s">
        <v>436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25">
      <c r="A577" s="155"/>
      <c r="B577" s="156"/>
      <c r="C577" s="192" t="s">
        <v>2723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436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5">
      <c r="A578" s="155"/>
      <c r="B578" s="156"/>
      <c r="C578" s="192" t="s">
        <v>191</v>
      </c>
      <c r="D578" s="159"/>
      <c r="E578" s="160">
        <v>1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436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 x14ac:dyDescent="0.25">
      <c r="A579" s="175">
        <v>141</v>
      </c>
      <c r="B579" s="176" t="s">
        <v>4404</v>
      </c>
      <c r="C579" s="191" t="s">
        <v>4342</v>
      </c>
      <c r="D579" s="177" t="s">
        <v>3034</v>
      </c>
      <c r="E579" s="178">
        <v>1</v>
      </c>
      <c r="F579" s="179"/>
      <c r="G579" s="180">
        <f>ROUND(E579*F579,2)</f>
        <v>0</v>
      </c>
      <c r="H579" s="179"/>
      <c r="I579" s="180">
        <f>ROUND(E579*H579,2)</f>
        <v>0</v>
      </c>
      <c r="J579" s="179"/>
      <c r="K579" s="180">
        <f>ROUND(E579*J579,2)</f>
        <v>0</v>
      </c>
      <c r="L579" s="180">
        <v>21</v>
      </c>
      <c r="M579" s="180">
        <f>G579*(1+L579/100)</f>
        <v>0</v>
      </c>
      <c r="N579" s="178">
        <v>0</v>
      </c>
      <c r="O579" s="178">
        <f>ROUND(E579*N579,2)</f>
        <v>0</v>
      </c>
      <c r="P579" s="178">
        <v>0</v>
      </c>
      <c r="Q579" s="178">
        <f>ROUND(E579*P579,2)</f>
        <v>0</v>
      </c>
      <c r="R579" s="180"/>
      <c r="S579" s="180" t="s">
        <v>560</v>
      </c>
      <c r="T579" s="181" t="s">
        <v>739</v>
      </c>
      <c r="U579" s="158">
        <v>0</v>
      </c>
      <c r="V579" s="158">
        <f>ROUND(E579*U579,2)</f>
        <v>0</v>
      </c>
      <c r="W579" s="158"/>
      <c r="X579" s="158" t="s">
        <v>432</v>
      </c>
      <c r="Y579" s="158" t="s">
        <v>433</v>
      </c>
      <c r="Z579" s="148"/>
      <c r="AA579" s="148"/>
      <c r="AB579" s="148"/>
      <c r="AC579" s="148"/>
      <c r="AD579" s="148"/>
      <c r="AE579" s="148"/>
      <c r="AF579" s="148"/>
      <c r="AG579" s="148" t="s">
        <v>740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2" x14ac:dyDescent="0.25">
      <c r="A580" s="155"/>
      <c r="B580" s="156"/>
      <c r="C580" s="192" t="s">
        <v>4403</v>
      </c>
      <c r="D580" s="159"/>
      <c r="E580" s="160"/>
      <c r="F580" s="158"/>
      <c r="G580" s="158"/>
      <c r="H580" s="158"/>
      <c r="I580" s="158"/>
      <c r="J580" s="158"/>
      <c r="K580" s="158"/>
      <c r="L580" s="158"/>
      <c r="M580" s="158"/>
      <c r="N580" s="157"/>
      <c r="O580" s="157"/>
      <c r="P580" s="157"/>
      <c r="Q580" s="157"/>
      <c r="R580" s="158"/>
      <c r="S580" s="158"/>
      <c r="T580" s="158"/>
      <c r="U580" s="158"/>
      <c r="V580" s="158"/>
      <c r="W580" s="158"/>
      <c r="X580" s="158"/>
      <c r="Y580" s="158"/>
      <c r="Z580" s="148"/>
      <c r="AA580" s="148"/>
      <c r="AB580" s="148"/>
      <c r="AC580" s="148"/>
      <c r="AD580" s="148"/>
      <c r="AE580" s="148"/>
      <c r="AF580" s="148"/>
      <c r="AG580" s="148" t="s">
        <v>436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25">
      <c r="A581" s="155"/>
      <c r="B581" s="156"/>
      <c r="C581" s="192" t="s">
        <v>2723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436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25">
      <c r="A582" s="155"/>
      <c r="B582" s="156"/>
      <c r="C582" s="192" t="s">
        <v>191</v>
      </c>
      <c r="D582" s="159"/>
      <c r="E582" s="160">
        <v>1</v>
      </c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436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5">
      <c r="A583" s="175">
        <v>142</v>
      </c>
      <c r="B583" s="176" t="s">
        <v>4405</v>
      </c>
      <c r="C583" s="191" t="s">
        <v>4406</v>
      </c>
      <c r="D583" s="177" t="s">
        <v>3034</v>
      </c>
      <c r="E583" s="178">
        <v>1</v>
      </c>
      <c r="F583" s="179"/>
      <c r="G583" s="180">
        <f>ROUND(E583*F583,2)</f>
        <v>0</v>
      </c>
      <c r="H583" s="179"/>
      <c r="I583" s="180">
        <f>ROUND(E583*H583,2)</f>
        <v>0</v>
      </c>
      <c r="J583" s="179"/>
      <c r="K583" s="180">
        <f>ROUND(E583*J583,2)</f>
        <v>0</v>
      </c>
      <c r="L583" s="180">
        <v>21</v>
      </c>
      <c r="M583" s="180">
        <f>G583*(1+L583/100)</f>
        <v>0</v>
      </c>
      <c r="N583" s="178">
        <v>0</v>
      </c>
      <c r="O583" s="178">
        <f>ROUND(E583*N583,2)</f>
        <v>0</v>
      </c>
      <c r="P583" s="178">
        <v>0</v>
      </c>
      <c r="Q583" s="178">
        <f>ROUND(E583*P583,2)</f>
        <v>0</v>
      </c>
      <c r="R583" s="180"/>
      <c r="S583" s="180" t="s">
        <v>560</v>
      </c>
      <c r="T583" s="181" t="s">
        <v>739</v>
      </c>
      <c r="U583" s="158">
        <v>0</v>
      </c>
      <c r="V583" s="158">
        <f>ROUND(E583*U583,2)</f>
        <v>0</v>
      </c>
      <c r="W583" s="158"/>
      <c r="X583" s="158" t="s">
        <v>432</v>
      </c>
      <c r="Y583" s="158" t="s">
        <v>433</v>
      </c>
      <c r="Z583" s="148"/>
      <c r="AA583" s="148"/>
      <c r="AB583" s="148"/>
      <c r="AC583" s="148"/>
      <c r="AD583" s="148"/>
      <c r="AE583" s="148"/>
      <c r="AF583" s="148"/>
      <c r="AG583" s="148" t="s">
        <v>740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2" x14ac:dyDescent="0.25">
      <c r="A584" s="155"/>
      <c r="B584" s="156"/>
      <c r="C584" s="192" t="s">
        <v>4407</v>
      </c>
      <c r="D584" s="159"/>
      <c r="E584" s="160"/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436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25">
      <c r="A585" s="155"/>
      <c r="B585" s="156"/>
      <c r="C585" s="192" t="s">
        <v>2723</v>
      </c>
      <c r="D585" s="159"/>
      <c r="E585" s="160"/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436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5">
      <c r="A586" s="155"/>
      <c r="B586" s="156"/>
      <c r="C586" s="192" t="s">
        <v>191</v>
      </c>
      <c r="D586" s="159"/>
      <c r="E586" s="160">
        <v>1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436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ht="20.399999999999999" outlineLevel="1" x14ac:dyDescent="0.25">
      <c r="A587" s="175">
        <v>143</v>
      </c>
      <c r="B587" s="176" t="s">
        <v>4408</v>
      </c>
      <c r="C587" s="191" t="s">
        <v>4409</v>
      </c>
      <c r="D587" s="177" t="s">
        <v>3034</v>
      </c>
      <c r="E587" s="178">
        <v>1</v>
      </c>
      <c r="F587" s="179"/>
      <c r="G587" s="180">
        <f>ROUND(E587*F587,2)</f>
        <v>0</v>
      </c>
      <c r="H587" s="179"/>
      <c r="I587" s="180">
        <f>ROUND(E587*H587,2)</f>
        <v>0</v>
      </c>
      <c r="J587" s="179"/>
      <c r="K587" s="180">
        <f>ROUND(E587*J587,2)</f>
        <v>0</v>
      </c>
      <c r="L587" s="180">
        <v>21</v>
      </c>
      <c r="M587" s="180">
        <f>G587*(1+L587/100)</f>
        <v>0</v>
      </c>
      <c r="N587" s="178">
        <v>0</v>
      </c>
      <c r="O587" s="178">
        <f>ROUND(E587*N587,2)</f>
        <v>0</v>
      </c>
      <c r="P587" s="178">
        <v>0</v>
      </c>
      <c r="Q587" s="178">
        <f>ROUND(E587*P587,2)</f>
        <v>0</v>
      </c>
      <c r="R587" s="180"/>
      <c r="S587" s="180" t="s">
        <v>560</v>
      </c>
      <c r="T587" s="181" t="s">
        <v>739</v>
      </c>
      <c r="U587" s="158">
        <v>0</v>
      </c>
      <c r="V587" s="158">
        <f>ROUND(E587*U587,2)</f>
        <v>0</v>
      </c>
      <c r="W587" s="158"/>
      <c r="X587" s="158" t="s">
        <v>432</v>
      </c>
      <c r="Y587" s="158" t="s">
        <v>433</v>
      </c>
      <c r="Z587" s="148"/>
      <c r="AA587" s="148"/>
      <c r="AB587" s="148"/>
      <c r="AC587" s="148"/>
      <c r="AD587" s="148"/>
      <c r="AE587" s="148"/>
      <c r="AF587" s="148"/>
      <c r="AG587" s="148" t="s">
        <v>740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2" x14ac:dyDescent="0.25">
      <c r="A588" s="155"/>
      <c r="B588" s="156"/>
      <c r="C588" s="192" t="s">
        <v>4410</v>
      </c>
      <c r="D588" s="159"/>
      <c r="E588" s="160"/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436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5">
      <c r="A589" s="155"/>
      <c r="B589" s="156"/>
      <c r="C589" s="192" t="s">
        <v>2723</v>
      </c>
      <c r="D589" s="159"/>
      <c r="E589" s="160"/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436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5">
      <c r="A590" s="155"/>
      <c r="B590" s="156"/>
      <c r="C590" s="192" t="s">
        <v>191</v>
      </c>
      <c r="D590" s="159"/>
      <c r="E590" s="160">
        <v>1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436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ht="20.399999999999999" outlineLevel="1" x14ac:dyDescent="0.25">
      <c r="A591" s="175">
        <v>144</v>
      </c>
      <c r="B591" s="176" t="s">
        <v>4411</v>
      </c>
      <c r="C591" s="191" t="s">
        <v>4409</v>
      </c>
      <c r="D591" s="177" t="s">
        <v>3034</v>
      </c>
      <c r="E591" s="178">
        <v>1</v>
      </c>
      <c r="F591" s="179"/>
      <c r="G591" s="180">
        <f>ROUND(E591*F591,2)</f>
        <v>0</v>
      </c>
      <c r="H591" s="179"/>
      <c r="I591" s="180">
        <f>ROUND(E591*H591,2)</f>
        <v>0</v>
      </c>
      <c r="J591" s="179"/>
      <c r="K591" s="180">
        <f>ROUND(E591*J591,2)</f>
        <v>0</v>
      </c>
      <c r="L591" s="180">
        <v>21</v>
      </c>
      <c r="M591" s="180">
        <f>G591*(1+L591/100)</f>
        <v>0</v>
      </c>
      <c r="N591" s="178">
        <v>0</v>
      </c>
      <c r="O591" s="178">
        <f>ROUND(E591*N591,2)</f>
        <v>0</v>
      </c>
      <c r="P591" s="178">
        <v>0</v>
      </c>
      <c r="Q591" s="178">
        <f>ROUND(E591*P591,2)</f>
        <v>0</v>
      </c>
      <c r="R591" s="180"/>
      <c r="S591" s="180" t="s">
        <v>560</v>
      </c>
      <c r="T591" s="181" t="s">
        <v>739</v>
      </c>
      <c r="U591" s="158">
        <v>0</v>
      </c>
      <c r="V591" s="158">
        <f>ROUND(E591*U591,2)</f>
        <v>0</v>
      </c>
      <c r="W591" s="158"/>
      <c r="X591" s="158" t="s">
        <v>432</v>
      </c>
      <c r="Y591" s="158" t="s">
        <v>433</v>
      </c>
      <c r="Z591" s="148"/>
      <c r="AA591" s="148"/>
      <c r="AB591" s="148"/>
      <c r="AC591" s="148"/>
      <c r="AD591" s="148"/>
      <c r="AE591" s="148"/>
      <c r="AF591" s="148"/>
      <c r="AG591" s="148" t="s">
        <v>740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2" x14ac:dyDescent="0.25">
      <c r="A592" s="155"/>
      <c r="B592" s="156"/>
      <c r="C592" s="192" t="s">
        <v>4410</v>
      </c>
      <c r="D592" s="159"/>
      <c r="E592" s="160"/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436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5">
      <c r="A593" s="155"/>
      <c r="B593" s="156"/>
      <c r="C593" s="192" t="s">
        <v>2723</v>
      </c>
      <c r="D593" s="159"/>
      <c r="E593" s="160"/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436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5">
      <c r="A594" s="155"/>
      <c r="B594" s="156"/>
      <c r="C594" s="192" t="s">
        <v>191</v>
      </c>
      <c r="D594" s="159"/>
      <c r="E594" s="160">
        <v>1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436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 x14ac:dyDescent="0.25">
      <c r="A595" s="175">
        <v>145</v>
      </c>
      <c r="B595" s="176" t="s">
        <v>4412</v>
      </c>
      <c r="C595" s="191" t="s">
        <v>4413</v>
      </c>
      <c r="D595" s="177" t="s">
        <v>3034</v>
      </c>
      <c r="E595" s="178">
        <v>2</v>
      </c>
      <c r="F595" s="179"/>
      <c r="G595" s="180">
        <f>ROUND(E595*F595,2)</f>
        <v>0</v>
      </c>
      <c r="H595" s="179"/>
      <c r="I595" s="180">
        <f>ROUND(E595*H595,2)</f>
        <v>0</v>
      </c>
      <c r="J595" s="179"/>
      <c r="K595" s="180">
        <f>ROUND(E595*J595,2)</f>
        <v>0</v>
      </c>
      <c r="L595" s="180">
        <v>21</v>
      </c>
      <c r="M595" s="180">
        <f>G595*(1+L595/100)</f>
        <v>0</v>
      </c>
      <c r="N595" s="178">
        <v>0</v>
      </c>
      <c r="O595" s="178">
        <f>ROUND(E595*N595,2)</f>
        <v>0</v>
      </c>
      <c r="P595" s="178">
        <v>0</v>
      </c>
      <c r="Q595" s="178">
        <f>ROUND(E595*P595,2)</f>
        <v>0</v>
      </c>
      <c r="R595" s="180"/>
      <c r="S595" s="180" t="s">
        <v>560</v>
      </c>
      <c r="T595" s="181" t="s">
        <v>739</v>
      </c>
      <c r="U595" s="158">
        <v>0</v>
      </c>
      <c r="V595" s="158">
        <f>ROUND(E595*U595,2)</f>
        <v>0</v>
      </c>
      <c r="W595" s="158"/>
      <c r="X595" s="158" t="s">
        <v>432</v>
      </c>
      <c r="Y595" s="158" t="s">
        <v>433</v>
      </c>
      <c r="Z595" s="148"/>
      <c r="AA595" s="148"/>
      <c r="AB595" s="148"/>
      <c r="AC595" s="148"/>
      <c r="AD595" s="148"/>
      <c r="AE595" s="148"/>
      <c r="AF595" s="148"/>
      <c r="AG595" s="148" t="s">
        <v>740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2" x14ac:dyDescent="0.25">
      <c r="A596" s="155"/>
      <c r="B596" s="156"/>
      <c r="C596" s="192" t="s">
        <v>4414</v>
      </c>
      <c r="D596" s="159"/>
      <c r="E596" s="160"/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436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5">
      <c r="A597" s="155"/>
      <c r="B597" s="156"/>
      <c r="C597" s="192" t="s">
        <v>2723</v>
      </c>
      <c r="D597" s="159"/>
      <c r="E597" s="160"/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436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5">
      <c r="A598" s="155"/>
      <c r="B598" s="156"/>
      <c r="C598" s="192" t="s">
        <v>217</v>
      </c>
      <c r="D598" s="159"/>
      <c r="E598" s="160">
        <v>2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436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 x14ac:dyDescent="0.25">
      <c r="A599" s="175">
        <v>146</v>
      </c>
      <c r="B599" s="176" t="s">
        <v>4415</v>
      </c>
      <c r="C599" s="191" t="s">
        <v>4416</v>
      </c>
      <c r="D599" s="177" t="s">
        <v>738</v>
      </c>
      <c r="E599" s="178">
        <v>5</v>
      </c>
      <c r="F599" s="179"/>
      <c r="G599" s="180">
        <f>ROUND(E599*F599,2)</f>
        <v>0</v>
      </c>
      <c r="H599" s="179"/>
      <c r="I599" s="180">
        <f>ROUND(E599*H599,2)</f>
        <v>0</v>
      </c>
      <c r="J599" s="179"/>
      <c r="K599" s="180">
        <f>ROUND(E599*J599,2)</f>
        <v>0</v>
      </c>
      <c r="L599" s="180">
        <v>21</v>
      </c>
      <c r="M599" s="180">
        <f>G599*(1+L599/100)</f>
        <v>0</v>
      </c>
      <c r="N599" s="178">
        <v>0</v>
      </c>
      <c r="O599" s="178">
        <f>ROUND(E599*N599,2)</f>
        <v>0</v>
      </c>
      <c r="P599" s="178">
        <v>0</v>
      </c>
      <c r="Q599" s="178">
        <f>ROUND(E599*P599,2)</f>
        <v>0</v>
      </c>
      <c r="R599" s="180"/>
      <c r="S599" s="180" t="s">
        <v>560</v>
      </c>
      <c r="T599" s="181" t="s">
        <v>739</v>
      </c>
      <c r="U599" s="158">
        <v>0</v>
      </c>
      <c r="V599" s="158">
        <f>ROUND(E599*U599,2)</f>
        <v>0</v>
      </c>
      <c r="W599" s="158"/>
      <c r="X599" s="158" t="s">
        <v>432</v>
      </c>
      <c r="Y599" s="158" t="s">
        <v>433</v>
      </c>
      <c r="Z599" s="148"/>
      <c r="AA599" s="148"/>
      <c r="AB599" s="148"/>
      <c r="AC599" s="148"/>
      <c r="AD599" s="148"/>
      <c r="AE599" s="148"/>
      <c r="AF599" s="148"/>
      <c r="AG599" s="148" t="s">
        <v>740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2" x14ac:dyDescent="0.25">
      <c r="A600" s="155"/>
      <c r="B600" s="156"/>
      <c r="C600" s="192" t="s">
        <v>4417</v>
      </c>
      <c r="D600" s="159"/>
      <c r="E600" s="160"/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436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5">
      <c r="A601" s="155"/>
      <c r="B601" s="156"/>
      <c r="C601" s="192" t="s">
        <v>2723</v>
      </c>
      <c r="D601" s="159"/>
      <c r="E601" s="160"/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436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5">
      <c r="A602" s="155"/>
      <c r="B602" s="156"/>
      <c r="C602" s="192" t="s">
        <v>246</v>
      </c>
      <c r="D602" s="159"/>
      <c r="E602" s="160">
        <v>5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436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ht="20.399999999999999" outlineLevel="1" x14ac:dyDescent="0.25">
      <c r="A603" s="175">
        <v>147</v>
      </c>
      <c r="B603" s="176" t="s">
        <v>3838</v>
      </c>
      <c r="C603" s="191" t="s">
        <v>4418</v>
      </c>
      <c r="D603" s="177" t="s">
        <v>738</v>
      </c>
      <c r="E603" s="178">
        <v>10</v>
      </c>
      <c r="F603" s="179"/>
      <c r="G603" s="180">
        <f>ROUND(E603*F603,2)</f>
        <v>0</v>
      </c>
      <c r="H603" s="179"/>
      <c r="I603" s="180">
        <f>ROUND(E603*H603,2)</f>
        <v>0</v>
      </c>
      <c r="J603" s="179"/>
      <c r="K603" s="180">
        <f>ROUND(E603*J603,2)</f>
        <v>0</v>
      </c>
      <c r="L603" s="180">
        <v>21</v>
      </c>
      <c r="M603" s="180">
        <f>G603*(1+L603/100)</f>
        <v>0</v>
      </c>
      <c r="N603" s="178">
        <v>0</v>
      </c>
      <c r="O603" s="178">
        <f>ROUND(E603*N603,2)</f>
        <v>0</v>
      </c>
      <c r="P603" s="178">
        <v>0</v>
      </c>
      <c r="Q603" s="178">
        <f>ROUND(E603*P603,2)</f>
        <v>0</v>
      </c>
      <c r="R603" s="180"/>
      <c r="S603" s="180" t="s">
        <v>560</v>
      </c>
      <c r="T603" s="181" t="s">
        <v>739</v>
      </c>
      <c r="U603" s="158">
        <v>0</v>
      </c>
      <c r="V603" s="158">
        <f>ROUND(E603*U603,2)</f>
        <v>0</v>
      </c>
      <c r="W603" s="158"/>
      <c r="X603" s="158" t="s">
        <v>432</v>
      </c>
      <c r="Y603" s="158" t="s">
        <v>433</v>
      </c>
      <c r="Z603" s="148"/>
      <c r="AA603" s="148"/>
      <c r="AB603" s="148"/>
      <c r="AC603" s="148"/>
      <c r="AD603" s="148"/>
      <c r="AE603" s="148"/>
      <c r="AF603" s="148"/>
      <c r="AG603" s="148" t="s">
        <v>740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2" x14ac:dyDescent="0.25">
      <c r="A604" s="155"/>
      <c r="B604" s="156"/>
      <c r="C604" s="192" t="s">
        <v>4419</v>
      </c>
      <c r="D604" s="159"/>
      <c r="E604" s="160"/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436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25">
      <c r="A605" s="155"/>
      <c r="B605" s="156"/>
      <c r="C605" s="192" t="s">
        <v>2723</v>
      </c>
      <c r="D605" s="159"/>
      <c r="E605" s="160"/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436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25">
      <c r="A606" s="155"/>
      <c r="B606" s="156"/>
      <c r="C606" s="192" t="s">
        <v>197</v>
      </c>
      <c r="D606" s="159"/>
      <c r="E606" s="160">
        <v>10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436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0.399999999999999" outlineLevel="1" x14ac:dyDescent="0.25">
      <c r="A607" s="175">
        <v>148</v>
      </c>
      <c r="B607" s="176" t="s">
        <v>4420</v>
      </c>
      <c r="C607" s="191" t="s">
        <v>4421</v>
      </c>
      <c r="D607" s="177" t="s">
        <v>738</v>
      </c>
      <c r="E607" s="178">
        <v>29</v>
      </c>
      <c r="F607" s="179"/>
      <c r="G607" s="180">
        <f>ROUND(E607*F607,2)</f>
        <v>0</v>
      </c>
      <c r="H607" s="179"/>
      <c r="I607" s="180">
        <f>ROUND(E607*H607,2)</f>
        <v>0</v>
      </c>
      <c r="J607" s="179"/>
      <c r="K607" s="180">
        <f>ROUND(E607*J607,2)</f>
        <v>0</v>
      </c>
      <c r="L607" s="180">
        <v>21</v>
      </c>
      <c r="M607" s="180">
        <f>G607*(1+L607/100)</f>
        <v>0</v>
      </c>
      <c r="N607" s="178">
        <v>0</v>
      </c>
      <c r="O607" s="178">
        <f>ROUND(E607*N607,2)</f>
        <v>0</v>
      </c>
      <c r="P607" s="178">
        <v>0</v>
      </c>
      <c r="Q607" s="178">
        <f>ROUND(E607*P607,2)</f>
        <v>0</v>
      </c>
      <c r="R607" s="180"/>
      <c r="S607" s="180" t="s">
        <v>560</v>
      </c>
      <c r="T607" s="181" t="s">
        <v>739</v>
      </c>
      <c r="U607" s="158">
        <v>0</v>
      </c>
      <c r="V607" s="158">
        <f>ROUND(E607*U607,2)</f>
        <v>0</v>
      </c>
      <c r="W607" s="158"/>
      <c r="X607" s="158" t="s">
        <v>432</v>
      </c>
      <c r="Y607" s="158" t="s">
        <v>433</v>
      </c>
      <c r="Z607" s="148"/>
      <c r="AA607" s="148"/>
      <c r="AB607" s="148"/>
      <c r="AC607" s="148"/>
      <c r="AD607" s="148"/>
      <c r="AE607" s="148"/>
      <c r="AF607" s="148"/>
      <c r="AG607" s="148" t="s">
        <v>740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2" x14ac:dyDescent="0.25">
      <c r="A608" s="155"/>
      <c r="B608" s="156"/>
      <c r="C608" s="192" t="s">
        <v>4419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436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5">
      <c r="A609" s="155"/>
      <c r="B609" s="156"/>
      <c r="C609" s="192" t="s">
        <v>2723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436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5">
      <c r="A610" s="155"/>
      <c r="B610" s="156"/>
      <c r="C610" s="192" t="s">
        <v>2415</v>
      </c>
      <c r="D610" s="159"/>
      <c r="E610" s="160">
        <v>29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436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ht="20.399999999999999" outlineLevel="1" x14ac:dyDescent="0.25">
      <c r="A611" s="175">
        <v>149</v>
      </c>
      <c r="B611" s="176" t="s">
        <v>4422</v>
      </c>
      <c r="C611" s="191" t="s">
        <v>4182</v>
      </c>
      <c r="D611" s="177" t="s">
        <v>770</v>
      </c>
      <c r="E611" s="178">
        <v>115</v>
      </c>
      <c r="F611" s="179"/>
      <c r="G611" s="180">
        <f>ROUND(E611*F611,2)</f>
        <v>0</v>
      </c>
      <c r="H611" s="179"/>
      <c r="I611" s="180">
        <f>ROUND(E611*H611,2)</f>
        <v>0</v>
      </c>
      <c r="J611" s="179"/>
      <c r="K611" s="180">
        <f>ROUND(E611*J611,2)</f>
        <v>0</v>
      </c>
      <c r="L611" s="180">
        <v>21</v>
      </c>
      <c r="M611" s="180">
        <f>G611*(1+L611/100)</f>
        <v>0</v>
      </c>
      <c r="N611" s="178">
        <v>0</v>
      </c>
      <c r="O611" s="178">
        <f>ROUND(E611*N611,2)</f>
        <v>0</v>
      </c>
      <c r="P611" s="178">
        <v>0</v>
      </c>
      <c r="Q611" s="178">
        <f>ROUND(E611*P611,2)</f>
        <v>0</v>
      </c>
      <c r="R611" s="180"/>
      <c r="S611" s="180" t="s">
        <v>560</v>
      </c>
      <c r="T611" s="181" t="s">
        <v>739</v>
      </c>
      <c r="U611" s="158">
        <v>0</v>
      </c>
      <c r="V611" s="158">
        <f>ROUND(E611*U611,2)</f>
        <v>0</v>
      </c>
      <c r="W611" s="158"/>
      <c r="X611" s="158" t="s">
        <v>432</v>
      </c>
      <c r="Y611" s="158" t="s">
        <v>433</v>
      </c>
      <c r="Z611" s="148"/>
      <c r="AA611" s="148"/>
      <c r="AB611" s="148"/>
      <c r="AC611" s="148"/>
      <c r="AD611" s="148"/>
      <c r="AE611" s="148"/>
      <c r="AF611" s="148"/>
      <c r="AG611" s="148" t="s">
        <v>740</v>
      </c>
      <c r="AH611" s="148"/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2" x14ac:dyDescent="0.25">
      <c r="A612" s="155"/>
      <c r="B612" s="156"/>
      <c r="C612" s="273" t="s">
        <v>4183</v>
      </c>
      <c r="D612" s="274"/>
      <c r="E612" s="274"/>
      <c r="F612" s="274"/>
      <c r="G612" s="274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8"/>
      <c r="AA612" s="148"/>
      <c r="AB612" s="148"/>
      <c r="AC612" s="148"/>
      <c r="AD612" s="148"/>
      <c r="AE612" s="148"/>
      <c r="AF612" s="148"/>
      <c r="AG612" s="148" t="s">
        <v>1586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2" x14ac:dyDescent="0.25">
      <c r="A613" s="155"/>
      <c r="B613" s="156"/>
      <c r="C613" s="192" t="s">
        <v>4423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436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5">
      <c r="A614" s="155"/>
      <c r="B614" s="156"/>
      <c r="C614" s="192" t="s">
        <v>2723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436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5">
      <c r="A615" s="155"/>
      <c r="B615" s="156"/>
      <c r="C615" s="192" t="s">
        <v>2679</v>
      </c>
      <c r="D615" s="159"/>
      <c r="E615" s="160">
        <v>115</v>
      </c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436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ht="20.399999999999999" outlineLevel="1" x14ac:dyDescent="0.25">
      <c r="A616" s="175">
        <v>150</v>
      </c>
      <c r="B616" s="176" t="s">
        <v>4424</v>
      </c>
      <c r="C616" s="191" t="s">
        <v>4425</v>
      </c>
      <c r="D616" s="177" t="s">
        <v>485</v>
      </c>
      <c r="E616" s="178">
        <v>30</v>
      </c>
      <c r="F616" s="179"/>
      <c r="G616" s="180">
        <f>ROUND(E616*F616,2)</f>
        <v>0</v>
      </c>
      <c r="H616" s="179"/>
      <c r="I616" s="180">
        <f>ROUND(E616*H616,2)</f>
        <v>0</v>
      </c>
      <c r="J616" s="179"/>
      <c r="K616" s="180">
        <f>ROUND(E616*J616,2)</f>
        <v>0</v>
      </c>
      <c r="L616" s="180">
        <v>21</v>
      </c>
      <c r="M616" s="180">
        <f>G616*(1+L616/100)</f>
        <v>0</v>
      </c>
      <c r="N616" s="178">
        <v>0</v>
      </c>
      <c r="O616" s="178">
        <f>ROUND(E616*N616,2)</f>
        <v>0</v>
      </c>
      <c r="P616" s="178">
        <v>0</v>
      </c>
      <c r="Q616" s="178">
        <f>ROUND(E616*P616,2)</f>
        <v>0</v>
      </c>
      <c r="R616" s="180"/>
      <c r="S616" s="180" t="s">
        <v>560</v>
      </c>
      <c r="T616" s="181" t="s">
        <v>739</v>
      </c>
      <c r="U616" s="158">
        <v>0</v>
      </c>
      <c r="V616" s="158">
        <f>ROUND(E616*U616,2)</f>
        <v>0</v>
      </c>
      <c r="W616" s="158"/>
      <c r="X616" s="158" t="s">
        <v>432</v>
      </c>
      <c r="Y616" s="158" t="s">
        <v>433</v>
      </c>
      <c r="Z616" s="148"/>
      <c r="AA616" s="148"/>
      <c r="AB616" s="148"/>
      <c r="AC616" s="148"/>
      <c r="AD616" s="148"/>
      <c r="AE616" s="148"/>
      <c r="AF616" s="148"/>
      <c r="AG616" s="148" t="s">
        <v>740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2" x14ac:dyDescent="0.25">
      <c r="A617" s="155"/>
      <c r="B617" s="156"/>
      <c r="C617" s="192" t="s">
        <v>4317</v>
      </c>
      <c r="D617" s="159"/>
      <c r="E617" s="160"/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436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5">
      <c r="A618" s="155"/>
      <c r="B618" s="156"/>
      <c r="C618" s="192" t="s">
        <v>2723</v>
      </c>
      <c r="D618" s="159"/>
      <c r="E618" s="160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436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5">
      <c r="A619" s="155"/>
      <c r="B619" s="156"/>
      <c r="C619" s="192" t="s">
        <v>2750</v>
      </c>
      <c r="D619" s="159"/>
      <c r="E619" s="160">
        <v>30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436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x14ac:dyDescent="0.25">
      <c r="A620" s="168" t="s">
        <v>425</v>
      </c>
      <c r="B620" s="169" t="s">
        <v>182</v>
      </c>
      <c r="C620" s="190" t="s">
        <v>183</v>
      </c>
      <c r="D620" s="170"/>
      <c r="E620" s="171"/>
      <c r="F620" s="172"/>
      <c r="G620" s="172">
        <f>SUMIF(AG621:AG656,"&lt;&gt;NOR",G621:G656)</f>
        <v>0</v>
      </c>
      <c r="H620" s="172"/>
      <c r="I620" s="172">
        <f>SUM(I621:I656)</f>
        <v>0</v>
      </c>
      <c r="J620" s="172"/>
      <c r="K620" s="172">
        <f>SUM(K621:K656)</f>
        <v>0</v>
      </c>
      <c r="L620" s="172"/>
      <c r="M620" s="172">
        <f>SUM(M621:M656)</f>
        <v>0</v>
      </c>
      <c r="N620" s="171"/>
      <c r="O620" s="171">
        <f>SUM(O621:O656)</f>
        <v>0</v>
      </c>
      <c r="P620" s="171"/>
      <c r="Q620" s="171">
        <f>SUM(Q621:Q656)</f>
        <v>0</v>
      </c>
      <c r="R620" s="172"/>
      <c r="S620" s="172"/>
      <c r="T620" s="173"/>
      <c r="U620" s="167"/>
      <c r="V620" s="167">
        <f>SUM(V621:V656)</f>
        <v>0</v>
      </c>
      <c r="W620" s="167"/>
      <c r="X620" s="167"/>
      <c r="Y620" s="167"/>
      <c r="AG620" t="s">
        <v>426</v>
      </c>
    </row>
    <row r="621" spans="1:60" ht="20.399999999999999" outlineLevel="1" x14ac:dyDescent="0.25">
      <c r="A621" s="175">
        <v>151</v>
      </c>
      <c r="B621" s="176" t="s">
        <v>4426</v>
      </c>
      <c r="C621" s="191" t="s">
        <v>4427</v>
      </c>
      <c r="D621" s="177" t="s">
        <v>3034</v>
      </c>
      <c r="E621" s="178">
        <v>2</v>
      </c>
      <c r="F621" s="179"/>
      <c r="G621" s="180">
        <f>ROUND(E621*F621,2)</f>
        <v>0</v>
      </c>
      <c r="H621" s="179"/>
      <c r="I621" s="180">
        <f>ROUND(E621*H621,2)</f>
        <v>0</v>
      </c>
      <c r="J621" s="179"/>
      <c r="K621" s="180">
        <f>ROUND(E621*J621,2)</f>
        <v>0</v>
      </c>
      <c r="L621" s="180">
        <v>21</v>
      </c>
      <c r="M621" s="180">
        <f>G621*(1+L621/100)</f>
        <v>0</v>
      </c>
      <c r="N621" s="178">
        <v>0</v>
      </c>
      <c r="O621" s="178">
        <f>ROUND(E621*N621,2)</f>
        <v>0</v>
      </c>
      <c r="P621" s="178">
        <v>0</v>
      </c>
      <c r="Q621" s="178">
        <f>ROUND(E621*P621,2)</f>
        <v>0</v>
      </c>
      <c r="R621" s="180"/>
      <c r="S621" s="180" t="s">
        <v>560</v>
      </c>
      <c r="T621" s="181" t="s">
        <v>739</v>
      </c>
      <c r="U621" s="158">
        <v>0</v>
      </c>
      <c r="V621" s="158">
        <f>ROUND(E621*U621,2)</f>
        <v>0</v>
      </c>
      <c r="W621" s="158"/>
      <c r="X621" s="158" t="s">
        <v>432</v>
      </c>
      <c r="Y621" s="158" t="s">
        <v>433</v>
      </c>
      <c r="Z621" s="148"/>
      <c r="AA621" s="148"/>
      <c r="AB621" s="148"/>
      <c r="AC621" s="148"/>
      <c r="AD621" s="148"/>
      <c r="AE621" s="148"/>
      <c r="AF621" s="148"/>
      <c r="AG621" s="148" t="s">
        <v>740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2" x14ac:dyDescent="0.25">
      <c r="A622" s="155"/>
      <c r="B622" s="156"/>
      <c r="C622" s="192" t="s">
        <v>4428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436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5">
      <c r="A623" s="155"/>
      <c r="B623" s="156"/>
      <c r="C623" s="192" t="s">
        <v>2723</v>
      </c>
      <c r="D623" s="159"/>
      <c r="E623" s="160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436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5">
      <c r="A624" s="155"/>
      <c r="B624" s="156"/>
      <c r="C624" s="192" t="s">
        <v>217</v>
      </c>
      <c r="D624" s="159"/>
      <c r="E624" s="160">
        <v>2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436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1" x14ac:dyDescent="0.25">
      <c r="A625" s="175">
        <v>152</v>
      </c>
      <c r="B625" s="176" t="s">
        <v>4429</v>
      </c>
      <c r="C625" s="191" t="s">
        <v>4430</v>
      </c>
      <c r="D625" s="177" t="s">
        <v>3034</v>
      </c>
      <c r="E625" s="178">
        <v>2</v>
      </c>
      <c r="F625" s="179"/>
      <c r="G625" s="180">
        <f>ROUND(E625*F625,2)</f>
        <v>0</v>
      </c>
      <c r="H625" s="179"/>
      <c r="I625" s="180">
        <f>ROUND(E625*H625,2)</f>
        <v>0</v>
      </c>
      <c r="J625" s="179"/>
      <c r="K625" s="180">
        <f>ROUND(E625*J625,2)</f>
        <v>0</v>
      </c>
      <c r="L625" s="180">
        <v>21</v>
      </c>
      <c r="M625" s="180">
        <f>G625*(1+L625/100)</f>
        <v>0</v>
      </c>
      <c r="N625" s="178">
        <v>0</v>
      </c>
      <c r="O625" s="178">
        <f>ROUND(E625*N625,2)</f>
        <v>0</v>
      </c>
      <c r="P625" s="178">
        <v>0</v>
      </c>
      <c r="Q625" s="178">
        <f>ROUND(E625*P625,2)</f>
        <v>0</v>
      </c>
      <c r="R625" s="180"/>
      <c r="S625" s="180" t="s">
        <v>560</v>
      </c>
      <c r="T625" s="181" t="s">
        <v>739</v>
      </c>
      <c r="U625" s="158">
        <v>0</v>
      </c>
      <c r="V625" s="158">
        <f>ROUND(E625*U625,2)</f>
        <v>0</v>
      </c>
      <c r="W625" s="158"/>
      <c r="X625" s="158" t="s">
        <v>432</v>
      </c>
      <c r="Y625" s="158" t="s">
        <v>433</v>
      </c>
      <c r="Z625" s="148"/>
      <c r="AA625" s="148"/>
      <c r="AB625" s="148"/>
      <c r="AC625" s="148"/>
      <c r="AD625" s="148"/>
      <c r="AE625" s="148"/>
      <c r="AF625" s="148"/>
      <c r="AG625" s="148" t="s">
        <v>740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2" x14ac:dyDescent="0.25">
      <c r="A626" s="155"/>
      <c r="B626" s="156"/>
      <c r="C626" s="192" t="s">
        <v>4431</v>
      </c>
      <c r="D626" s="159"/>
      <c r="E626" s="160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436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25">
      <c r="A627" s="155"/>
      <c r="B627" s="156"/>
      <c r="C627" s="192" t="s">
        <v>2723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436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25">
      <c r="A628" s="155"/>
      <c r="B628" s="156"/>
      <c r="C628" s="192" t="s">
        <v>217</v>
      </c>
      <c r="D628" s="159"/>
      <c r="E628" s="160">
        <v>2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436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 x14ac:dyDescent="0.25">
      <c r="A629" s="175">
        <v>153</v>
      </c>
      <c r="B629" s="176" t="s">
        <v>3861</v>
      </c>
      <c r="C629" s="191" t="s">
        <v>4251</v>
      </c>
      <c r="D629" s="177" t="s">
        <v>3034</v>
      </c>
      <c r="E629" s="178">
        <v>2</v>
      </c>
      <c r="F629" s="179"/>
      <c r="G629" s="180">
        <f>ROUND(E629*F629,2)</f>
        <v>0</v>
      </c>
      <c r="H629" s="179"/>
      <c r="I629" s="180">
        <f>ROUND(E629*H629,2)</f>
        <v>0</v>
      </c>
      <c r="J629" s="179"/>
      <c r="K629" s="180">
        <f>ROUND(E629*J629,2)</f>
        <v>0</v>
      </c>
      <c r="L629" s="180">
        <v>21</v>
      </c>
      <c r="M629" s="180">
        <f>G629*(1+L629/100)</f>
        <v>0</v>
      </c>
      <c r="N629" s="178">
        <v>0</v>
      </c>
      <c r="O629" s="178">
        <f>ROUND(E629*N629,2)</f>
        <v>0</v>
      </c>
      <c r="P629" s="178">
        <v>0</v>
      </c>
      <c r="Q629" s="178">
        <f>ROUND(E629*P629,2)</f>
        <v>0</v>
      </c>
      <c r="R629" s="180"/>
      <c r="S629" s="180" t="s">
        <v>560</v>
      </c>
      <c r="T629" s="181" t="s">
        <v>739</v>
      </c>
      <c r="U629" s="158">
        <v>0</v>
      </c>
      <c r="V629" s="158">
        <f>ROUND(E629*U629,2)</f>
        <v>0</v>
      </c>
      <c r="W629" s="158"/>
      <c r="X629" s="158" t="s">
        <v>432</v>
      </c>
      <c r="Y629" s="158" t="s">
        <v>433</v>
      </c>
      <c r="Z629" s="148"/>
      <c r="AA629" s="148"/>
      <c r="AB629" s="148"/>
      <c r="AC629" s="148"/>
      <c r="AD629" s="148"/>
      <c r="AE629" s="148"/>
      <c r="AF629" s="148"/>
      <c r="AG629" s="148" t="s">
        <v>740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2" x14ac:dyDescent="0.25">
      <c r="A630" s="155"/>
      <c r="B630" s="156"/>
      <c r="C630" s="192" t="s">
        <v>4432</v>
      </c>
      <c r="D630" s="159"/>
      <c r="E630" s="160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436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5">
      <c r="A631" s="155"/>
      <c r="B631" s="156"/>
      <c r="C631" s="192" t="s">
        <v>2723</v>
      </c>
      <c r="D631" s="159"/>
      <c r="E631" s="160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436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5">
      <c r="A632" s="155"/>
      <c r="B632" s="156"/>
      <c r="C632" s="192" t="s">
        <v>217</v>
      </c>
      <c r="D632" s="159"/>
      <c r="E632" s="160">
        <v>2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436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 x14ac:dyDescent="0.25">
      <c r="A633" s="175">
        <v>154</v>
      </c>
      <c r="B633" s="176" t="s">
        <v>4433</v>
      </c>
      <c r="C633" s="191" t="s">
        <v>4253</v>
      </c>
      <c r="D633" s="177" t="s">
        <v>3034</v>
      </c>
      <c r="E633" s="178">
        <v>2</v>
      </c>
      <c r="F633" s="179"/>
      <c r="G633" s="180">
        <f>ROUND(E633*F633,2)</f>
        <v>0</v>
      </c>
      <c r="H633" s="179"/>
      <c r="I633" s="180">
        <f>ROUND(E633*H633,2)</f>
        <v>0</v>
      </c>
      <c r="J633" s="179"/>
      <c r="K633" s="180">
        <f>ROUND(E633*J633,2)</f>
        <v>0</v>
      </c>
      <c r="L633" s="180">
        <v>21</v>
      </c>
      <c r="M633" s="180">
        <f>G633*(1+L633/100)</f>
        <v>0</v>
      </c>
      <c r="N633" s="178">
        <v>0</v>
      </c>
      <c r="O633" s="178">
        <f>ROUND(E633*N633,2)</f>
        <v>0</v>
      </c>
      <c r="P633" s="178">
        <v>0</v>
      </c>
      <c r="Q633" s="178">
        <f>ROUND(E633*P633,2)</f>
        <v>0</v>
      </c>
      <c r="R633" s="180"/>
      <c r="S633" s="180" t="s">
        <v>560</v>
      </c>
      <c r="T633" s="181" t="s">
        <v>739</v>
      </c>
      <c r="U633" s="158">
        <v>0</v>
      </c>
      <c r="V633" s="158">
        <f>ROUND(E633*U633,2)</f>
        <v>0</v>
      </c>
      <c r="W633" s="158"/>
      <c r="X633" s="158" t="s">
        <v>432</v>
      </c>
      <c r="Y633" s="158" t="s">
        <v>433</v>
      </c>
      <c r="Z633" s="148"/>
      <c r="AA633" s="148"/>
      <c r="AB633" s="148"/>
      <c r="AC633" s="148"/>
      <c r="AD633" s="148"/>
      <c r="AE633" s="148"/>
      <c r="AF633" s="148"/>
      <c r="AG633" s="148" t="s">
        <v>740</v>
      </c>
      <c r="AH633" s="148"/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2" x14ac:dyDescent="0.25">
      <c r="A634" s="155"/>
      <c r="B634" s="156"/>
      <c r="C634" s="192" t="s">
        <v>4434</v>
      </c>
      <c r="D634" s="159"/>
      <c r="E634" s="160"/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436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5">
      <c r="A635" s="155"/>
      <c r="B635" s="156"/>
      <c r="C635" s="192" t="s">
        <v>2723</v>
      </c>
      <c r="D635" s="159"/>
      <c r="E635" s="160"/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436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5">
      <c r="A636" s="155"/>
      <c r="B636" s="156"/>
      <c r="C636" s="192" t="s">
        <v>217</v>
      </c>
      <c r="D636" s="159"/>
      <c r="E636" s="160">
        <v>2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436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 x14ac:dyDescent="0.25">
      <c r="A637" s="175">
        <v>155</v>
      </c>
      <c r="B637" s="176" t="s">
        <v>4433</v>
      </c>
      <c r="C637" s="191" t="s">
        <v>4151</v>
      </c>
      <c r="D637" s="177" t="s">
        <v>3034</v>
      </c>
      <c r="E637" s="178">
        <v>2</v>
      </c>
      <c r="F637" s="179"/>
      <c r="G637" s="180">
        <f>ROUND(E637*F637,2)</f>
        <v>0</v>
      </c>
      <c r="H637" s="179"/>
      <c r="I637" s="180">
        <f>ROUND(E637*H637,2)</f>
        <v>0</v>
      </c>
      <c r="J637" s="179"/>
      <c r="K637" s="180">
        <f>ROUND(E637*J637,2)</f>
        <v>0</v>
      </c>
      <c r="L637" s="180">
        <v>21</v>
      </c>
      <c r="M637" s="180">
        <f>G637*(1+L637/100)</f>
        <v>0</v>
      </c>
      <c r="N637" s="178">
        <v>0</v>
      </c>
      <c r="O637" s="178">
        <f>ROUND(E637*N637,2)</f>
        <v>0</v>
      </c>
      <c r="P637" s="178">
        <v>0</v>
      </c>
      <c r="Q637" s="178">
        <f>ROUND(E637*P637,2)</f>
        <v>0</v>
      </c>
      <c r="R637" s="180"/>
      <c r="S637" s="180" t="s">
        <v>560</v>
      </c>
      <c r="T637" s="181" t="s">
        <v>739</v>
      </c>
      <c r="U637" s="158">
        <v>0</v>
      </c>
      <c r="V637" s="158">
        <f>ROUND(E637*U637,2)</f>
        <v>0</v>
      </c>
      <c r="W637" s="158"/>
      <c r="X637" s="158" t="s">
        <v>3709</v>
      </c>
      <c r="Y637" s="158" t="s">
        <v>433</v>
      </c>
      <c r="Z637" s="148"/>
      <c r="AA637" s="148"/>
      <c r="AB637" s="148"/>
      <c r="AC637" s="148"/>
      <c r="AD637" s="148"/>
      <c r="AE637" s="148"/>
      <c r="AF637" s="148"/>
      <c r="AG637" s="148" t="s">
        <v>3710</v>
      </c>
      <c r="AH637" s="148"/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2" x14ac:dyDescent="0.25">
      <c r="A638" s="155"/>
      <c r="B638" s="156"/>
      <c r="C638" s="192" t="s">
        <v>4435</v>
      </c>
      <c r="D638" s="159"/>
      <c r="E638" s="160"/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436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5">
      <c r="A639" s="155"/>
      <c r="B639" s="156"/>
      <c r="C639" s="192" t="s">
        <v>2723</v>
      </c>
      <c r="D639" s="159"/>
      <c r="E639" s="160"/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436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25">
      <c r="A640" s="155"/>
      <c r="B640" s="156"/>
      <c r="C640" s="192" t="s">
        <v>217</v>
      </c>
      <c r="D640" s="159"/>
      <c r="E640" s="160">
        <v>2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436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 x14ac:dyDescent="0.25">
      <c r="A641" s="175">
        <v>156</v>
      </c>
      <c r="B641" s="176" t="s">
        <v>4436</v>
      </c>
      <c r="C641" s="191" t="s">
        <v>4259</v>
      </c>
      <c r="D641" s="177" t="s">
        <v>738</v>
      </c>
      <c r="E641" s="178">
        <v>10</v>
      </c>
      <c r="F641" s="179"/>
      <c r="G641" s="180">
        <f>ROUND(E641*F641,2)</f>
        <v>0</v>
      </c>
      <c r="H641" s="179"/>
      <c r="I641" s="180">
        <f>ROUND(E641*H641,2)</f>
        <v>0</v>
      </c>
      <c r="J641" s="179"/>
      <c r="K641" s="180">
        <f>ROUND(E641*J641,2)</f>
        <v>0</v>
      </c>
      <c r="L641" s="180">
        <v>21</v>
      </c>
      <c r="M641" s="180">
        <f>G641*(1+L641/100)</f>
        <v>0</v>
      </c>
      <c r="N641" s="178">
        <v>0</v>
      </c>
      <c r="O641" s="178">
        <f>ROUND(E641*N641,2)</f>
        <v>0</v>
      </c>
      <c r="P641" s="178">
        <v>0</v>
      </c>
      <c r="Q641" s="178">
        <f>ROUND(E641*P641,2)</f>
        <v>0</v>
      </c>
      <c r="R641" s="180"/>
      <c r="S641" s="180" t="s">
        <v>560</v>
      </c>
      <c r="T641" s="181" t="s">
        <v>739</v>
      </c>
      <c r="U641" s="158">
        <v>0</v>
      </c>
      <c r="V641" s="158">
        <f>ROUND(E641*U641,2)</f>
        <v>0</v>
      </c>
      <c r="W641" s="158"/>
      <c r="X641" s="158" t="s">
        <v>432</v>
      </c>
      <c r="Y641" s="158" t="s">
        <v>433</v>
      </c>
      <c r="Z641" s="148"/>
      <c r="AA641" s="148"/>
      <c r="AB641" s="148"/>
      <c r="AC641" s="148"/>
      <c r="AD641" s="148"/>
      <c r="AE641" s="148"/>
      <c r="AF641" s="148"/>
      <c r="AG641" s="148" t="s">
        <v>740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2" x14ac:dyDescent="0.25">
      <c r="A642" s="155"/>
      <c r="B642" s="156"/>
      <c r="C642" s="192" t="s">
        <v>4437</v>
      </c>
      <c r="D642" s="159"/>
      <c r="E642" s="160"/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436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25">
      <c r="A643" s="155"/>
      <c r="B643" s="156"/>
      <c r="C643" s="192" t="s">
        <v>2723</v>
      </c>
      <c r="D643" s="159"/>
      <c r="E643" s="160"/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436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5">
      <c r="A644" s="155"/>
      <c r="B644" s="156"/>
      <c r="C644" s="192" t="s">
        <v>197</v>
      </c>
      <c r="D644" s="159"/>
      <c r="E644" s="160">
        <v>10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436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1" x14ac:dyDescent="0.25">
      <c r="A645" s="175">
        <v>157</v>
      </c>
      <c r="B645" s="176" t="s">
        <v>4438</v>
      </c>
      <c r="C645" s="191" t="s">
        <v>4282</v>
      </c>
      <c r="D645" s="177" t="s">
        <v>738</v>
      </c>
      <c r="E645" s="178">
        <v>21</v>
      </c>
      <c r="F645" s="179"/>
      <c r="G645" s="180">
        <f>ROUND(E645*F645,2)</f>
        <v>0</v>
      </c>
      <c r="H645" s="179"/>
      <c r="I645" s="180">
        <f>ROUND(E645*H645,2)</f>
        <v>0</v>
      </c>
      <c r="J645" s="179"/>
      <c r="K645" s="180">
        <f>ROUND(E645*J645,2)</f>
        <v>0</v>
      </c>
      <c r="L645" s="180">
        <v>21</v>
      </c>
      <c r="M645" s="180">
        <f>G645*(1+L645/100)</f>
        <v>0</v>
      </c>
      <c r="N645" s="178">
        <v>0</v>
      </c>
      <c r="O645" s="178">
        <f>ROUND(E645*N645,2)</f>
        <v>0</v>
      </c>
      <c r="P645" s="178">
        <v>0</v>
      </c>
      <c r="Q645" s="178">
        <f>ROUND(E645*P645,2)</f>
        <v>0</v>
      </c>
      <c r="R645" s="180"/>
      <c r="S645" s="180" t="s">
        <v>560</v>
      </c>
      <c r="T645" s="181" t="s">
        <v>739</v>
      </c>
      <c r="U645" s="158">
        <v>0</v>
      </c>
      <c r="V645" s="158">
        <f>ROUND(E645*U645,2)</f>
        <v>0</v>
      </c>
      <c r="W645" s="158"/>
      <c r="X645" s="158" t="s">
        <v>432</v>
      </c>
      <c r="Y645" s="158" t="s">
        <v>433</v>
      </c>
      <c r="Z645" s="148"/>
      <c r="AA645" s="148"/>
      <c r="AB645" s="148"/>
      <c r="AC645" s="148"/>
      <c r="AD645" s="148"/>
      <c r="AE645" s="148"/>
      <c r="AF645" s="148"/>
      <c r="AG645" s="148" t="s">
        <v>740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2" x14ac:dyDescent="0.25">
      <c r="A646" s="155"/>
      <c r="B646" s="156"/>
      <c r="C646" s="192" t="s">
        <v>4439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436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5">
      <c r="A647" s="155"/>
      <c r="B647" s="156"/>
      <c r="C647" s="192" t="s">
        <v>2723</v>
      </c>
      <c r="D647" s="159"/>
      <c r="E647" s="160"/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436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25">
      <c r="A648" s="155"/>
      <c r="B648" s="156"/>
      <c r="C648" s="192" t="s">
        <v>2601</v>
      </c>
      <c r="D648" s="159"/>
      <c r="E648" s="160">
        <v>21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436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5">
      <c r="A649" s="175">
        <v>158</v>
      </c>
      <c r="B649" s="176" t="s">
        <v>4440</v>
      </c>
      <c r="C649" s="191" t="s">
        <v>4285</v>
      </c>
      <c r="D649" s="177" t="s">
        <v>738</v>
      </c>
      <c r="E649" s="178">
        <v>25</v>
      </c>
      <c r="F649" s="179"/>
      <c r="G649" s="180">
        <f>ROUND(E649*F649,2)</f>
        <v>0</v>
      </c>
      <c r="H649" s="179"/>
      <c r="I649" s="180">
        <f>ROUND(E649*H649,2)</f>
        <v>0</v>
      </c>
      <c r="J649" s="179"/>
      <c r="K649" s="180">
        <f>ROUND(E649*J649,2)</f>
        <v>0</v>
      </c>
      <c r="L649" s="180">
        <v>21</v>
      </c>
      <c r="M649" s="180">
        <f>G649*(1+L649/100)</f>
        <v>0</v>
      </c>
      <c r="N649" s="178">
        <v>0</v>
      </c>
      <c r="O649" s="178">
        <f>ROUND(E649*N649,2)</f>
        <v>0</v>
      </c>
      <c r="P649" s="178">
        <v>0</v>
      </c>
      <c r="Q649" s="178">
        <f>ROUND(E649*P649,2)</f>
        <v>0</v>
      </c>
      <c r="R649" s="180"/>
      <c r="S649" s="180" t="s">
        <v>560</v>
      </c>
      <c r="T649" s="181" t="s">
        <v>739</v>
      </c>
      <c r="U649" s="158">
        <v>0</v>
      </c>
      <c r="V649" s="158">
        <f>ROUND(E649*U649,2)</f>
        <v>0</v>
      </c>
      <c r="W649" s="158"/>
      <c r="X649" s="158" t="s">
        <v>432</v>
      </c>
      <c r="Y649" s="158" t="s">
        <v>433</v>
      </c>
      <c r="Z649" s="148"/>
      <c r="AA649" s="148"/>
      <c r="AB649" s="148"/>
      <c r="AC649" s="148"/>
      <c r="AD649" s="148"/>
      <c r="AE649" s="148"/>
      <c r="AF649" s="148"/>
      <c r="AG649" s="148" t="s">
        <v>740</v>
      </c>
      <c r="AH649" s="148"/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2" x14ac:dyDescent="0.25">
      <c r="A650" s="155"/>
      <c r="B650" s="156"/>
      <c r="C650" s="192" t="s">
        <v>4441</v>
      </c>
      <c r="D650" s="159"/>
      <c r="E650" s="160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436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25">
      <c r="A651" s="155"/>
      <c r="B651" s="156"/>
      <c r="C651" s="192" t="s">
        <v>2723</v>
      </c>
      <c r="D651" s="159"/>
      <c r="E651" s="160"/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436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5">
      <c r="A652" s="155"/>
      <c r="B652" s="156"/>
      <c r="C652" s="192" t="s">
        <v>2391</v>
      </c>
      <c r="D652" s="159"/>
      <c r="E652" s="160">
        <v>25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436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ht="20.399999999999999" outlineLevel="1" x14ac:dyDescent="0.25">
      <c r="A653" s="175">
        <v>159</v>
      </c>
      <c r="B653" s="176" t="s">
        <v>4442</v>
      </c>
      <c r="C653" s="191" t="s">
        <v>4182</v>
      </c>
      <c r="D653" s="177" t="s">
        <v>770</v>
      </c>
      <c r="E653" s="178">
        <v>30</v>
      </c>
      <c r="F653" s="179"/>
      <c r="G653" s="180">
        <f>ROUND(E653*F653,2)</f>
        <v>0</v>
      </c>
      <c r="H653" s="179"/>
      <c r="I653" s="180">
        <f>ROUND(E653*H653,2)</f>
        <v>0</v>
      </c>
      <c r="J653" s="179"/>
      <c r="K653" s="180">
        <f>ROUND(E653*J653,2)</f>
        <v>0</v>
      </c>
      <c r="L653" s="180">
        <v>21</v>
      </c>
      <c r="M653" s="180">
        <f>G653*(1+L653/100)</f>
        <v>0</v>
      </c>
      <c r="N653" s="178">
        <v>0</v>
      </c>
      <c r="O653" s="178">
        <f>ROUND(E653*N653,2)</f>
        <v>0</v>
      </c>
      <c r="P653" s="178">
        <v>0</v>
      </c>
      <c r="Q653" s="178">
        <f>ROUND(E653*P653,2)</f>
        <v>0</v>
      </c>
      <c r="R653" s="180"/>
      <c r="S653" s="180" t="s">
        <v>560</v>
      </c>
      <c r="T653" s="181" t="s">
        <v>739</v>
      </c>
      <c r="U653" s="158">
        <v>0</v>
      </c>
      <c r="V653" s="158">
        <f>ROUND(E653*U653,2)</f>
        <v>0</v>
      </c>
      <c r="W653" s="158"/>
      <c r="X653" s="158" t="s">
        <v>432</v>
      </c>
      <c r="Y653" s="158" t="s">
        <v>433</v>
      </c>
      <c r="Z653" s="148"/>
      <c r="AA653" s="148"/>
      <c r="AB653" s="148"/>
      <c r="AC653" s="148"/>
      <c r="AD653" s="148"/>
      <c r="AE653" s="148"/>
      <c r="AF653" s="148"/>
      <c r="AG653" s="148" t="s">
        <v>740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2" x14ac:dyDescent="0.25">
      <c r="A654" s="155"/>
      <c r="B654" s="156"/>
      <c r="C654" s="192" t="s">
        <v>4443</v>
      </c>
      <c r="D654" s="159"/>
      <c r="E654" s="160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8"/>
      <c r="AA654" s="148"/>
      <c r="AB654" s="148"/>
      <c r="AC654" s="148"/>
      <c r="AD654" s="148"/>
      <c r="AE654" s="148"/>
      <c r="AF654" s="148"/>
      <c r="AG654" s="148" t="s">
        <v>436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25">
      <c r="A655" s="155"/>
      <c r="B655" s="156"/>
      <c r="C655" s="192" t="s">
        <v>2723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436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25">
      <c r="A656" s="155"/>
      <c r="B656" s="156"/>
      <c r="C656" s="192" t="s">
        <v>2750</v>
      </c>
      <c r="D656" s="159"/>
      <c r="E656" s="160">
        <v>30</v>
      </c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436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x14ac:dyDescent="0.25">
      <c r="A657" s="168" t="s">
        <v>425</v>
      </c>
      <c r="B657" s="169" t="s">
        <v>185</v>
      </c>
      <c r="C657" s="190" t="s">
        <v>186</v>
      </c>
      <c r="D657" s="170"/>
      <c r="E657" s="171"/>
      <c r="F657" s="172"/>
      <c r="G657" s="172">
        <f>SUMIF(AG658:AG749,"&lt;&gt;NOR",G658:G749)</f>
        <v>0</v>
      </c>
      <c r="H657" s="172"/>
      <c r="I657" s="172">
        <f>SUM(I658:I749)</f>
        <v>0</v>
      </c>
      <c r="J657" s="172"/>
      <c r="K657" s="172">
        <f>SUM(K658:K749)</f>
        <v>0</v>
      </c>
      <c r="L657" s="172"/>
      <c r="M657" s="172">
        <f>SUM(M658:M749)</f>
        <v>0</v>
      </c>
      <c r="N657" s="171"/>
      <c r="O657" s="171">
        <f>SUM(O658:O749)</f>
        <v>0</v>
      </c>
      <c r="P657" s="171"/>
      <c r="Q657" s="171">
        <f>SUM(Q658:Q749)</f>
        <v>0</v>
      </c>
      <c r="R657" s="172"/>
      <c r="S657" s="172"/>
      <c r="T657" s="173"/>
      <c r="U657" s="167"/>
      <c r="V657" s="167">
        <f>SUM(V658:V749)</f>
        <v>0</v>
      </c>
      <c r="W657" s="167"/>
      <c r="X657" s="167"/>
      <c r="Y657" s="167"/>
      <c r="AG657" t="s">
        <v>426</v>
      </c>
    </row>
    <row r="658" spans="1:60" ht="20.399999999999999" outlineLevel="1" x14ac:dyDescent="0.25">
      <c r="A658" s="175">
        <v>160</v>
      </c>
      <c r="B658" s="176" t="s">
        <v>4444</v>
      </c>
      <c r="C658" s="191" t="s">
        <v>4445</v>
      </c>
      <c r="D658" s="177" t="s">
        <v>3034</v>
      </c>
      <c r="E658" s="178">
        <v>1</v>
      </c>
      <c r="F658" s="179"/>
      <c r="G658" s="180">
        <f>ROUND(E658*F658,2)</f>
        <v>0</v>
      </c>
      <c r="H658" s="179"/>
      <c r="I658" s="180">
        <f>ROUND(E658*H658,2)</f>
        <v>0</v>
      </c>
      <c r="J658" s="179"/>
      <c r="K658" s="180">
        <f>ROUND(E658*J658,2)</f>
        <v>0</v>
      </c>
      <c r="L658" s="180">
        <v>21</v>
      </c>
      <c r="M658" s="180">
        <f>G658*(1+L658/100)</f>
        <v>0</v>
      </c>
      <c r="N658" s="178">
        <v>0</v>
      </c>
      <c r="O658" s="178">
        <f>ROUND(E658*N658,2)</f>
        <v>0</v>
      </c>
      <c r="P658" s="178">
        <v>0</v>
      </c>
      <c r="Q658" s="178">
        <f>ROUND(E658*P658,2)</f>
        <v>0</v>
      </c>
      <c r="R658" s="180"/>
      <c r="S658" s="180" t="s">
        <v>560</v>
      </c>
      <c r="T658" s="181" t="s">
        <v>739</v>
      </c>
      <c r="U658" s="158">
        <v>0</v>
      </c>
      <c r="V658" s="158">
        <f>ROUND(E658*U658,2)</f>
        <v>0</v>
      </c>
      <c r="W658" s="158"/>
      <c r="X658" s="158" t="s">
        <v>432</v>
      </c>
      <c r="Y658" s="158" t="s">
        <v>433</v>
      </c>
      <c r="Z658" s="148"/>
      <c r="AA658" s="148"/>
      <c r="AB658" s="148"/>
      <c r="AC658" s="148"/>
      <c r="AD658" s="148"/>
      <c r="AE658" s="148"/>
      <c r="AF658" s="148"/>
      <c r="AG658" s="148" t="s">
        <v>740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2" x14ac:dyDescent="0.25">
      <c r="A659" s="155"/>
      <c r="B659" s="156"/>
      <c r="C659" s="192" t="s">
        <v>4446</v>
      </c>
      <c r="D659" s="159"/>
      <c r="E659" s="160"/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436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25">
      <c r="A660" s="155"/>
      <c r="B660" s="156"/>
      <c r="C660" s="192" t="s">
        <v>2723</v>
      </c>
      <c r="D660" s="159"/>
      <c r="E660" s="160"/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436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5">
      <c r="A661" s="155"/>
      <c r="B661" s="156"/>
      <c r="C661" s="192" t="s">
        <v>191</v>
      </c>
      <c r="D661" s="159"/>
      <c r="E661" s="160">
        <v>1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436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ht="20.399999999999999" outlineLevel="1" x14ac:dyDescent="0.25">
      <c r="A662" s="175">
        <v>161</v>
      </c>
      <c r="B662" s="176" t="s">
        <v>4447</v>
      </c>
      <c r="C662" s="191" t="s">
        <v>4191</v>
      </c>
      <c r="D662" s="177" t="s">
        <v>1435</v>
      </c>
      <c r="E662" s="178">
        <v>1</v>
      </c>
      <c r="F662" s="179"/>
      <c r="G662" s="180">
        <f>ROUND(E662*F662,2)</f>
        <v>0</v>
      </c>
      <c r="H662" s="179"/>
      <c r="I662" s="180">
        <f>ROUND(E662*H662,2)</f>
        <v>0</v>
      </c>
      <c r="J662" s="179"/>
      <c r="K662" s="180">
        <f>ROUND(E662*J662,2)</f>
        <v>0</v>
      </c>
      <c r="L662" s="180">
        <v>21</v>
      </c>
      <c r="M662" s="180">
        <f>G662*(1+L662/100)</f>
        <v>0</v>
      </c>
      <c r="N662" s="178">
        <v>0</v>
      </c>
      <c r="O662" s="178">
        <f>ROUND(E662*N662,2)</f>
        <v>0</v>
      </c>
      <c r="P662" s="178">
        <v>0</v>
      </c>
      <c r="Q662" s="178">
        <f>ROUND(E662*P662,2)</f>
        <v>0</v>
      </c>
      <c r="R662" s="180"/>
      <c r="S662" s="180" t="s">
        <v>560</v>
      </c>
      <c r="T662" s="181" t="s">
        <v>739</v>
      </c>
      <c r="U662" s="158">
        <v>0</v>
      </c>
      <c r="V662" s="158">
        <f>ROUND(E662*U662,2)</f>
        <v>0</v>
      </c>
      <c r="W662" s="158"/>
      <c r="X662" s="158" t="s">
        <v>432</v>
      </c>
      <c r="Y662" s="158" t="s">
        <v>433</v>
      </c>
      <c r="Z662" s="148"/>
      <c r="AA662" s="148"/>
      <c r="AB662" s="148"/>
      <c r="AC662" s="148"/>
      <c r="AD662" s="148"/>
      <c r="AE662" s="148"/>
      <c r="AF662" s="148"/>
      <c r="AG662" s="148" t="s">
        <v>740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2" x14ac:dyDescent="0.25">
      <c r="A663" s="155"/>
      <c r="B663" s="156"/>
      <c r="C663" s="192" t="s">
        <v>4446</v>
      </c>
      <c r="D663" s="159"/>
      <c r="E663" s="160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8"/>
      <c r="AA663" s="148"/>
      <c r="AB663" s="148"/>
      <c r="AC663" s="148"/>
      <c r="AD663" s="148"/>
      <c r="AE663" s="148"/>
      <c r="AF663" s="148"/>
      <c r="AG663" s="148" t="s">
        <v>436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3" x14ac:dyDescent="0.25">
      <c r="A664" s="155"/>
      <c r="B664" s="156"/>
      <c r="C664" s="192" t="s">
        <v>2723</v>
      </c>
      <c r="D664" s="159"/>
      <c r="E664" s="160"/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8"/>
      <c r="AA664" s="148"/>
      <c r="AB664" s="148"/>
      <c r="AC664" s="148"/>
      <c r="AD664" s="148"/>
      <c r="AE664" s="148"/>
      <c r="AF664" s="148"/>
      <c r="AG664" s="148" t="s">
        <v>436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3" x14ac:dyDescent="0.25">
      <c r="A665" s="155"/>
      <c r="B665" s="156"/>
      <c r="C665" s="192" t="s">
        <v>191</v>
      </c>
      <c r="D665" s="159"/>
      <c r="E665" s="160">
        <v>1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436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ht="20.399999999999999" outlineLevel="1" x14ac:dyDescent="0.25">
      <c r="A666" s="175">
        <v>162</v>
      </c>
      <c r="B666" s="176" t="s">
        <v>4448</v>
      </c>
      <c r="C666" s="191" t="s">
        <v>4449</v>
      </c>
      <c r="D666" s="177" t="s">
        <v>3034</v>
      </c>
      <c r="E666" s="178">
        <v>4</v>
      </c>
      <c r="F666" s="179"/>
      <c r="G666" s="180">
        <f>ROUND(E666*F666,2)</f>
        <v>0</v>
      </c>
      <c r="H666" s="179"/>
      <c r="I666" s="180">
        <f>ROUND(E666*H666,2)</f>
        <v>0</v>
      </c>
      <c r="J666" s="179"/>
      <c r="K666" s="180">
        <f>ROUND(E666*J666,2)</f>
        <v>0</v>
      </c>
      <c r="L666" s="180">
        <v>21</v>
      </c>
      <c r="M666" s="180">
        <f>G666*(1+L666/100)</f>
        <v>0</v>
      </c>
      <c r="N666" s="178">
        <v>0</v>
      </c>
      <c r="O666" s="178">
        <f>ROUND(E666*N666,2)</f>
        <v>0</v>
      </c>
      <c r="P666" s="178">
        <v>0</v>
      </c>
      <c r="Q666" s="178">
        <f>ROUND(E666*P666,2)</f>
        <v>0</v>
      </c>
      <c r="R666" s="180"/>
      <c r="S666" s="180" t="s">
        <v>560</v>
      </c>
      <c r="T666" s="181" t="s">
        <v>739</v>
      </c>
      <c r="U666" s="158">
        <v>0</v>
      </c>
      <c r="V666" s="158">
        <f>ROUND(E666*U666,2)</f>
        <v>0</v>
      </c>
      <c r="W666" s="158"/>
      <c r="X666" s="158" t="s">
        <v>432</v>
      </c>
      <c r="Y666" s="158" t="s">
        <v>433</v>
      </c>
      <c r="Z666" s="148"/>
      <c r="AA666" s="148"/>
      <c r="AB666" s="148"/>
      <c r="AC666" s="148"/>
      <c r="AD666" s="148"/>
      <c r="AE666" s="148"/>
      <c r="AF666" s="148"/>
      <c r="AG666" s="148" t="s">
        <v>740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2" x14ac:dyDescent="0.25">
      <c r="A667" s="155"/>
      <c r="B667" s="156"/>
      <c r="C667" s="192" t="s">
        <v>4450</v>
      </c>
      <c r="D667" s="159"/>
      <c r="E667" s="160"/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436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5">
      <c r="A668" s="155"/>
      <c r="B668" s="156"/>
      <c r="C668" s="192" t="s">
        <v>2723</v>
      </c>
      <c r="D668" s="159"/>
      <c r="E668" s="160"/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436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5">
      <c r="A669" s="155"/>
      <c r="B669" s="156"/>
      <c r="C669" s="192" t="s">
        <v>238</v>
      </c>
      <c r="D669" s="159"/>
      <c r="E669" s="160">
        <v>4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436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 x14ac:dyDescent="0.25">
      <c r="A670" s="175">
        <v>163</v>
      </c>
      <c r="B670" s="176" t="s">
        <v>2477</v>
      </c>
      <c r="C670" s="191" t="s">
        <v>4451</v>
      </c>
      <c r="D670" s="177" t="s">
        <v>3034</v>
      </c>
      <c r="E670" s="178">
        <v>4</v>
      </c>
      <c r="F670" s="179"/>
      <c r="G670" s="180">
        <f>ROUND(E670*F670,2)</f>
        <v>0</v>
      </c>
      <c r="H670" s="179"/>
      <c r="I670" s="180">
        <f>ROUND(E670*H670,2)</f>
        <v>0</v>
      </c>
      <c r="J670" s="179"/>
      <c r="K670" s="180">
        <f>ROUND(E670*J670,2)</f>
        <v>0</v>
      </c>
      <c r="L670" s="180">
        <v>21</v>
      </c>
      <c r="M670" s="180">
        <f>G670*(1+L670/100)</f>
        <v>0</v>
      </c>
      <c r="N670" s="178">
        <v>0</v>
      </c>
      <c r="O670" s="178">
        <f>ROUND(E670*N670,2)</f>
        <v>0</v>
      </c>
      <c r="P670" s="178">
        <v>0</v>
      </c>
      <c r="Q670" s="178">
        <f>ROUND(E670*P670,2)</f>
        <v>0</v>
      </c>
      <c r="R670" s="180"/>
      <c r="S670" s="180" t="s">
        <v>560</v>
      </c>
      <c r="T670" s="181" t="s">
        <v>739</v>
      </c>
      <c r="U670" s="158">
        <v>0</v>
      </c>
      <c r="V670" s="158">
        <f>ROUND(E670*U670,2)</f>
        <v>0</v>
      </c>
      <c r="W670" s="158"/>
      <c r="X670" s="158" t="s">
        <v>432</v>
      </c>
      <c r="Y670" s="158" t="s">
        <v>433</v>
      </c>
      <c r="Z670" s="148"/>
      <c r="AA670" s="148"/>
      <c r="AB670" s="148"/>
      <c r="AC670" s="148"/>
      <c r="AD670" s="148"/>
      <c r="AE670" s="148"/>
      <c r="AF670" s="148"/>
      <c r="AG670" s="148" t="s">
        <v>740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2" x14ac:dyDescent="0.25">
      <c r="A671" s="155"/>
      <c r="B671" s="156"/>
      <c r="C671" s="192" t="s">
        <v>4450</v>
      </c>
      <c r="D671" s="159"/>
      <c r="E671" s="160"/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436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25">
      <c r="A672" s="155"/>
      <c r="B672" s="156"/>
      <c r="C672" s="192" t="s">
        <v>2723</v>
      </c>
      <c r="D672" s="159"/>
      <c r="E672" s="160"/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436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25">
      <c r="A673" s="155"/>
      <c r="B673" s="156"/>
      <c r="C673" s="192" t="s">
        <v>238</v>
      </c>
      <c r="D673" s="159"/>
      <c r="E673" s="160">
        <v>4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436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ht="20.399999999999999" outlineLevel="1" x14ac:dyDescent="0.25">
      <c r="A674" s="175">
        <v>164</v>
      </c>
      <c r="B674" s="176" t="s">
        <v>4452</v>
      </c>
      <c r="C674" s="191" t="s">
        <v>4453</v>
      </c>
      <c r="D674" s="177" t="s">
        <v>3034</v>
      </c>
      <c r="E674" s="178">
        <v>2</v>
      </c>
      <c r="F674" s="179"/>
      <c r="G674" s="180">
        <f>ROUND(E674*F674,2)</f>
        <v>0</v>
      </c>
      <c r="H674" s="179"/>
      <c r="I674" s="180">
        <f>ROUND(E674*H674,2)</f>
        <v>0</v>
      </c>
      <c r="J674" s="179"/>
      <c r="K674" s="180">
        <f>ROUND(E674*J674,2)</f>
        <v>0</v>
      </c>
      <c r="L674" s="180">
        <v>21</v>
      </c>
      <c r="M674" s="180">
        <f>G674*(1+L674/100)</f>
        <v>0</v>
      </c>
      <c r="N674" s="178">
        <v>0</v>
      </c>
      <c r="O674" s="178">
        <f>ROUND(E674*N674,2)</f>
        <v>0</v>
      </c>
      <c r="P674" s="178">
        <v>0</v>
      </c>
      <c r="Q674" s="178">
        <f>ROUND(E674*P674,2)</f>
        <v>0</v>
      </c>
      <c r="R674" s="180"/>
      <c r="S674" s="180" t="s">
        <v>560</v>
      </c>
      <c r="T674" s="181" t="s">
        <v>739</v>
      </c>
      <c r="U674" s="158">
        <v>0</v>
      </c>
      <c r="V674" s="158">
        <f>ROUND(E674*U674,2)</f>
        <v>0</v>
      </c>
      <c r="W674" s="158"/>
      <c r="X674" s="158" t="s">
        <v>432</v>
      </c>
      <c r="Y674" s="158" t="s">
        <v>433</v>
      </c>
      <c r="Z674" s="148"/>
      <c r="AA674" s="148"/>
      <c r="AB674" s="148"/>
      <c r="AC674" s="148"/>
      <c r="AD674" s="148"/>
      <c r="AE674" s="148"/>
      <c r="AF674" s="148"/>
      <c r="AG674" s="148" t="s">
        <v>740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2" x14ac:dyDescent="0.25">
      <c r="A675" s="155"/>
      <c r="B675" s="156"/>
      <c r="C675" s="192" t="s">
        <v>4454</v>
      </c>
      <c r="D675" s="159"/>
      <c r="E675" s="160"/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436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5">
      <c r="A676" s="155"/>
      <c r="B676" s="156"/>
      <c r="C676" s="192" t="s">
        <v>2723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436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5">
      <c r="A677" s="155"/>
      <c r="B677" s="156"/>
      <c r="C677" s="192" t="s">
        <v>217</v>
      </c>
      <c r="D677" s="159"/>
      <c r="E677" s="160">
        <v>2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436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 x14ac:dyDescent="0.25">
      <c r="A678" s="175">
        <v>165</v>
      </c>
      <c r="B678" s="176" t="s">
        <v>4455</v>
      </c>
      <c r="C678" s="191" t="s">
        <v>4451</v>
      </c>
      <c r="D678" s="177" t="s">
        <v>3034</v>
      </c>
      <c r="E678" s="178">
        <v>2</v>
      </c>
      <c r="F678" s="179"/>
      <c r="G678" s="180">
        <f>ROUND(E678*F678,2)</f>
        <v>0</v>
      </c>
      <c r="H678" s="179"/>
      <c r="I678" s="180">
        <f>ROUND(E678*H678,2)</f>
        <v>0</v>
      </c>
      <c r="J678" s="179"/>
      <c r="K678" s="180">
        <f>ROUND(E678*J678,2)</f>
        <v>0</v>
      </c>
      <c r="L678" s="180">
        <v>21</v>
      </c>
      <c r="M678" s="180">
        <f>G678*(1+L678/100)</f>
        <v>0</v>
      </c>
      <c r="N678" s="178">
        <v>0</v>
      </c>
      <c r="O678" s="178">
        <f>ROUND(E678*N678,2)</f>
        <v>0</v>
      </c>
      <c r="P678" s="178">
        <v>0</v>
      </c>
      <c r="Q678" s="178">
        <f>ROUND(E678*P678,2)</f>
        <v>0</v>
      </c>
      <c r="R678" s="180"/>
      <c r="S678" s="180" t="s">
        <v>560</v>
      </c>
      <c r="T678" s="181" t="s">
        <v>739</v>
      </c>
      <c r="U678" s="158">
        <v>0</v>
      </c>
      <c r="V678" s="158">
        <f>ROUND(E678*U678,2)</f>
        <v>0</v>
      </c>
      <c r="W678" s="158"/>
      <c r="X678" s="158" t="s">
        <v>432</v>
      </c>
      <c r="Y678" s="158" t="s">
        <v>433</v>
      </c>
      <c r="Z678" s="148"/>
      <c r="AA678" s="148"/>
      <c r="AB678" s="148"/>
      <c r="AC678" s="148"/>
      <c r="AD678" s="148"/>
      <c r="AE678" s="148"/>
      <c r="AF678" s="148"/>
      <c r="AG678" s="148" t="s">
        <v>740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2" x14ac:dyDescent="0.25">
      <c r="A679" s="155"/>
      <c r="B679" s="156"/>
      <c r="C679" s="192" t="s">
        <v>4454</v>
      </c>
      <c r="D679" s="159"/>
      <c r="E679" s="160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436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5">
      <c r="A680" s="155"/>
      <c r="B680" s="156"/>
      <c r="C680" s="192" t="s">
        <v>2723</v>
      </c>
      <c r="D680" s="159"/>
      <c r="E680" s="160"/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436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5">
      <c r="A681" s="155"/>
      <c r="B681" s="156"/>
      <c r="C681" s="192" t="s">
        <v>217</v>
      </c>
      <c r="D681" s="159"/>
      <c r="E681" s="160">
        <v>2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436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ht="20.399999999999999" outlineLevel="1" x14ac:dyDescent="0.25">
      <c r="A682" s="175">
        <v>166</v>
      </c>
      <c r="B682" s="176" t="s">
        <v>4456</v>
      </c>
      <c r="C682" s="191" t="s">
        <v>4453</v>
      </c>
      <c r="D682" s="177" t="s">
        <v>3034</v>
      </c>
      <c r="E682" s="178">
        <v>3</v>
      </c>
      <c r="F682" s="179"/>
      <c r="G682" s="180">
        <f>ROUND(E682*F682,2)</f>
        <v>0</v>
      </c>
      <c r="H682" s="179"/>
      <c r="I682" s="180">
        <f>ROUND(E682*H682,2)</f>
        <v>0</v>
      </c>
      <c r="J682" s="179"/>
      <c r="K682" s="180">
        <f>ROUND(E682*J682,2)</f>
        <v>0</v>
      </c>
      <c r="L682" s="180">
        <v>21</v>
      </c>
      <c r="M682" s="180">
        <f>G682*(1+L682/100)</f>
        <v>0</v>
      </c>
      <c r="N682" s="178">
        <v>0</v>
      </c>
      <c r="O682" s="178">
        <f>ROUND(E682*N682,2)</f>
        <v>0</v>
      </c>
      <c r="P682" s="178">
        <v>0</v>
      </c>
      <c r="Q682" s="178">
        <f>ROUND(E682*P682,2)</f>
        <v>0</v>
      </c>
      <c r="R682" s="180"/>
      <c r="S682" s="180" t="s">
        <v>560</v>
      </c>
      <c r="T682" s="181" t="s">
        <v>739</v>
      </c>
      <c r="U682" s="158">
        <v>0</v>
      </c>
      <c r="V682" s="158">
        <f>ROUND(E682*U682,2)</f>
        <v>0</v>
      </c>
      <c r="W682" s="158"/>
      <c r="X682" s="158" t="s">
        <v>432</v>
      </c>
      <c r="Y682" s="158" t="s">
        <v>433</v>
      </c>
      <c r="Z682" s="148"/>
      <c r="AA682" s="148"/>
      <c r="AB682" s="148"/>
      <c r="AC682" s="148"/>
      <c r="AD682" s="148"/>
      <c r="AE682" s="148"/>
      <c r="AF682" s="148"/>
      <c r="AG682" s="148" t="s">
        <v>740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2" x14ac:dyDescent="0.25">
      <c r="A683" s="155"/>
      <c r="B683" s="156"/>
      <c r="C683" s="192" t="s">
        <v>4457</v>
      </c>
      <c r="D683" s="159"/>
      <c r="E683" s="160"/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436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5">
      <c r="A684" s="155"/>
      <c r="B684" s="156"/>
      <c r="C684" s="192" t="s">
        <v>2723</v>
      </c>
      <c r="D684" s="159"/>
      <c r="E684" s="160"/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436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5">
      <c r="A685" s="155"/>
      <c r="B685" s="156"/>
      <c r="C685" s="192" t="s">
        <v>224</v>
      </c>
      <c r="D685" s="159"/>
      <c r="E685" s="160">
        <v>3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436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 x14ac:dyDescent="0.25">
      <c r="A686" s="175">
        <v>167</v>
      </c>
      <c r="B686" s="176" t="s">
        <v>3983</v>
      </c>
      <c r="C686" s="191" t="s">
        <v>4451</v>
      </c>
      <c r="D686" s="177" t="s">
        <v>3034</v>
      </c>
      <c r="E686" s="178">
        <v>3</v>
      </c>
      <c r="F686" s="179"/>
      <c r="G686" s="180">
        <f>ROUND(E686*F686,2)</f>
        <v>0</v>
      </c>
      <c r="H686" s="179"/>
      <c r="I686" s="180">
        <f>ROUND(E686*H686,2)</f>
        <v>0</v>
      </c>
      <c r="J686" s="179"/>
      <c r="K686" s="180">
        <f>ROUND(E686*J686,2)</f>
        <v>0</v>
      </c>
      <c r="L686" s="180">
        <v>21</v>
      </c>
      <c r="M686" s="180">
        <f>G686*(1+L686/100)</f>
        <v>0</v>
      </c>
      <c r="N686" s="178">
        <v>0</v>
      </c>
      <c r="O686" s="178">
        <f>ROUND(E686*N686,2)</f>
        <v>0</v>
      </c>
      <c r="P686" s="178">
        <v>0</v>
      </c>
      <c r="Q686" s="178">
        <f>ROUND(E686*P686,2)</f>
        <v>0</v>
      </c>
      <c r="R686" s="180"/>
      <c r="S686" s="180" t="s">
        <v>560</v>
      </c>
      <c r="T686" s="181" t="s">
        <v>739</v>
      </c>
      <c r="U686" s="158">
        <v>0</v>
      </c>
      <c r="V686" s="158">
        <f>ROUND(E686*U686,2)</f>
        <v>0</v>
      </c>
      <c r="W686" s="158"/>
      <c r="X686" s="158" t="s">
        <v>432</v>
      </c>
      <c r="Y686" s="158" t="s">
        <v>433</v>
      </c>
      <c r="Z686" s="148"/>
      <c r="AA686" s="148"/>
      <c r="AB686" s="148"/>
      <c r="AC686" s="148"/>
      <c r="AD686" s="148"/>
      <c r="AE686" s="148"/>
      <c r="AF686" s="148"/>
      <c r="AG686" s="148" t="s">
        <v>740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2" x14ac:dyDescent="0.25">
      <c r="A687" s="155"/>
      <c r="B687" s="156"/>
      <c r="C687" s="192" t="s">
        <v>4457</v>
      </c>
      <c r="D687" s="159"/>
      <c r="E687" s="160"/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436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25">
      <c r="A688" s="155"/>
      <c r="B688" s="156"/>
      <c r="C688" s="192" t="s">
        <v>2723</v>
      </c>
      <c r="D688" s="159"/>
      <c r="E688" s="160"/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436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25">
      <c r="A689" s="155"/>
      <c r="B689" s="156"/>
      <c r="C689" s="192" t="s">
        <v>224</v>
      </c>
      <c r="D689" s="159"/>
      <c r="E689" s="160">
        <v>3</v>
      </c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436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ht="20.399999999999999" outlineLevel="1" x14ac:dyDescent="0.25">
      <c r="A690" s="175">
        <v>168</v>
      </c>
      <c r="B690" s="176" t="s">
        <v>3782</v>
      </c>
      <c r="C690" s="191" t="s">
        <v>4453</v>
      </c>
      <c r="D690" s="177" t="s">
        <v>3034</v>
      </c>
      <c r="E690" s="178">
        <v>4</v>
      </c>
      <c r="F690" s="179"/>
      <c r="G690" s="180">
        <f>ROUND(E690*F690,2)</f>
        <v>0</v>
      </c>
      <c r="H690" s="179"/>
      <c r="I690" s="180">
        <f>ROUND(E690*H690,2)</f>
        <v>0</v>
      </c>
      <c r="J690" s="179"/>
      <c r="K690" s="180">
        <f>ROUND(E690*J690,2)</f>
        <v>0</v>
      </c>
      <c r="L690" s="180">
        <v>21</v>
      </c>
      <c r="M690" s="180">
        <f>G690*(1+L690/100)</f>
        <v>0</v>
      </c>
      <c r="N690" s="178">
        <v>0</v>
      </c>
      <c r="O690" s="178">
        <f>ROUND(E690*N690,2)</f>
        <v>0</v>
      </c>
      <c r="P690" s="178">
        <v>0</v>
      </c>
      <c r="Q690" s="178">
        <f>ROUND(E690*P690,2)</f>
        <v>0</v>
      </c>
      <c r="R690" s="180"/>
      <c r="S690" s="180" t="s">
        <v>560</v>
      </c>
      <c r="T690" s="181" t="s">
        <v>739</v>
      </c>
      <c r="U690" s="158">
        <v>0</v>
      </c>
      <c r="V690" s="158">
        <f>ROUND(E690*U690,2)</f>
        <v>0</v>
      </c>
      <c r="W690" s="158"/>
      <c r="X690" s="158" t="s">
        <v>432</v>
      </c>
      <c r="Y690" s="158" t="s">
        <v>433</v>
      </c>
      <c r="Z690" s="148"/>
      <c r="AA690" s="148"/>
      <c r="AB690" s="148"/>
      <c r="AC690" s="148"/>
      <c r="AD690" s="148"/>
      <c r="AE690" s="148"/>
      <c r="AF690" s="148"/>
      <c r="AG690" s="148" t="s">
        <v>740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2" x14ac:dyDescent="0.25">
      <c r="A691" s="155"/>
      <c r="B691" s="156"/>
      <c r="C691" s="192" t="s">
        <v>4458</v>
      </c>
      <c r="D691" s="159"/>
      <c r="E691" s="160"/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436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5">
      <c r="A692" s="155"/>
      <c r="B692" s="156"/>
      <c r="C692" s="192" t="s">
        <v>2723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436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5">
      <c r="A693" s="155"/>
      <c r="B693" s="156"/>
      <c r="C693" s="192" t="s">
        <v>238</v>
      </c>
      <c r="D693" s="159"/>
      <c r="E693" s="160">
        <v>4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436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 x14ac:dyDescent="0.25">
      <c r="A694" s="175">
        <v>169</v>
      </c>
      <c r="B694" s="176" t="s">
        <v>4459</v>
      </c>
      <c r="C694" s="191" t="s">
        <v>4451</v>
      </c>
      <c r="D694" s="177" t="s">
        <v>3034</v>
      </c>
      <c r="E694" s="178">
        <v>4</v>
      </c>
      <c r="F694" s="179"/>
      <c r="G694" s="180">
        <f>ROUND(E694*F694,2)</f>
        <v>0</v>
      </c>
      <c r="H694" s="179"/>
      <c r="I694" s="180">
        <f>ROUND(E694*H694,2)</f>
        <v>0</v>
      </c>
      <c r="J694" s="179"/>
      <c r="K694" s="180">
        <f>ROUND(E694*J694,2)</f>
        <v>0</v>
      </c>
      <c r="L694" s="180">
        <v>21</v>
      </c>
      <c r="M694" s="180">
        <f>G694*(1+L694/100)</f>
        <v>0</v>
      </c>
      <c r="N694" s="178">
        <v>0</v>
      </c>
      <c r="O694" s="178">
        <f>ROUND(E694*N694,2)</f>
        <v>0</v>
      </c>
      <c r="P694" s="178">
        <v>0</v>
      </c>
      <c r="Q694" s="178">
        <f>ROUND(E694*P694,2)</f>
        <v>0</v>
      </c>
      <c r="R694" s="180"/>
      <c r="S694" s="180" t="s">
        <v>560</v>
      </c>
      <c r="T694" s="181" t="s">
        <v>739</v>
      </c>
      <c r="U694" s="158">
        <v>0</v>
      </c>
      <c r="V694" s="158">
        <f>ROUND(E694*U694,2)</f>
        <v>0</v>
      </c>
      <c r="W694" s="158"/>
      <c r="X694" s="158" t="s">
        <v>432</v>
      </c>
      <c r="Y694" s="158" t="s">
        <v>433</v>
      </c>
      <c r="Z694" s="148"/>
      <c r="AA694" s="148"/>
      <c r="AB694" s="148"/>
      <c r="AC694" s="148"/>
      <c r="AD694" s="148"/>
      <c r="AE694" s="148"/>
      <c r="AF694" s="148"/>
      <c r="AG694" s="148" t="s">
        <v>740</v>
      </c>
      <c r="AH694" s="148"/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2" x14ac:dyDescent="0.25">
      <c r="A695" s="155"/>
      <c r="B695" s="156"/>
      <c r="C695" s="192" t="s">
        <v>4458</v>
      </c>
      <c r="D695" s="159"/>
      <c r="E695" s="160"/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436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5">
      <c r="A696" s="155"/>
      <c r="B696" s="156"/>
      <c r="C696" s="192" t="s">
        <v>2723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436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25">
      <c r="A697" s="155"/>
      <c r="B697" s="156"/>
      <c r="C697" s="192" t="s">
        <v>238</v>
      </c>
      <c r="D697" s="159"/>
      <c r="E697" s="160">
        <v>4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436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ht="20.399999999999999" outlineLevel="1" x14ac:dyDescent="0.25">
      <c r="A698" s="175">
        <v>170</v>
      </c>
      <c r="B698" s="176" t="s">
        <v>4460</v>
      </c>
      <c r="C698" s="191" t="s">
        <v>4461</v>
      </c>
      <c r="D698" s="177" t="s">
        <v>3034</v>
      </c>
      <c r="E698" s="178">
        <v>1</v>
      </c>
      <c r="F698" s="179"/>
      <c r="G698" s="180">
        <f>ROUND(E698*F698,2)</f>
        <v>0</v>
      </c>
      <c r="H698" s="179"/>
      <c r="I698" s="180">
        <f>ROUND(E698*H698,2)</f>
        <v>0</v>
      </c>
      <c r="J698" s="179"/>
      <c r="K698" s="180">
        <f>ROUND(E698*J698,2)</f>
        <v>0</v>
      </c>
      <c r="L698" s="180">
        <v>21</v>
      </c>
      <c r="M698" s="180">
        <f>G698*(1+L698/100)</f>
        <v>0</v>
      </c>
      <c r="N698" s="178">
        <v>0</v>
      </c>
      <c r="O698" s="178">
        <f>ROUND(E698*N698,2)</f>
        <v>0</v>
      </c>
      <c r="P698" s="178">
        <v>0</v>
      </c>
      <c r="Q698" s="178">
        <f>ROUND(E698*P698,2)</f>
        <v>0</v>
      </c>
      <c r="R698" s="180"/>
      <c r="S698" s="180" t="s">
        <v>560</v>
      </c>
      <c r="T698" s="181" t="s">
        <v>739</v>
      </c>
      <c r="U698" s="158">
        <v>0</v>
      </c>
      <c r="V698" s="158">
        <f>ROUND(E698*U698,2)</f>
        <v>0</v>
      </c>
      <c r="W698" s="158"/>
      <c r="X698" s="158" t="s">
        <v>432</v>
      </c>
      <c r="Y698" s="158" t="s">
        <v>433</v>
      </c>
      <c r="Z698" s="148"/>
      <c r="AA698" s="148"/>
      <c r="AB698" s="148"/>
      <c r="AC698" s="148"/>
      <c r="AD698" s="148"/>
      <c r="AE698" s="148"/>
      <c r="AF698" s="148"/>
      <c r="AG698" s="148" t="s">
        <v>740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2" x14ac:dyDescent="0.25">
      <c r="A699" s="155"/>
      <c r="B699" s="156"/>
      <c r="C699" s="192" t="s">
        <v>4462</v>
      </c>
      <c r="D699" s="159"/>
      <c r="E699" s="160"/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8"/>
      <c r="AA699" s="148"/>
      <c r="AB699" s="148"/>
      <c r="AC699" s="148"/>
      <c r="AD699" s="148"/>
      <c r="AE699" s="148"/>
      <c r="AF699" s="148"/>
      <c r="AG699" s="148" t="s">
        <v>436</v>
      </c>
      <c r="AH699" s="148">
        <v>0</v>
      </c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3" x14ac:dyDescent="0.25">
      <c r="A700" s="155"/>
      <c r="B700" s="156"/>
      <c r="C700" s="192" t="s">
        <v>2723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436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5">
      <c r="A701" s="155"/>
      <c r="B701" s="156"/>
      <c r="C701" s="192" t="s">
        <v>191</v>
      </c>
      <c r="D701" s="159"/>
      <c r="E701" s="160">
        <v>1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436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5">
      <c r="A702" s="175">
        <v>171</v>
      </c>
      <c r="B702" s="176" t="s">
        <v>4463</v>
      </c>
      <c r="C702" s="191" t="s">
        <v>4464</v>
      </c>
      <c r="D702" s="177" t="s">
        <v>738</v>
      </c>
      <c r="E702" s="178">
        <v>12</v>
      </c>
      <c r="F702" s="179"/>
      <c r="G702" s="180">
        <f>ROUND(E702*F702,2)</f>
        <v>0</v>
      </c>
      <c r="H702" s="179"/>
      <c r="I702" s="180">
        <f>ROUND(E702*H702,2)</f>
        <v>0</v>
      </c>
      <c r="J702" s="179"/>
      <c r="K702" s="180">
        <f>ROUND(E702*J702,2)</f>
        <v>0</v>
      </c>
      <c r="L702" s="180">
        <v>21</v>
      </c>
      <c r="M702" s="180">
        <f>G702*(1+L702/100)</f>
        <v>0</v>
      </c>
      <c r="N702" s="178">
        <v>0</v>
      </c>
      <c r="O702" s="178">
        <f>ROUND(E702*N702,2)</f>
        <v>0</v>
      </c>
      <c r="P702" s="178">
        <v>0</v>
      </c>
      <c r="Q702" s="178">
        <f>ROUND(E702*P702,2)</f>
        <v>0</v>
      </c>
      <c r="R702" s="180"/>
      <c r="S702" s="180" t="s">
        <v>560</v>
      </c>
      <c r="T702" s="181" t="s">
        <v>739</v>
      </c>
      <c r="U702" s="158">
        <v>0</v>
      </c>
      <c r="V702" s="158">
        <f>ROUND(E702*U702,2)</f>
        <v>0</v>
      </c>
      <c r="W702" s="158"/>
      <c r="X702" s="158" t="s">
        <v>432</v>
      </c>
      <c r="Y702" s="158" t="s">
        <v>433</v>
      </c>
      <c r="Z702" s="148"/>
      <c r="AA702" s="148"/>
      <c r="AB702" s="148"/>
      <c r="AC702" s="148"/>
      <c r="AD702" s="148"/>
      <c r="AE702" s="148"/>
      <c r="AF702" s="148"/>
      <c r="AG702" s="148" t="s">
        <v>740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2" x14ac:dyDescent="0.25">
      <c r="A703" s="155"/>
      <c r="B703" s="156"/>
      <c r="C703" s="192" t="s">
        <v>4465</v>
      </c>
      <c r="D703" s="159"/>
      <c r="E703" s="160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436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5">
      <c r="A704" s="155"/>
      <c r="B704" s="156"/>
      <c r="C704" s="192" t="s">
        <v>2723</v>
      </c>
      <c r="D704" s="159"/>
      <c r="E704" s="160"/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436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25">
      <c r="A705" s="155"/>
      <c r="B705" s="156"/>
      <c r="C705" s="192" t="s">
        <v>204</v>
      </c>
      <c r="D705" s="159"/>
      <c r="E705" s="160">
        <v>12</v>
      </c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8"/>
      <c r="AA705" s="148"/>
      <c r="AB705" s="148"/>
      <c r="AC705" s="148"/>
      <c r="AD705" s="148"/>
      <c r="AE705" s="148"/>
      <c r="AF705" s="148"/>
      <c r="AG705" s="148" t="s">
        <v>436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 x14ac:dyDescent="0.25">
      <c r="A706" s="175">
        <v>172</v>
      </c>
      <c r="B706" s="176" t="s">
        <v>4466</v>
      </c>
      <c r="C706" s="191" t="s">
        <v>4467</v>
      </c>
      <c r="D706" s="177" t="s">
        <v>738</v>
      </c>
      <c r="E706" s="178">
        <v>12</v>
      </c>
      <c r="F706" s="179"/>
      <c r="G706" s="180">
        <f>ROUND(E706*F706,2)</f>
        <v>0</v>
      </c>
      <c r="H706" s="179"/>
      <c r="I706" s="180">
        <f>ROUND(E706*H706,2)</f>
        <v>0</v>
      </c>
      <c r="J706" s="179"/>
      <c r="K706" s="180">
        <f>ROUND(E706*J706,2)</f>
        <v>0</v>
      </c>
      <c r="L706" s="180">
        <v>21</v>
      </c>
      <c r="M706" s="180">
        <f>G706*(1+L706/100)</f>
        <v>0</v>
      </c>
      <c r="N706" s="178">
        <v>0</v>
      </c>
      <c r="O706" s="178">
        <f>ROUND(E706*N706,2)</f>
        <v>0</v>
      </c>
      <c r="P706" s="178">
        <v>0</v>
      </c>
      <c r="Q706" s="178">
        <f>ROUND(E706*P706,2)</f>
        <v>0</v>
      </c>
      <c r="R706" s="180"/>
      <c r="S706" s="180" t="s">
        <v>560</v>
      </c>
      <c r="T706" s="181" t="s">
        <v>739</v>
      </c>
      <c r="U706" s="158">
        <v>0</v>
      </c>
      <c r="V706" s="158">
        <f>ROUND(E706*U706,2)</f>
        <v>0</v>
      </c>
      <c r="W706" s="158"/>
      <c r="X706" s="158" t="s">
        <v>432</v>
      </c>
      <c r="Y706" s="158" t="s">
        <v>433</v>
      </c>
      <c r="Z706" s="148"/>
      <c r="AA706" s="148"/>
      <c r="AB706" s="148"/>
      <c r="AC706" s="148"/>
      <c r="AD706" s="148"/>
      <c r="AE706" s="148"/>
      <c r="AF706" s="148"/>
      <c r="AG706" s="148" t="s">
        <v>740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2" x14ac:dyDescent="0.25">
      <c r="A707" s="155"/>
      <c r="B707" s="156"/>
      <c r="C707" s="192" t="s">
        <v>4465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436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5">
      <c r="A708" s="155"/>
      <c r="B708" s="156"/>
      <c r="C708" s="192" t="s">
        <v>2723</v>
      </c>
      <c r="D708" s="159"/>
      <c r="E708" s="160"/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436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5">
      <c r="A709" s="155"/>
      <c r="B709" s="156"/>
      <c r="C709" s="192" t="s">
        <v>204</v>
      </c>
      <c r="D709" s="159"/>
      <c r="E709" s="160">
        <v>12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436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5">
      <c r="A710" s="175">
        <v>173</v>
      </c>
      <c r="B710" s="176" t="s">
        <v>3593</v>
      </c>
      <c r="C710" s="191" t="s">
        <v>4468</v>
      </c>
      <c r="D710" s="177" t="s">
        <v>738</v>
      </c>
      <c r="E710" s="178">
        <v>34</v>
      </c>
      <c r="F710" s="179"/>
      <c r="G710" s="180">
        <f>ROUND(E710*F710,2)</f>
        <v>0</v>
      </c>
      <c r="H710" s="179"/>
      <c r="I710" s="180">
        <f>ROUND(E710*H710,2)</f>
        <v>0</v>
      </c>
      <c r="J710" s="179"/>
      <c r="K710" s="180">
        <f>ROUND(E710*J710,2)</f>
        <v>0</v>
      </c>
      <c r="L710" s="180">
        <v>21</v>
      </c>
      <c r="M710" s="180">
        <f>G710*(1+L710/100)</f>
        <v>0</v>
      </c>
      <c r="N710" s="178">
        <v>0</v>
      </c>
      <c r="O710" s="178">
        <f>ROUND(E710*N710,2)</f>
        <v>0</v>
      </c>
      <c r="P710" s="178">
        <v>0</v>
      </c>
      <c r="Q710" s="178">
        <f>ROUND(E710*P710,2)</f>
        <v>0</v>
      </c>
      <c r="R710" s="180"/>
      <c r="S710" s="180" t="s">
        <v>560</v>
      </c>
      <c r="T710" s="181" t="s">
        <v>739</v>
      </c>
      <c r="U710" s="158">
        <v>0</v>
      </c>
      <c r="V710" s="158">
        <f>ROUND(E710*U710,2)</f>
        <v>0</v>
      </c>
      <c r="W710" s="158"/>
      <c r="X710" s="158" t="s">
        <v>432</v>
      </c>
      <c r="Y710" s="158" t="s">
        <v>433</v>
      </c>
      <c r="Z710" s="148"/>
      <c r="AA710" s="148"/>
      <c r="AB710" s="148"/>
      <c r="AC710" s="148"/>
      <c r="AD710" s="148"/>
      <c r="AE710" s="148"/>
      <c r="AF710" s="148"/>
      <c r="AG710" s="148" t="s">
        <v>740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2" x14ac:dyDescent="0.25">
      <c r="A711" s="155"/>
      <c r="B711" s="156"/>
      <c r="C711" s="192" t="s">
        <v>4465</v>
      </c>
      <c r="D711" s="159"/>
      <c r="E711" s="160"/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8"/>
      <c r="AA711" s="148"/>
      <c r="AB711" s="148"/>
      <c r="AC711" s="148"/>
      <c r="AD711" s="148"/>
      <c r="AE711" s="148"/>
      <c r="AF711" s="148"/>
      <c r="AG711" s="148" t="s">
        <v>436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25">
      <c r="A712" s="155"/>
      <c r="B712" s="156"/>
      <c r="C712" s="192" t="s">
        <v>2723</v>
      </c>
      <c r="D712" s="159"/>
      <c r="E712" s="160"/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8"/>
      <c r="AA712" s="148"/>
      <c r="AB712" s="148"/>
      <c r="AC712" s="148"/>
      <c r="AD712" s="148"/>
      <c r="AE712" s="148"/>
      <c r="AF712" s="148"/>
      <c r="AG712" s="148" t="s">
        <v>436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25">
      <c r="A713" s="155"/>
      <c r="B713" s="156"/>
      <c r="C713" s="192" t="s">
        <v>232</v>
      </c>
      <c r="D713" s="159"/>
      <c r="E713" s="160">
        <v>34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436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 x14ac:dyDescent="0.25">
      <c r="A714" s="175">
        <v>174</v>
      </c>
      <c r="B714" s="176" t="s">
        <v>4469</v>
      </c>
      <c r="C714" s="191" t="s">
        <v>4470</v>
      </c>
      <c r="D714" s="177" t="s">
        <v>738</v>
      </c>
      <c r="E714" s="178">
        <v>52</v>
      </c>
      <c r="F714" s="179"/>
      <c r="G714" s="180">
        <f>ROUND(E714*F714,2)</f>
        <v>0</v>
      </c>
      <c r="H714" s="179"/>
      <c r="I714" s="180">
        <f>ROUND(E714*H714,2)</f>
        <v>0</v>
      </c>
      <c r="J714" s="179"/>
      <c r="K714" s="180">
        <f>ROUND(E714*J714,2)</f>
        <v>0</v>
      </c>
      <c r="L714" s="180">
        <v>21</v>
      </c>
      <c r="M714" s="180">
        <f>G714*(1+L714/100)</f>
        <v>0</v>
      </c>
      <c r="N714" s="178">
        <v>0</v>
      </c>
      <c r="O714" s="178">
        <f>ROUND(E714*N714,2)</f>
        <v>0</v>
      </c>
      <c r="P714" s="178">
        <v>0</v>
      </c>
      <c r="Q714" s="178">
        <f>ROUND(E714*P714,2)</f>
        <v>0</v>
      </c>
      <c r="R714" s="180"/>
      <c r="S714" s="180" t="s">
        <v>560</v>
      </c>
      <c r="T714" s="181" t="s">
        <v>739</v>
      </c>
      <c r="U714" s="158">
        <v>0</v>
      </c>
      <c r="V714" s="158">
        <f>ROUND(E714*U714,2)</f>
        <v>0</v>
      </c>
      <c r="W714" s="158"/>
      <c r="X714" s="158" t="s">
        <v>432</v>
      </c>
      <c r="Y714" s="158" t="s">
        <v>433</v>
      </c>
      <c r="Z714" s="148"/>
      <c r="AA714" s="148"/>
      <c r="AB714" s="148"/>
      <c r="AC714" s="148"/>
      <c r="AD714" s="148"/>
      <c r="AE714" s="148"/>
      <c r="AF714" s="148"/>
      <c r="AG714" s="148" t="s">
        <v>740</v>
      </c>
      <c r="AH714" s="148"/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2" x14ac:dyDescent="0.25">
      <c r="A715" s="155"/>
      <c r="B715" s="156"/>
      <c r="C715" s="192" t="s">
        <v>4465</v>
      </c>
      <c r="D715" s="159"/>
      <c r="E715" s="160"/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436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5">
      <c r="A716" s="155"/>
      <c r="B716" s="156"/>
      <c r="C716" s="192" t="s">
        <v>2723</v>
      </c>
      <c r="D716" s="159"/>
      <c r="E716" s="160"/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436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5">
      <c r="A717" s="155"/>
      <c r="B717" s="156"/>
      <c r="C717" s="192" t="s">
        <v>4223</v>
      </c>
      <c r="D717" s="159"/>
      <c r="E717" s="160">
        <v>52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436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 x14ac:dyDescent="0.25">
      <c r="A718" s="175">
        <v>175</v>
      </c>
      <c r="B718" s="176" t="s">
        <v>4471</v>
      </c>
      <c r="C718" s="191" t="s">
        <v>4195</v>
      </c>
      <c r="D718" s="177" t="s">
        <v>738</v>
      </c>
      <c r="E718" s="178">
        <v>51</v>
      </c>
      <c r="F718" s="179"/>
      <c r="G718" s="180">
        <f>ROUND(E718*F718,2)</f>
        <v>0</v>
      </c>
      <c r="H718" s="179"/>
      <c r="I718" s="180">
        <f>ROUND(E718*H718,2)</f>
        <v>0</v>
      </c>
      <c r="J718" s="179"/>
      <c r="K718" s="180">
        <f>ROUND(E718*J718,2)</f>
        <v>0</v>
      </c>
      <c r="L718" s="180">
        <v>21</v>
      </c>
      <c r="M718" s="180">
        <f>G718*(1+L718/100)</f>
        <v>0</v>
      </c>
      <c r="N718" s="178">
        <v>0</v>
      </c>
      <c r="O718" s="178">
        <f>ROUND(E718*N718,2)</f>
        <v>0</v>
      </c>
      <c r="P718" s="178">
        <v>0</v>
      </c>
      <c r="Q718" s="178">
        <f>ROUND(E718*P718,2)</f>
        <v>0</v>
      </c>
      <c r="R718" s="180"/>
      <c r="S718" s="180" t="s">
        <v>560</v>
      </c>
      <c r="T718" s="181" t="s">
        <v>739</v>
      </c>
      <c r="U718" s="158">
        <v>0</v>
      </c>
      <c r="V718" s="158">
        <f>ROUND(E718*U718,2)</f>
        <v>0</v>
      </c>
      <c r="W718" s="158"/>
      <c r="X718" s="158" t="s">
        <v>432</v>
      </c>
      <c r="Y718" s="158" t="s">
        <v>433</v>
      </c>
      <c r="Z718" s="148"/>
      <c r="AA718" s="148"/>
      <c r="AB718" s="148"/>
      <c r="AC718" s="148"/>
      <c r="AD718" s="148"/>
      <c r="AE718" s="148"/>
      <c r="AF718" s="148"/>
      <c r="AG718" s="148" t="s">
        <v>740</v>
      </c>
      <c r="AH718" s="148"/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2" x14ac:dyDescent="0.25">
      <c r="A719" s="155"/>
      <c r="B719" s="156"/>
      <c r="C719" s="192" t="s">
        <v>4465</v>
      </c>
      <c r="D719" s="159"/>
      <c r="E719" s="160"/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436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5">
      <c r="A720" s="155"/>
      <c r="B720" s="156"/>
      <c r="C720" s="192" t="s">
        <v>2723</v>
      </c>
      <c r="D720" s="159"/>
      <c r="E720" s="160"/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436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5">
      <c r="A721" s="155"/>
      <c r="B721" s="156"/>
      <c r="C721" s="192" t="s">
        <v>2743</v>
      </c>
      <c r="D721" s="159"/>
      <c r="E721" s="160">
        <v>51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436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 x14ac:dyDescent="0.25">
      <c r="A722" s="175">
        <v>176</v>
      </c>
      <c r="B722" s="176" t="s">
        <v>4472</v>
      </c>
      <c r="C722" s="191" t="s">
        <v>4473</v>
      </c>
      <c r="D722" s="177" t="s">
        <v>738</v>
      </c>
      <c r="E722" s="178">
        <v>52</v>
      </c>
      <c r="F722" s="179"/>
      <c r="G722" s="180">
        <f>ROUND(E722*F722,2)</f>
        <v>0</v>
      </c>
      <c r="H722" s="179"/>
      <c r="I722" s="180">
        <f>ROUND(E722*H722,2)</f>
        <v>0</v>
      </c>
      <c r="J722" s="179"/>
      <c r="K722" s="180">
        <f>ROUND(E722*J722,2)</f>
        <v>0</v>
      </c>
      <c r="L722" s="180">
        <v>21</v>
      </c>
      <c r="M722" s="180">
        <f>G722*(1+L722/100)</f>
        <v>0</v>
      </c>
      <c r="N722" s="178">
        <v>0</v>
      </c>
      <c r="O722" s="178">
        <f>ROUND(E722*N722,2)</f>
        <v>0</v>
      </c>
      <c r="P722" s="178">
        <v>0</v>
      </c>
      <c r="Q722" s="178">
        <f>ROUND(E722*P722,2)</f>
        <v>0</v>
      </c>
      <c r="R722" s="180"/>
      <c r="S722" s="180" t="s">
        <v>560</v>
      </c>
      <c r="T722" s="181" t="s">
        <v>739</v>
      </c>
      <c r="U722" s="158">
        <v>0</v>
      </c>
      <c r="V722" s="158">
        <f>ROUND(E722*U722,2)</f>
        <v>0</v>
      </c>
      <c r="W722" s="158"/>
      <c r="X722" s="158" t="s">
        <v>432</v>
      </c>
      <c r="Y722" s="158" t="s">
        <v>433</v>
      </c>
      <c r="Z722" s="148"/>
      <c r="AA722" s="148"/>
      <c r="AB722" s="148"/>
      <c r="AC722" s="148"/>
      <c r="AD722" s="148"/>
      <c r="AE722" s="148"/>
      <c r="AF722" s="148"/>
      <c r="AG722" s="148" t="s">
        <v>740</v>
      </c>
      <c r="AH722" s="148"/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2" x14ac:dyDescent="0.25">
      <c r="A723" s="155"/>
      <c r="B723" s="156"/>
      <c r="C723" s="192" t="s">
        <v>4465</v>
      </c>
      <c r="D723" s="159"/>
      <c r="E723" s="160"/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436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5">
      <c r="A724" s="155"/>
      <c r="B724" s="156"/>
      <c r="C724" s="192" t="s">
        <v>2723</v>
      </c>
      <c r="D724" s="159"/>
      <c r="E724" s="160"/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436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5">
      <c r="A725" s="155"/>
      <c r="B725" s="156"/>
      <c r="C725" s="192" t="s">
        <v>4223</v>
      </c>
      <c r="D725" s="159"/>
      <c r="E725" s="160">
        <v>52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436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 x14ac:dyDescent="0.25">
      <c r="A726" s="175">
        <v>177</v>
      </c>
      <c r="B726" s="176" t="s">
        <v>4474</v>
      </c>
      <c r="C726" s="191" t="s">
        <v>4475</v>
      </c>
      <c r="D726" s="177" t="s">
        <v>770</v>
      </c>
      <c r="E726" s="178">
        <v>4</v>
      </c>
      <c r="F726" s="179"/>
      <c r="G726" s="180">
        <f>ROUND(E726*F726,2)</f>
        <v>0</v>
      </c>
      <c r="H726" s="179"/>
      <c r="I726" s="180">
        <f>ROUND(E726*H726,2)</f>
        <v>0</v>
      </c>
      <c r="J726" s="179"/>
      <c r="K726" s="180">
        <f>ROUND(E726*J726,2)</f>
        <v>0</v>
      </c>
      <c r="L726" s="180">
        <v>21</v>
      </c>
      <c r="M726" s="180">
        <f>G726*(1+L726/100)</f>
        <v>0</v>
      </c>
      <c r="N726" s="178">
        <v>0</v>
      </c>
      <c r="O726" s="178">
        <f>ROUND(E726*N726,2)</f>
        <v>0</v>
      </c>
      <c r="P726" s="178">
        <v>0</v>
      </c>
      <c r="Q726" s="178">
        <f>ROUND(E726*P726,2)</f>
        <v>0</v>
      </c>
      <c r="R726" s="180"/>
      <c r="S726" s="180" t="s">
        <v>560</v>
      </c>
      <c r="T726" s="181" t="s">
        <v>739</v>
      </c>
      <c r="U726" s="158">
        <v>0</v>
      </c>
      <c r="V726" s="158">
        <f>ROUND(E726*U726,2)</f>
        <v>0</v>
      </c>
      <c r="W726" s="158"/>
      <c r="X726" s="158" t="s">
        <v>432</v>
      </c>
      <c r="Y726" s="158" t="s">
        <v>433</v>
      </c>
      <c r="Z726" s="148"/>
      <c r="AA726" s="148"/>
      <c r="AB726" s="148"/>
      <c r="AC726" s="148"/>
      <c r="AD726" s="148"/>
      <c r="AE726" s="148"/>
      <c r="AF726" s="148"/>
      <c r="AG726" s="148" t="s">
        <v>740</v>
      </c>
      <c r="AH726" s="148"/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2" x14ac:dyDescent="0.25">
      <c r="A727" s="155"/>
      <c r="B727" s="156"/>
      <c r="C727" s="192" t="s">
        <v>4476</v>
      </c>
      <c r="D727" s="159"/>
      <c r="E727" s="160"/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436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5">
      <c r="A728" s="155"/>
      <c r="B728" s="156"/>
      <c r="C728" s="192" t="s">
        <v>2723</v>
      </c>
      <c r="D728" s="159"/>
      <c r="E728" s="160"/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436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5">
      <c r="A729" s="155"/>
      <c r="B729" s="156"/>
      <c r="C729" s="192" t="s">
        <v>238</v>
      </c>
      <c r="D729" s="159"/>
      <c r="E729" s="160">
        <v>4</v>
      </c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436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ht="20.399999999999999" outlineLevel="1" x14ac:dyDescent="0.25">
      <c r="A730" s="175">
        <v>178</v>
      </c>
      <c r="B730" s="176" t="s">
        <v>4477</v>
      </c>
      <c r="C730" s="191" t="s">
        <v>4478</v>
      </c>
      <c r="D730" s="177" t="s">
        <v>3034</v>
      </c>
      <c r="E730" s="178">
        <v>2</v>
      </c>
      <c r="F730" s="179"/>
      <c r="G730" s="180">
        <f>ROUND(E730*F730,2)</f>
        <v>0</v>
      </c>
      <c r="H730" s="179"/>
      <c r="I730" s="180">
        <f>ROUND(E730*H730,2)</f>
        <v>0</v>
      </c>
      <c r="J730" s="179"/>
      <c r="K730" s="180">
        <f>ROUND(E730*J730,2)</f>
        <v>0</v>
      </c>
      <c r="L730" s="180">
        <v>21</v>
      </c>
      <c r="M730" s="180">
        <f>G730*(1+L730/100)</f>
        <v>0</v>
      </c>
      <c r="N730" s="178">
        <v>0</v>
      </c>
      <c r="O730" s="178">
        <f>ROUND(E730*N730,2)</f>
        <v>0</v>
      </c>
      <c r="P730" s="178">
        <v>0</v>
      </c>
      <c r="Q730" s="178">
        <f>ROUND(E730*P730,2)</f>
        <v>0</v>
      </c>
      <c r="R730" s="180"/>
      <c r="S730" s="180" t="s">
        <v>560</v>
      </c>
      <c r="T730" s="181" t="s">
        <v>739</v>
      </c>
      <c r="U730" s="158">
        <v>0</v>
      </c>
      <c r="V730" s="158">
        <f>ROUND(E730*U730,2)</f>
        <v>0</v>
      </c>
      <c r="W730" s="158"/>
      <c r="X730" s="158" t="s">
        <v>432</v>
      </c>
      <c r="Y730" s="158" t="s">
        <v>433</v>
      </c>
      <c r="Z730" s="148"/>
      <c r="AA730" s="148"/>
      <c r="AB730" s="148"/>
      <c r="AC730" s="148"/>
      <c r="AD730" s="148"/>
      <c r="AE730" s="148"/>
      <c r="AF730" s="148"/>
      <c r="AG730" s="148" t="s">
        <v>740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2" x14ac:dyDescent="0.25">
      <c r="A731" s="155"/>
      <c r="B731" s="156"/>
      <c r="C731" s="192" t="s">
        <v>4479</v>
      </c>
      <c r="D731" s="159"/>
      <c r="E731" s="160"/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436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5">
      <c r="A732" s="155"/>
      <c r="B732" s="156"/>
      <c r="C732" s="192" t="s">
        <v>2723</v>
      </c>
      <c r="D732" s="159"/>
      <c r="E732" s="160"/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436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5">
      <c r="A733" s="155"/>
      <c r="B733" s="156"/>
      <c r="C733" s="192" t="s">
        <v>217</v>
      </c>
      <c r="D733" s="159"/>
      <c r="E733" s="160">
        <v>2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436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ht="20.399999999999999" outlineLevel="1" x14ac:dyDescent="0.25">
      <c r="A734" s="175">
        <v>179</v>
      </c>
      <c r="B734" s="176" t="s">
        <v>4480</v>
      </c>
      <c r="C734" s="191" t="s">
        <v>4481</v>
      </c>
      <c r="D734" s="177" t="s">
        <v>3034</v>
      </c>
      <c r="E734" s="178">
        <v>10</v>
      </c>
      <c r="F734" s="179"/>
      <c r="G734" s="180">
        <f>ROUND(E734*F734,2)</f>
        <v>0</v>
      </c>
      <c r="H734" s="179"/>
      <c r="I734" s="180">
        <f>ROUND(E734*H734,2)</f>
        <v>0</v>
      </c>
      <c r="J734" s="179"/>
      <c r="K734" s="180">
        <f>ROUND(E734*J734,2)</f>
        <v>0</v>
      </c>
      <c r="L734" s="180">
        <v>21</v>
      </c>
      <c r="M734" s="180">
        <f>G734*(1+L734/100)</f>
        <v>0</v>
      </c>
      <c r="N734" s="178">
        <v>0</v>
      </c>
      <c r="O734" s="178">
        <f>ROUND(E734*N734,2)</f>
        <v>0</v>
      </c>
      <c r="P734" s="178">
        <v>0</v>
      </c>
      <c r="Q734" s="178">
        <f>ROUND(E734*P734,2)</f>
        <v>0</v>
      </c>
      <c r="R734" s="180"/>
      <c r="S734" s="180" t="s">
        <v>560</v>
      </c>
      <c r="T734" s="181" t="s">
        <v>739</v>
      </c>
      <c r="U734" s="158">
        <v>0</v>
      </c>
      <c r="V734" s="158">
        <f>ROUND(E734*U734,2)</f>
        <v>0</v>
      </c>
      <c r="W734" s="158"/>
      <c r="X734" s="158" t="s">
        <v>432</v>
      </c>
      <c r="Y734" s="158" t="s">
        <v>433</v>
      </c>
      <c r="Z734" s="148"/>
      <c r="AA734" s="148"/>
      <c r="AB734" s="148"/>
      <c r="AC734" s="148"/>
      <c r="AD734" s="148"/>
      <c r="AE734" s="148"/>
      <c r="AF734" s="148"/>
      <c r="AG734" s="148" t="s">
        <v>740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2" x14ac:dyDescent="0.25">
      <c r="A735" s="155"/>
      <c r="B735" s="156"/>
      <c r="C735" s="192" t="s">
        <v>4482</v>
      </c>
      <c r="D735" s="159"/>
      <c r="E735" s="160"/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436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5">
      <c r="A736" s="155"/>
      <c r="B736" s="156"/>
      <c r="C736" s="192" t="s">
        <v>2723</v>
      </c>
      <c r="D736" s="159"/>
      <c r="E736" s="160"/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436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5">
      <c r="A737" s="155"/>
      <c r="B737" s="156"/>
      <c r="C737" s="192" t="s">
        <v>197</v>
      </c>
      <c r="D737" s="159"/>
      <c r="E737" s="160">
        <v>10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436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 x14ac:dyDescent="0.25">
      <c r="A738" s="175">
        <v>180</v>
      </c>
      <c r="B738" s="176" t="s">
        <v>4483</v>
      </c>
      <c r="C738" s="191" t="s">
        <v>4196</v>
      </c>
      <c r="D738" s="177" t="s">
        <v>738</v>
      </c>
      <c r="E738" s="178">
        <v>150</v>
      </c>
      <c r="F738" s="179"/>
      <c r="G738" s="180">
        <f>ROUND(E738*F738,2)</f>
        <v>0</v>
      </c>
      <c r="H738" s="179"/>
      <c r="I738" s="180">
        <f>ROUND(E738*H738,2)</f>
        <v>0</v>
      </c>
      <c r="J738" s="179"/>
      <c r="K738" s="180">
        <f>ROUND(E738*J738,2)</f>
        <v>0</v>
      </c>
      <c r="L738" s="180">
        <v>21</v>
      </c>
      <c r="M738" s="180">
        <f>G738*(1+L738/100)</f>
        <v>0</v>
      </c>
      <c r="N738" s="178">
        <v>0</v>
      </c>
      <c r="O738" s="178">
        <f>ROUND(E738*N738,2)</f>
        <v>0</v>
      </c>
      <c r="P738" s="178">
        <v>0</v>
      </c>
      <c r="Q738" s="178">
        <f>ROUND(E738*P738,2)</f>
        <v>0</v>
      </c>
      <c r="R738" s="180"/>
      <c r="S738" s="180" t="s">
        <v>560</v>
      </c>
      <c r="T738" s="181" t="s">
        <v>739</v>
      </c>
      <c r="U738" s="158">
        <v>0</v>
      </c>
      <c r="V738" s="158">
        <f>ROUND(E738*U738,2)</f>
        <v>0</v>
      </c>
      <c r="W738" s="158"/>
      <c r="X738" s="158" t="s">
        <v>432</v>
      </c>
      <c r="Y738" s="158" t="s">
        <v>433</v>
      </c>
      <c r="Z738" s="148"/>
      <c r="AA738" s="148"/>
      <c r="AB738" s="148"/>
      <c r="AC738" s="148"/>
      <c r="AD738" s="148"/>
      <c r="AE738" s="148"/>
      <c r="AF738" s="148"/>
      <c r="AG738" s="148" t="s">
        <v>740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2" x14ac:dyDescent="0.25">
      <c r="A739" s="155"/>
      <c r="B739" s="156"/>
      <c r="C739" s="192" t="s">
        <v>4484</v>
      </c>
      <c r="D739" s="159"/>
      <c r="E739" s="160"/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436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5">
      <c r="A740" s="155"/>
      <c r="B740" s="156"/>
      <c r="C740" s="192" t="s">
        <v>2723</v>
      </c>
      <c r="D740" s="159"/>
      <c r="E740" s="160"/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436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5">
      <c r="A741" s="155"/>
      <c r="B741" s="156"/>
      <c r="C741" s="192" t="s">
        <v>4440</v>
      </c>
      <c r="D741" s="159"/>
      <c r="E741" s="160">
        <v>150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436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1" x14ac:dyDescent="0.25">
      <c r="A742" s="175">
        <v>181</v>
      </c>
      <c r="B742" s="176" t="s">
        <v>4485</v>
      </c>
      <c r="C742" s="191" t="s">
        <v>4198</v>
      </c>
      <c r="D742" s="177" t="s">
        <v>738</v>
      </c>
      <c r="E742" s="178">
        <v>4</v>
      </c>
      <c r="F742" s="179"/>
      <c r="G742" s="180">
        <f>ROUND(E742*F742,2)</f>
        <v>0</v>
      </c>
      <c r="H742" s="179"/>
      <c r="I742" s="180">
        <f>ROUND(E742*H742,2)</f>
        <v>0</v>
      </c>
      <c r="J742" s="179"/>
      <c r="K742" s="180">
        <f>ROUND(E742*J742,2)</f>
        <v>0</v>
      </c>
      <c r="L742" s="180">
        <v>21</v>
      </c>
      <c r="M742" s="180">
        <f>G742*(1+L742/100)</f>
        <v>0</v>
      </c>
      <c r="N742" s="178">
        <v>0</v>
      </c>
      <c r="O742" s="178">
        <f>ROUND(E742*N742,2)</f>
        <v>0</v>
      </c>
      <c r="P742" s="178">
        <v>0</v>
      </c>
      <c r="Q742" s="178">
        <f>ROUND(E742*P742,2)</f>
        <v>0</v>
      </c>
      <c r="R742" s="180"/>
      <c r="S742" s="180" t="s">
        <v>560</v>
      </c>
      <c r="T742" s="181" t="s">
        <v>739</v>
      </c>
      <c r="U742" s="158">
        <v>0</v>
      </c>
      <c r="V742" s="158">
        <f>ROUND(E742*U742,2)</f>
        <v>0</v>
      </c>
      <c r="W742" s="158"/>
      <c r="X742" s="158" t="s">
        <v>432</v>
      </c>
      <c r="Y742" s="158" t="s">
        <v>433</v>
      </c>
      <c r="Z742" s="148"/>
      <c r="AA742" s="148"/>
      <c r="AB742" s="148"/>
      <c r="AC742" s="148"/>
      <c r="AD742" s="148"/>
      <c r="AE742" s="148"/>
      <c r="AF742" s="148"/>
      <c r="AG742" s="148" t="s">
        <v>740</v>
      </c>
      <c r="AH742" s="148"/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2" x14ac:dyDescent="0.25">
      <c r="A743" s="155"/>
      <c r="B743" s="156"/>
      <c r="C743" s="192" t="s">
        <v>4486</v>
      </c>
      <c r="D743" s="159"/>
      <c r="E743" s="160"/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436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5">
      <c r="A744" s="155"/>
      <c r="B744" s="156"/>
      <c r="C744" s="192" t="s">
        <v>2723</v>
      </c>
      <c r="D744" s="159"/>
      <c r="E744" s="160"/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436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5">
      <c r="A745" s="155"/>
      <c r="B745" s="156"/>
      <c r="C745" s="192" t="s">
        <v>238</v>
      </c>
      <c r="D745" s="159"/>
      <c r="E745" s="160">
        <v>4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436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ht="20.399999999999999" outlineLevel="1" x14ac:dyDescent="0.25">
      <c r="A746" s="175">
        <v>182</v>
      </c>
      <c r="B746" s="176" t="s">
        <v>4487</v>
      </c>
      <c r="C746" s="191" t="s">
        <v>4182</v>
      </c>
      <c r="D746" s="177" t="s">
        <v>770</v>
      </c>
      <c r="E746" s="178">
        <v>90</v>
      </c>
      <c r="F746" s="179"/>
      <c r="G746" s="180">
        <f>ROUND(E746*F746,2)</f>
        <v>0</v>
      </c>
      <c r="H746" s="179"/>
      <c r="I746" s="180">
        <f>ROUND(E746*H746,2)</f>
        <v>0</v>
      </c>
      <c r="J746" s="179"/>
      <c r="K746" s="180">
        <f>ROUND(E746*J746,2)</f>
        <v>0</v>
      </c>
      <c r="L746" s="180">
        <v>21</v>
      </c>
      <c r="M746" s="180">
        <f>G746*(1+L746/100)</f>
        <v>0</v>
      </c>
      <c r="N746" s="178">
        <v>0</v>
      </c>
      <c r="O746" s="178">
        <f>ROUND(E746*N746,2)</f>
        <v>0</v>
      </c>
      <c r="P746" s="178">
        <v>0</v>
      </c>
      <c r="Q746" s="178">
        <f>ROUND(E746*P746,2)</f>
        <v>0</v>
      </c>
      <c r="R746" s="180"/>
      <c r="S746" s="180" t="s">
        <v>560</v>
      </c>
      <c r="T746" s="181" t="s">
        <v>739</v>
      </c>
      <c r="U746" s="158">
        <v>0</v>
      </c>
      <c r="V746" s="158">
        <f>ROUND(E746*U746,2)</f>
        <v>0</v>
      </c>
      <c r="W746" s="158"/>
      <c r="X746" s="158" t="s">
        <v>432</v>
      </c>
      <c r="Y746" s="158" t="s">
        <v>433</v>
      </c>
      <c r="Z746" s="148"/>
      <c r="AA746" s="148"/>
      <c r="AB746" s="148"/>
      <c r="AC746" s="148"/>
      <c r="AD746" s="148"/>
      <c r="AE746" s="148"/>
      <c r="AF746" s="148"/>
      <c r="AG746" s="148" t="s">
        <v>740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2" x14ac:dyDescent="0.25">
      <c r="A747" s="155"/>
      <c r="B747" s="156"/>
      <c r="C747" s="192" t="s">
        <v>4488</v>
      </c>
      <c r="D747" s="159"/>
      <c r="E747" s="160"/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436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5">
      <c r="A748" s="155"/>
      <c r="B748" s="156"/>
      <c r="C748" s="192" t="s">
        <v>2723</v>
      </c>
      <c r="D748" s="159"/>
      <c r="E748" s="160"/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436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5">
      <c r="A749" s="155"/>
      <c r="B749" s="156"/>
      <c r="C749" s="192" t="s">
        <v>3919</v>
      </c>
      <c r="D749" s="159"/>
      <c r="E749" s="160">
        <v>90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436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x14ac:dyDescent="0.25">
      <c r="A750" s="168" t="s">
        <v>425</v>
      </c>
      <c r="B750" s="169" t="s">
        <v>188</v>
      </c>
      <c r="C750" s="190" t="s">
        <v>189</v>
      </c>
      <c r="D750" s="170"/>
      <c r="E750" s="171"/>
      <c r="F750" s="172"/>
      <c r="G750" s="172">
        <f>SUMIF(AG751:AG786,"&lt;&gt;NOR",G751:G786)</f>
        <v>0</v>
      </c>
      <c r="H750" s="172"/>
      <c r="I750" s="172">
        <f>SUM(I751:I786)</f>
        <v>0</v>
      </c>
      <c r="J750" s="172"/>
      <c r="K750" s="172">
        <f>SUM(K751:K786)</f>
        <v>0</v>
      </c>
      <c r="L750" s="172"/>
      <c r="M750" s="172">
        <f>SUM(M751:M786)</f>
        <v>0</v>
      </c>
      <c r="N750" s="171"/>
      <c r="O750" s="171">
        <f>SUM(O751:O786)</f>
        <v>0</v>
      </c>
      <c r="P750" s="171"/>
      <c r="Q750" s="171">
        <f>SUM(Q751:Q786)</f>
        <v>0</v>
      </c>
      <c r="R750" s="172"/>
      <c r="S750" s="172"/>
      <c r="T750" s="173"/>
      <c r="U750" s="167"/>
      <c r="V750" s="167">
        <f>SUM(V751:V786)</f>
        <v>0</v>
      </c>
      <c r="W750" s="167"/>
      <c r="X750" s="167"/>
      <c r="Y750" s="167"/>
      <c r="AG750" t="s">
        <v>426</v>
      </c>
    </row>
    <row r="751" spans="1:60" ht="20.399999999999999" outlineLevel="1" x14ac:dyDescent="0.25">
      <c r="A751" s="175">
        <v>183</v>
      </c>
      <c r="B751" s="176" t="s">
        <v>4489</v>
      </c>
      <c r="C751" s="191" t="s">
        <v>4490</v>
      </c>
      <c r="D751" s="177" t="s">
        <v>3034</v>
      </c>
      <c r="E751" s="178">
        <v>1</v>
      </c>
      <c r="F751" s="179"/>
      <c r="G751" s="180">
        <f>ROUND(E751*F751,2)</f>
        <v>0</v>
      </c>
      <c r="H751" s="179"/>
      <c r="I751" s="180">
        <f>ROUND(E751*H751,2)</f>
        <v>0</v>
      </c>
      <c r="J751" s="179"/>
      <c r="K751" s="180">
        <f>ROUND(E751*J751,2)</f>
        <v>0</v>
      </c>
      <c r="L751" s="180">
        <v>21</v>
      </c>
      <c r="M751" s="180">
        <f>G751*(1+L751/100)</f>
        <v>0</v>
      </c>
      <c r="N751" s="178">
        <v>0</v>
      </c>
      <c r="O751" s="178">
        <f>ROUND(E751*N751,2)</f>
        <v>0</v>
      </c>
      <c r="P751" s="178">
        <v>0</v>
      </c>
      <c r="Q751" s="178">
        <f>ROUND(E751*P751,2)</f>
        <v>0</v>
      </c>
      <c r="R751" s="180"/>
      <c r="S751" s="180" t="s">
        <v>560</v>
      </c>
      <c r="T751" s="181" t="s">
        <v>739</v>
      </c>
      <c r="U751" s="158">
        <v>0</v>
      </c>
      <c r="V751" s="158">
        <f>ROUND(E751*U751,2)</f>
        <v>0</v>
      </c>
      <c r="W751" s="158"/>
      <c r="X751" s="158" t="s">
        <v>432</v>
      </c>
      <c r="Y751" s="158" t="s">
        <v>433</v>
      </c>
      <c r="Z751" s="148"/>
      <c r="AA751" s="148"/>
      <c r="AB751" s="148"/>
      <c r="AC751" s="148"/>
      <c r="AD751" s="148"/>
      <c r="AE751" s="148"/>
      <c r="AF751" s="148"/>
      <c r="AG751" s="148" t="s">
        <v>740</v>
      </c>
      <c r="AH751" s="148"/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2" x14ac:dyDescent="0.25">
      <c r="A752" s="155"/>
      <c r="B752" s="156"/>
      <c r="C752" s="192" t="s">
        <v>4491</v>
      </c>
      <c r="D752" s="159"/>
      <c r="E752" s="160"/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436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5">
      <c r="A753" s="155"/>
      <c r="B753" s="156"/>
      <c r="C753" s="192" t="s">
        <v>2723</v>
      </c>
      <c r="D753" s="159"/>
      <c r="E753" s="160"/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436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5">
      <c r="A754" s="155"/>
      <c r="B754" s="156"/>
      <c r="C754" s="192" t="s">
        <v>191</v>
      </c>
      <c r="D754" s="159"/>
      <c r="E754" s="160">
        <v>1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436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ht="20.399999999999999" outlineLevel="1" x14ac:dyDescent="0.25">
      <c r="A755" s="175">
        <v>184</v>
      </c>
      <c r="B755" s="176" t="s">
        <v>4492</v>
      </c>
      <c r="C755" s="191" t="s">
        <v>4191</v>
      </c>
      <c r="D755" s="177" t="s">
        <v>1435</v>
      </c>
      <c r="E755" s="178">
        <v>1</v>
      </c>
      <c r="F755" s="179"/>
      <c r="G755" s="180">
        <f>ROUND(E755*F755,2)</f>
        <v>0</v>
      </c>
      <c r="H755" s="179"/>
      <c r="I755" s="180">
        <f>ROUND(E755*H755,2)</f>
        <v>0</v>
      </c>
      <c r="J755" s="179"/>
      <c r="K755" s="180">
        <f>ROUND(E755*J755,2)</f>
        <v>0</v>
      </c>
      <c r="L755" s="180">
        <v>21</v>
      </c>
      <c r="M755" s="180">
        <f>G755*(1+L755/100)</f>
        <v>0</v>
      </c>
      <c r="N755" s="178">
        <v>0</v>
      </c>
      <c r="O755" s="178">
        <f>ROUND(E755*N755,2)</f>
        <v>0</v>
      </c>
      <c r="P755" s="178">
        <v>0</v>
      </c>
      <c r="Q755" s="178">
        <f>ROUND(E755*P755,2)</f>
        <v>0</v>
      </c>
      <c r="R755" s="180"/>
      <c r="S755" s="180" t="s">
        <v>560</v>
      </c>
      <c r="T755" s="181" t="s">
        <v>739</v>
      </c>
      <c r="U755" s="158">
        <v>0</v>
      </c>
      <c r="V755" s="158">
        <f>ROUND(E755*U755,2)</f>
        <v>0</v>
      </c>
      <c r="W755" s="158"/>
      <c r="X755" s="158" t="s">
        <v>432</v>
      </c>
      <c r="Y755" s="158" t="s">
        <v>433</v>
      </c>
      <c r="Z755" s="148"/>
      <c r="AA755" s="148"/>
      <c r="AB755" s="148"/>
      <c r="AC755" s="148"/>
      <c r="AD755" s="148"/>
      <c r="AE755" s="148"/>
      <c r="AF755" s="148"/>
      <c r="AG755" s="148" t="s">
        <v>740</v>
      </c>
      <c r="AH755" s="148"/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2" x14ac:dyDescent="0.25">
      <c r="A756" s="155"/>
      <c r="B756" s="156"/>
      <c r="C756" s="192" t="s">
        <v>4491</v>
      </c>
      <c r="D756" s="159"/>
      <c r="E756" s="160"/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436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25">
      <c r="A757" s="155"/>
      <c r="B757" s="156"/>
      <c r="C757" s="192" t="s">
        <v>2723</v>
      </c>
      <c r="D757" s="159"/>
      <c r="E757" s="160"/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436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25">
      <c r="A758" s="155"/>
      <c r="B758" s="156"/>
      <c r="C758" s="192" t="s">
        <v>191</v>
      </c>
      <c r="D758" s="159"/>
      <c r="E758" s="160">
        <v>1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436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ht="20.399999999999999" outlineLevel="1" x14ac:dyDescent="0.25">
      <c r="A759" s="175">
        <v>185</v>
      </c>
      <c r="B759" s="176" t="s">
        <v>4493</v>
      </c>
      <c r="C759" s="191" t="s">
        <v>4494</v>
      </c>
      <c r="D759" s="177" t="s">
        <v>3034</v>
      </c>
      <c r="E759" s="178">
        <v>1</v>
      </c>
      <c r="F759" s="179"/>
      <c r="G759" s="180">
        <f>ROUND(E759*F759,2)</f>
        <v>0</v>
      </c>
      <c r="H759" s="179"/>
      <c r="I759" s="180">
        <f>ROUND(E759*H759,2)</f>
        <v>0</v>
      </c>
      <c r="J759" s="179"/>
      <c r="K759" s="180">
        <f>ROUND(E759*J759,2)</f>
        <v>0</v>
      </c>
      <c r="L759" s="180">
        <v>21</v>
      </c>
      <c r="M759" s="180">
        <f>G759*(1+L759/100)</f>
        <v>0</v>
      </c>
      <c r="N759" s="178">
        <v>0</v>
      </c>
      <c r="O759" s="178">
        <f>ROUND(E759*N759,2)</f>
        <v>0</v>
      </c>
      <c r="P759" s="178">
        <v>0</v>
      </c>
      <c r="Q759" s="178">
        <f>ROUND(E759*P759,2)</f>
        <v>0</v>
      </c>
      <c r="R759" s="180"/>
      <c r="S759" s="180" t="s">
        <v>560</v>
      </c>
      <c r="T759" s="181" t="s">
        <v>739</v>
      </c>
      <c r="U759" s="158">
        <v>0</v>
      </c>
      <c r="V759" s="158">
        <f>ROUND(E759*U759,2)</f>
        <v>0</v>
      </c>
      <c r="W759" s="158"/>
      <c r="X759" s="158" t="s">
        <v>432</v>
      </c>
      <c r="Y759" s="158" t="s">
        <v>433</v>
      </c>
      <c r="Z759" s="148"/>
      <c r="AA759" s="148"/>
      <c r="AB759" s="148"/>
      <c r="AC759" s="148"/>
      <c r="AD759" s="148"/>
      <c r="AE759" s="148"/>
      <c r="AF759" s="148"/>
      <c r="AG759" s="148" t="s">
        <v>740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2" x14ac:dyDescent="0.25">
      <c r="A760" s="155"/>
      <c r="B760" s="156"/>
      <c r="C760" s="192" t="s">
        <v>4495</v>
      </c>
      <c r="D760" s="159"/>
      <c r="E760" s="160"/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436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5">
      <c r="A761" s="155"/>
      <c r="B761" s="156"/>
      <c r="C761" s="192" t="s">
        <v>2723</v>
      </c>
      <c r="D761" s="159"/>
      <c r="E761" s="160"/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436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5">
      <c r="A762" s="155"/>
      <c r="B762" s="156"/>
      <c r="C762" s="192" t="s">
        <v>191</v>
      </c>
      <c r="D762" s="159"/>
      <c r="E762" s="160">
        <v>1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436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1" x14ac:dyDescent="0.25">
      <c r="A763" s="175">
        <v>186</v>
      </c>
      <c r="B763" s="176" t="s">
        <v>4496</v>
      </c>
      <c r="C763" s="191" t="s">
        <v>4195</v>
      </c>
      <c r="D763" s="177" t="s">
        <v>738</v>
      </c>
      <c r="E763" s="178">
        <v>25</v>
      </c>
      <c r="F763" s="179"/>
      <c r="G763" s="180">
        <f>ROUND(E763*F763,2)</f>
        <v>0</v>
      </c>
      <c r="H763" s="179"/>
      <c r="I763" s="180">
        <f>ROUND(E763*H763,2)</f>
        <v>0</v>
      </c>
      <c r="J763" s="179"/>
      <c r="K763" s="180">
        <f>ROUND(E763*J763,2)</f>
        <v>0</v>
      </c>
      <c r="L763" s="180">
        <v>21</v>
      </c>
      <c r="M763" s="180">
        <f>G763*(1+L763/100)</f>
        <v>0</v>
      </c>
      <c r="N763" s="178">
        <v>0</v>
      </c>
      <c r="O763" s="178">
        <f>ROUND(E763*N763,2)</f>
        <v>0</v>
      </c>
      <c r="P763" s="178">
        <v>0</v>
      </c>
      <c r="Q763" s="178">
        <f>ROUND(E763*P763,2)</f>
        <v>0</v>
      </c>
      <c r="R763" s="180"/>
      <c r="S763" s="180" t="s">
        <v>560</v>
      </c>
      <c r="T763" s="181" t="s">
        <v>739</v>
      </c>
      <c r="U763" s="158">
        <v>0</v>
      </c>
      <c r="V763" s="158">
        <f>ROUND(E763*U763,2)</f>
        <v>0</v>
      </c>
      <c r="W763" s="158"/>
      <c r="X763" s="158" t="s">
        <v>432</v>
      </c>
      <c r="Y763" s="158" t="s">
        <v>433</v>
      </c>
      <c r="Z763" s="148"/>
      <c r="AA763" s="148"/>
      <c r="AB763" s="148"/>
      <c r="AC763" s="148"/>
      <c r="AD763" s="148"/>
      <c r="AE763" s="148"/>
      <c r="AF763" s="148"/>
      <c r="AG763" s="148" t="s">
        <v>740</v>
      </c>
      <c r="AH763" s="148"/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2" x14ac:dyDescent="0.25">
      <c r="A764" s="155"/>
      <c r="B764" s="156"/>
      <c r="C764" s="192" t="s">
        <v>4497</v>
      </c>
      <c r="D764" s="159"/>
      <c r="E764" s="160"/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436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5">
      <c r="A765" s="155"/>
      <c r="B765" s="156"/>
      <c r="C765" s="192" t="s">
        <v>2723</v>
      </c>
      <c r="D765" s="159"/>
      <c r="E765" s="160"/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436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25">
      <c r="A766" s="155"/>
      <c r="B766" s="156"/>
      <c r="C766" s="192" t="s">
        <v>2391</v>
      </c>
      <c r="D766" s="159"/>
      <c r="E766" s="160">
        <v>25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8"/>
      <c r="AA766" s="148"/>
      <c r="AB766" s="148"/>
      <c r="AC766" s="148"/>
      <c r="AD766" s="148"/>
      <c r="AE766" s="148"/>
      <c r="AF766" s="148"/>
      <c r="AG766" s="148" t="s">
        <v>436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1" x14ac:dyDescent="0.25">
      <c r="A767" s="175">
        <v>187</v>
      </c>
      <c r="B767" s="176" t="s">
        <v>4498</v>
      </c>
      <c r="C767" s="191" t="s">
        <v>4473</v>
      </c>
      <c r="D767" s="177" t="s">
        <v>738</v>
      </c>
      <c r="E767" s="178">
        <v>25</v>
      </c>
      <c r="F767" s="179"/>
      <c r="G767" s="180">
        <f>ROUND(E767*F767,2)</f>
        <v>0</v>
      </c>
      <c r="H767" s="179"/>
      <c r="I767" s="180">
        <f>ROUND(E767*H767,2)</f>
        <v>0</v>
      </c>
      <c r="J767" s="179"/>
      <c r="K767" s="180">
        <f>ROUND(E767*J767,2)</f>
        <v>0</v>
      </c>
      <c r="L767" s="180">
        <v>21</v>
      </c>
      <c r="M767" s="180">
        <f>G767*(1+L767/100)</f>
        <v>0</v>
      </c>
      <c r="N767" s="178">
        <v>0</v>
      </c>
      <c r="O767" s="178">
        <f>ROUND(E767*N767,2)</f>
        <v>0</v>
      </c>
      <c r="P767" s="178">
        <v>0</v>
      </c>
      <c r="Q767" s="178">
        <f>ROUND(E767*P767,2)</f>
        <v>0</v>
      </c>
      <c r="R767" s="180"/>
      <c r="S767" s="180" t="s">
        <v>560</v>
      </c>
      <c r="T767" s="181" t="s">
        <v>739</v>
      </c>
      <c r="U767" s="158">
        <v>0</v>
      </c>
      <c r="V767" s="158">
        <f>ROUND(E767*U767,2)</f>
        <v>0</v>
      </c>
      <c r="W767" s="158"/>
      <c r="X767" s="158" t="s">
        <v>432</v>
      </c>
      <c r="Y767" s="158" t="s">
        <v>433</v>
      </c>
      <c r="Z767" s="148"/>
      <c r="AA767" s="148"/>
      <c r="AB767" s="148"/>
      <c r="AC767" s="148"/>
      <c r="AD767" s="148"/>
      <c r="AE767" s="148"/>
      <c r="AF767" s="148"/>
      <c r="AG767" s="148" t="s">
        <v>740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2" x14ac:dyDescent="0.25">
      <c r="A768" s="155"/>
      <c r="B768" s="156"/>
      <c r="C768" s="192" t="s">
        <v>4497</v>
      </c>
      <c r="D768" s="159"/>
      <c r="E768" s="160"/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8"/>
      <c r="AA768" s="148"/>
      <c r="AB768" s="148"/>
      <c r="AC768" s="148"/>
      <c r="AD768" s="148"/>
      <c r="AE768" s="148"/>
      <c r="AF768" s="148"/>
      <c r="AG768" s="148" t="s">
        <v>436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25">
      <c r="A769" s="155"/>
      <c r="B769" s="156"/>
      <c r="C769" s="192" t="s">
        <v>2723</v>
      </c>
      <c r="D769" s="159"/>
      <c r="E769" s="160"/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436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25">
      <c r="A770" s="155"/>
      <c r="B770" s="156"/>
      <c r="C770" s="192" t="s">
        <v>2391</v>
      </c>
      <c r="D770" s="159"/>
      <c r="E770" s="160">
        <v>25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8"/>
      <c r="AA770" s="148"/>
      <c r="AB770" s="148"/>
      <c r="AC770" s="148"/>
      <c r="AD770" s="148"/>
      <c r="AE770" s="148"/>
      <c r="AF770" s="148"/>
      <c r="AG770" s="148" t="s">
        <v>436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5">
      <c r="A771" s="175">
        <v>188</v>
      </c>
      <c r="B771" s="176" t="s">
        <v>4499</v>
      </c>
      <c r="C771" s="191" t="s">
        <v>4500</v>
      </c>
      <c r="D771" s="177" t="s">
        <v>738</v>
      </c>
      <c r="E771" s="178">
        <v>30</v>
      </c>
      <c r="F771" s="179"/>
      <c r="G771" s="180">
        <f>ROUND(E771*F771,2)</f>
        <v>0</v>
      </c>
      <c r="H771" s="179"/>
      <c r="I771" s="180">
        <f>ROUND(E771*H771,2)</f>
        <v>0</v>
      </c>
      <c r="J771" s="179"/>
      <c r="K771" s="180">
        <f>ROUND(E771*J771,2)</f>
        <v>0</v>
      </c>
      <c r="L771" s="180">
        <v>21</v>
      </c>
      <c r="M771" s="180">
        <f>G771*(1+L771/100)</f>
        <v>0</v>
      </c>
      <c r="N771" s="178">
        <v>0</v>
      </c>
      <c r="O771" s="178">
        <f>ROUND(E771*N771,2)</f>
        <v>0</v>
      </c>
      <c r="P771" s="178">
        <v>0</v>
      </c>
      <c r="Q771" s="178">
        <f>ROUND(E771*P771,2)</f>
        <v>0</v>
      </c>
      <c r="R771" s="180"/>
      <c r="S771" s="180" t="s">
        <v>560</v>
      </c>
      <c r="T771" s="181" t="s">
        <v>739</v>
      </c>
      <c r="U771" s="158">
        <v>0</v>
      </c>
      <c r="V771" s="158">
        <f>ROUND(E771*U771,2)</f>
        <v>0</v>
      </c>
      <c r="W771" s="158"/>
      <c r="X771" s="158" t="s">
        <v>432</v>
      </c>
      <c r="Y771" s="158" t="s">
        <v>433</v>
      </c>
      <c r="Z771" s="148"/>
      <c r="AA771" s="148"/>
      <c r="AB771" s="148"/>
      <c r="AC771" s="148"/>
      <c r="AD771" s="148"/>
      <c r="AE771" s="148"/>
      <c r="AF771" s="148"/>
      <c r="AG771" s="148" t="s">
        <v>740</v>
      </c>
      <c r="AH771" s="148"/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2" x14ac:dyDescent="0.25">
      <c r="A772" s="155"/>
      <c r="B772" s="156"/>
      <c r="C772" s="192" t="s">
        <v>4497</v>
      </c>
      <c r="D772" s="159"/>
      <c r="E772" s="160"/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8"/>
      <c r="AA772" s="148"/>
      <c r="AB772" s="148"/>
      <c r="AC772" s="148"/>
      <c r="AD772" s="148"/>
      <c r="AE772" s="148"/>
      <c r="AF772" s="148"/>
      <c r="AG772" s="148" t="s">
        <v>436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25">
      <c r="A773" s="155"/>
      <c r="B773" s="156"/>
      <c r="C773" s="192" t="s">
        <v>2723</v>
      </c>
      <c r="D773" s="159"/>
      <c r="E773" s="160"/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436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25">
      <c r="A774" s="155"/>
      <c r="B774" s="156"/>
      <c r="C774" s="192" t="s">
        <v>2750</v>
      </c>
      <c r="D774" s="159"/>
      <c r="E774" s="160">
        <v>30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8"/>
      <c r="AA774" s="148"/>
      <c r="AB774" s="148"/>
      <c r="AC774" s="148"/>
      <c r="AD774" s="148"/>
      <c r="AE774" s="148"/>
      <c r="AF774" s="148"/>
      <c r="AG774" s="148" t="s">
        <v>436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1" x14ac:dyDescent="0.25">
      <c r="A775" s="175">
        <v>189</v>
      </c>
      <c r="B775" s="176" t="s">
        <v>4501</v>
      </c>
      <c r="C775" s="191" t="s">
        <v>4502</v>
      </c>
      <c r="D775" s="177" t="s">
        <v>1435</v>
      </c>
      <c r="E775" s="178">
        <v>1</v>
      </c>
      <c r="F775" s="179"/>
      <c r="G775" s="180">
        <f>ROUND(E775*F775,2)</f>
        <v>0</v>
      </c>
      <c r="H775" s="179"/>
      <c r="I775" s="180">
        <f>ROUND(E775*H775,2)</f>
        <v>0</v>
      </c>
      <c r="J775" s="179"/>
      <c r="K775" s="180">
        <f>ROUND(E775*J775,2)</f>
        <v>0</v>
      </c>
      <c r="L775" s="180">
        <v>21</v>
      </c>
      <c r="M775" s="180">
        <f>G775*(1+L775/100)</f>
        <v>0</v>
      </c>
      <c r="N775" s="178">
        <v>0</v>
      </c>
      <c r="O775" s="178">
        <f>ROUND(E775*N775,2)</f>
        <v>0</v>
      </c>
      <c r="P775" s="178">
        <v>0</v>
      </c>
      <c r="Q775" s="178">
        <f>ROUND(E775*P775,2)</f>
        <v>0</v>
      </c>
      <c r="R775" s="180"/>
      <c r="S775" s="180" t="s">
        <v>560</v>
      </c>
      <c r="T775" s="181" t="s">
        <v>739</v>
      </c>
      <c r="U775" s="158">
        <v>0</v>
      </c>
      <c r="V775" s="158">
        <f>ROUND(E775*U775,2)</f>
        <v>0</v>
      </c>
      <c r="W775" s="158"/>
      <c r="X775" s="158" t="s">
        <v>432</v>
      </c>
      <c r="Y775" s="158" t="s">
        <v>433</v>
      </c>
      <c r="Z775" s="148"/>
      <c r="AA775" s="148"/>
      <c r="AB775" s="148"/>
      <c r="AC775" s="148"/>
      <c r="AD775" s="148"/>
      <c r="AE775" s="148"/>
      <c r="AF775" s="148"/>
      <c r="AG775" s="148" t="s">
        <v>740</v>
      </c>
      <c r="AH775" s="148"/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2" x14ac:dyDescent="0.25">
      <c r="A776" s="155"/>
      <c r="B776" s="156"/>
      <c r="C776" s="192" t="s">
        <v>4503</v>
      </c>
      <c r="D776" s="159"/>
      <c r="E776" s="160"/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8"/>
      <c r="AA776" s="148"/>
      <c r="AB776" s="148"/>
      <c r="AC776" s="148"/>
      <c r="AD776" s="148"/>
      <c r="AE776" s="148"/>
      <c r="AF776" s="148"/>
      <c r="AG776" s="148" t="s">
        <v>436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25">
      <c r="A777" s="155"/>
      <c r="B777" s="156"/>
      <c r="C777" s="192" t="s">
        <v>2723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436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5">
      <c r="A778" s="155"/>
      <c r="B778" s="156"/>
      <c r="C778" s="192" t="s">
        <v>191</v>
      </c>
      <c r="D778" s="159"/>
      <c r="E778" s="160">
        <v>1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436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5">
      <c r="A779" s="175">
        <v>190</v>
      </c>
      <c r="B779" s="176" t="s">
        <v>4504</v>
      </c>
      <c r="C779" s="191" t="s">
        <v>4198</v>
      </c>
      <c r="D779" s="177" t="s">
        <v>738</v>
      </c>
      <c r="E779" s="178">
        <v>4</v>
      </c>
      <c r="F779" s="179"/>
      <c r="G779" s="180">
        <f>ROUND(E779*F779,2)</f>
        <v>0</v>
      </c>
      <c r="H779" s="179"/>
      <c r="I779" s="180">
        <f>ROUND(E779*H779,2)</f>
        <v>0</v>
      </c>
      <c r="J779" s="179"/>
      <c r="K779" s="180">
        <f>ROUND(E779*J779,2)</f>
        <v>0</v>
      </c>
      <c r="L779" s="180">
        <v>21</v>
      </c>
      <c r="M779" s="180">
        <f>G779*(1+L779/100)</f>
        <v>0</v>
      </c>
      <c r="N779" s="178">
        <v>0</v>
      </c>
      <c r="O779" s="178">
        <f>ROUND(E779*N779,2)</f>
        <v>0</v>
      </c>
      <c r="P779" s="178">
        <v>0</v>
      </c>
      <c r="Q779" s="178">
        <f>ROUND(E779*P779,2)</f>
        <v>0</v>
      </c>
      <c r="R779" s="180"/>
      <c r="S779" s="180" t="s">
        <v>560</v>
      </c>
      <c r="T779" s="181" t="s">
        <v>739</v>
      </c>
      <c r="U779" s="158">
        <v>0</v>
      </c>
      <c r="V779" s="158">
        <f>ROUND(E779*U779,2)</f>
        <v>0</v>
      </c>
      <c r="W779" s="158"/>
      <c r="X779" s="158" t="s">
        <v>432</v>
      </c>
      <c r="Y779" s="158" t="s">
        <v>433</v>
      </c>
      <c r="Z779" s="148"/>
      <c r="AA779" s="148"/>
      <c r="AB779" s="148"/>
      <c r="AC779" s="148"/>
      <c r="AD779" s="148"/>
      <c r="AE779" s="148"/>
      <c r="AF779" s="148"/>
      <c r="AG779" s="148" t="s">
        <v>740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2" x14ac:dyDescent="0.25">
      <c r="A780" s="155"/>
      <c r="B780" s="156"/>
      <c r="C780" s="192" t="s">
        <v>4505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436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5">
      <c r="A781" s="155"/>
      <c r="B781" s="156"/>
      <c r="C781" s="192" t="s">
        <v>2723</v>
      </c>
      <c r="D781" s="159"/>
      <c r="E781" s="160"/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436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25">
      <c r="A782" s="155"/>
      <c r="B782" s="156"/>
      <c r="C782" s="192" t="s">
        <v>238</v>
      </c>
      <c r="D782" s="159"/>
      <c r="E782" s="160">
        <v>4</v>
      </c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8"/>
      <c r="AA782" s="148"/>
      <c r="AB782" s="148"/>
      <c r="AC782" s="148"/>
      <c r="AD782" s="148"/>
      <c r="AE782" s="148"/>
      <c r="AF782" s="148"/>
      <c r="AG782" s="148" t="s">
        <v>436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ht="20.399999999999999" outlineLevel="1" x14ac:dyDescent="0.25">
      <c r="A783" s="175">
        <v>191</v>
      </c>
      <c r="B783" s="176" t="s">
        <v>4506</v>
      </c>
      <c r="C783" s="191" t="s">
        <v>4182</v>
      </c>
      <c r="D783" s="177" t="s">
        <v>770</v>
      </c>
      <c r="E783" s="178">
        <v>20</v>
      </c>
      <c r="F783" s="179"/>
      <c r="G783" s="180">
        <f>ROUND(E783*F783,2)</f>
        <v>0</v>
      </c>
      <c r="H783" s="179"/>
      <c r="I783" s="180">
        <f>ROUND(E783*H783,2)</f>
        <v>0</v>
      </c>
      <c r="J783" s="179"/>
      <c r="K783" s="180">
        <f>ROUND(E783*J783,2)</f>
        <v>0</v>
      </c>
      <c r="L783" s="180">
        <v>21</v>
      </c>
      <c r="M783" s="180">
        <f>G783*(1+L783/100)</f>
        <v>0</v>
      </c>
      <c r="N783" s="178">
        <v>0</v>
      </c>
      <c r="O783" s="178">
        <f>ROUND(E783*N783,2)</f>
        <v>0</v>
      </c>
      <c r="P783" s="178">
        <v>0</v>
      </c>
      <c r="Q783" s="178">
        <f>ROUND(E783*P783,2)</f>
        <v>0</v>
      </c>
      <c r="R783" s="180"/>
      <c r="S783" s="180" t="s">
        <v>560</v>
      </c>
      <c r="T783" s="181" t="s">
        <v>739</v>
      </c>
      <c r="U783" s="158">
        <v>0</v>
      </c>
      <c r="V783" s="158">
        <f>ROUND(E783*U783,2)</f>
        <v>0</v>
      </c>
      <c r="W783" s="158"/>
      <c r="X783" s="158" t="s">
        <v>432</v>
      </c>
      <c r="Y783" s="158" t="s">
        <v>433</v>
      </c>
      <c r="Z783" s="148"/>
      <c r="AA783" s="148"/>
      <c r="AB783" s="148"/>
      <c r="AC783" s="148"/>
      <c r="AD783" s="148"/>
      <c r="AE783" s="148"/>
      <c r="AF783" s="148"/>
      <c r="AG783" s="148" t="s">
        <v>740</v>
      </c>
      <c r="AH783" s="148"/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2" x14ac:dyDescent="0.25">
      <c r="A784" s="155"/>
      <c r="B784" s="156"/>
      <c r="C784" s="192" t="s">
        <v>4507</v>
      </c>
      <c r="D784" s="159"/>
      <c r="E784" s="160"/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8"/>
      <c r="AA784" s="148"/>
      <c r="AB784" s="148"/>
      <c r="AC784" s="148"/>
      <c r="AD784" s="148"/>
      <c r="AE784" s="148"/>
      <c r="AF784" s="148"/>
      <c r="AG784" s="148" t="s">
        <v>436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25">
      <c r="A785" s="155"/>
      <c r="B785" s="156"/>
      <c r="C785" s="192" t="s">
        <v>2723</v>
      </c>
      <c r="D785" s="159"/>
      <c r="E785" s="160"/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8"/>
      <c r="AA785" s="148"/>
      <c r="AB785" s="148"/>
      <c r="AC785" s="148"/>
      <c r="AD785" s="148"/>
      <c r="AE785" s="148"/>
      <c r="AF785" s="148"/>
      <c r="AG785" s="148" t="s">
        <v>436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25">
      <c r="A786" s="155"/>
      <c r="B786" s="156"/>
      <c r="C786" s="192" t="s">
        <v>2252</v>
      </c>
      <c r="D786" s="159"/>
      <c r="E786" s="160">
        <v>20</v>
      </c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8"/>
      <c r="AA786" s="148"/>
      <c r="AB786" s="148"/>
      <c r="AC786" s="148"/>
      <c r="AD786" s="148"/>
      <c r="AE786" s="148"/>
      <c r="AF786" s="148"/>
      <c r="AG786" s="148" t="s">
        <v>436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x14ac:dyDescent="0.25">
      <c r="A787" s="168" t="s">
        <v>425</v>
      </c>
      <c r="B787" s="169" t="s">
        <v>150</v>
      </c>
      <c r="C787" s="190" t="s">
        <v>151</v>
      </c>
      <c r="D787" s="170"/>
      <c r="E787" s="171"/>
      <c r="F787" s="172"/>
      <c r="G787" s="172">
        <f>SUMIF(AG788:AG811,"&lt;&gt;NOR",G788:G811)</f>
        <v>0</v>
      </c>
      <c r="H787" s="172"/>
      <c r="I787" s="172">
        <f>SUM(I788:I811)</f>
        <v>0</v>
      </c>
      <c r="J787" s="172"/>
      <c r="K787" s="172">
        <f>SUM(K788:K811)</f>
        <v>0</v>
      </c>
      <c r="L787" s="172"/>
      <c r="M787" s="172">
        <f>SUM(M788:M811)</f>
        <v>0</v>
      </c>
      <c r="N787" s="171"/>
      <c r="O787" s="171">
        <f>SUM(O788:O811)</f>
        <v>0</v>
      </c>
      <c r="P787" s="171"/>
      <c r="Q787" s="171">
        <f>SUM(Q788:Q811)</f>
        <v>0</v>
      </c>
      <c r="R787" s="172"/>
      <c r="S787" s="172"/>
      <c r="T787" s="173"/>
      <c r="U787" s="167"/>
      <c r="V787" s="167">
        <f>SUM(V788:V811)</f>
        <v>0</v>
      </c>
      <c r="W787" s="167"/>
      <c r="X787" s="167"/>
      <c r="Y787" s="167"/>
      <c r="AG787" t="s">
        <v>426</v>
      </c>
    </row>
    <row r="788" spans="1:60" ht="30.6" outlineLevel="1" x14ac:dyDescent="0.25">
      <c r="A788" s="175">
        <v>192</v>
      </c>
      <c r="B788" s="176" t="s">
        <v>4508</v>
      </c>
      <c r="C788" s="191" t="s">
        <v>4509</v>
      </c>
      <c r="D788" s="177" t="s">
        <v>3034</v>
      </c>
      <c r="E788" s="178">
        <v>2</v>
      </c>
      <c r="F788" s="179"/>
      <c r="G788" s="180">
        <f>ROUND(E788*F788,2)</f>
        <v>0</v>
      </c>
      <c r="H788" s="179"/>
      <c r="I788" s="180">
        <f>ROUND(E788*H788,2)</f>
        <v>0</v>
      </c>
      <c r="J788" s="179"/>
      <c r="K788" s="180">
        <f>ROUND(E788*J788,2)</f>
        <v>0</v>
      </c>
      <c r="L788" s="180">
        <v>21</v>
      </c>
      <c r="M788" s="180">
        <f>G788*(1+L788/100)</f>
        <v>0</v>
      </c>
      <c r="N788" s="178">
        <v>0</v>
      </c>
      <c r="O788" s="178">
        <f>ROUND(E788*N788,2)</f>
        <v>0</v>
      </c>
      <c r="P788" s="178">
        <v>0</v>
      </c>
      <c r="Q788" s="178">
        <f>ROUND(E788*P788,2)</f>
        <v>0</v>
      </c>
      <c r="R788" s="180"/>
      <c r="S788" s="180" t="s">
        <v>560</v>
      </c>
      <c r="T788" s="181" t="s">
        <v>739</v>
      </c>
      <c r="U788" s="158">
        <v>0</v>
      </c>
      <c r="V788" s="158">
        <f>ROUND(E788*U788,2)</f>
        <v>0</v>
      </c>
      <c r="W788" s="158"/>
      <c r="X788" s="158" t="s">
        <v>432</v>
      </c>
      <c r="Y788" s="158" t="s">
        <v>433</v>
      </c>
      <c r="Z788" s="148"/>
      <c r="AA788" s="148"/>
      <c r="AB788" s="148"/>
      <c r="AC788" s="148"/>
      <c r="AD788" s="148"/>
      <c r="AE788" s="148"/>
      <c r="AF788" s="148"/>
      <c r="AG788" s="148" t="s">
        <v>740</v>
      </c>
      <c r="AH788" s="148"/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2" x14ac:dyDescent="0.25">
      <c r="A789" s="155"/>
      <c r="B789" s="156"/>
      <c r="C789" s="192" t="s">
        <v>4510</v>
      </c>
      <c r="D789" s="159"/>
      <c r="E789" s="160"/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436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25">
      <c r="A790" s="155"/>
      <c r="B790" s="156"/>
      <c r="C790" s="192" t="s">
        <v>2723</v>
      </c>
      <c r="D790" s="159"/>
      <c r="E790" s="160"/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8"/>
      <c r="AA790" s="148"/>
      <c r="AB790" s="148"/>
      <c r="AC790" s="148"/>
      <c r="AD790" s="148"/>
      <c r="AE790" s="148"/>
      <c r="AF790" s="148"/>
      <c r="AG790" s="148" t="s">
        <v>436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25">
      <c r="A791" s="155"/>
      <c r="B791" s="156"/>
      <c r="C791" s="192" t="s">
        <v>217</v>
      </c>
      <c r="D791" s="159"/>
      <c r="E791" s="160">
        <v>2</v>
      </c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436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 x14ac:dyDescent="0.25">
      <c r="A792" s="175">
        <v>193</v>
      </c>
      <c r="B792" s="176" t="s">
        <v>4511</v>
      </c>
      <c r="C792" s="191" t="s">
        <v>4512</v>
      </c>
      <c r="D792" s="177" t="s">
        <v>1435</v>
      </c>
      <c r="E792" s="178">
        <v>2</v>
      </c>
      <c r="F792" s="179"/>
      <c r="G792" s="180">
        <f>ROUND(E792*F792,2)</f>
        <v>0</v>
      </c>
      <c r="H792" s="179"/>
      <c r="I792" s="180">
        <f>ROUND(E792*H792,2)</f>
        <v>0</v>
      </c>
      <c r="J792" s="179"/>
      <c r="K792" s="180">
        <f>ROUND(E792*J792,2)</f>
        <v>0</v>
      </c>
      <c r="L792" s="180">
        <v>21</v>
      </c>
      <c r="M792" s="180">
        <f>G792*(1+L792/100)</f>
        <v>0</v>
      </c>
      <c r="N792" s="178">
        <v>0</v>
      </c>
      <c r="O792" s="178">
        <f>ROUND(E792*N792,2)</f>
        <v>0</v>
      </c>
      <c r="P792" s="178">
        <v>0</v>
      </c>
      <c r="Q792" s="178">
        <f>ROUND(E792*P792,2)</f>
        <v>0</v>
      </c>
      <c r="R792" s="180"/>
      <c r="S792" s="180" t="s">
        <v>560</v>
      </c>
      <c r="T792" s="181" t="s">
        <v>739</v>
      </c>
      <c r="U792" s="158">
        <v>0</v>
      </c>
      <c r="V792" s="158">
        <f>ROUND(E792*U792,2)</f>
        <v>0</v>
      </c>
      <c r="W792" s="158"/>
      <c r="X792" s="158" t="s">
        <v>432</v>
      </c>
      <c r="Y792" s="158" t="s">
        <v>433</v>
      </c>
      <c r="Z792" s="148"/>
      <c r="AA792" s="148"/>
      <c r="AB792" s="148"/>
      <c r="AC792" s="148"/>
      <c r="AD792" s="148"/>
      <c r="AE792" s="148"/>
      <c r="AF792" s="148"/>
      <c r="AG792" s="148" t="s">
        <v>740</v>
      </c>
      <c r="AH792" s="148"/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2" x14ac:dyDescent="0.25">
      <c r="A793" s="155"/>
      <c r="B793" s="156"/>
      <c r="C793" s="192" t="s">
        <v>4510</v>
      </c>
      <c r="D793" s="159"/>
      <c r="E793" s="160"/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436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25">
      <c r="A794" s="155"/>
      <c r="B794" s="156"/>
      <c r="C794" s="192" t="s">
        <v>2723</v>
      </c>
      <c r="D794" s="159"/>
      <c r="E794" s="160"/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8"/>
      <c r="AA794" s="148"/>
      <c r="AB794" s="148"/>
      <c r="AC794" s="148"/>
      <c r="AD794" s="148"/>
      <c r="AE794" s="148"/>
      <c r="AF794" s="148"/>
      <c r="AG794" s="148" t="s">
        <v>436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25">
      <c r="A795" s="155"/>
      <c r="B795" s="156"/>
      <c r="C795" s="192" t="s">
        <v>217</v>
      </c>
      <c r="D795" s="159"/>
      <c r="E795" s="160">
        <v>2</v>
      </c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8"/>
      <c r="AA795" s="148"/>
      <c r="AB795" s="148"/>
      <c r="AC795" s="148"/>
      <c r="AD795" s="148"/>
      <c r="AE795" s="148"/>
      <c r="AF795" s="148"/>
      <c r="AG795" s="148" t="s">
        <v>436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5">
      <c r="A796" s="175">
        <v>194</v>
      </c>
      <c r="B796" s="176" t="s">
        <v>4511</v>
      </c>
      <c r="C796" s="191" t="s">
        <v>4513</v>
      </c>
      <c r="D796" s="177" t="s">
        <v>3034</v>
      </c>
      <c r="E796" s="178">
        <v>2</v>
      </c>
      <c r="F796" s="179"/>
      <c r="G796" s="180">
        <f>ROUND(E796*F796,2)</f>
        <v>0</v>
      </c>
      <c r="H796" s="179"/>
      <c r="I796" s="180">
        <f>ROUND(E796*H796,2)</f>
        <v>0</v>
      </c>
      <c r="J796" s="179"/>
      <c r="K796" s="180">
        <f>ROUND(E796*J796,2)</f>
        <v>0</v>
      </c>
      <c r="L796" s="180">
        <v>21</v>
      </c>
      <c r="M796" s="180">
        <f>G796*(1+L796/100)</f>
        <v>0</v>
      </c>
      <c r="N796" s="178">
        <v>0</v>
      </c>
      <c r="O796" s="178">
        <f>ROUND(E796*N796,2)</f>
        <v>0</v>
      </c>
      <c r="P796" s="178">
        <v>0</v>
      </c>
      <c r="Q796" s="178">
        <f>ROUND(E796*P796,2)</f>
        <v>0</v>
      </c>
      <c r="R796" s="180"/>
      <c r="S796" s="180" t="s">
        <v>560</v>
      </c>
      <c r="T796" s="181" t="s">
        <v>739</v>
      </c>
      <c r="U796" s="158">
        <v>0</v>
      </c>
      <c r="V796" s="158">
        <f>ROUND(E796*U796,2)</f>
        <v>0</v>
      </c>
      <c r="W796" s="158"/>
      <c r="X796" s="158" t="s">
        <v>3709</v>
      </c>
      <c r="Y796" s="158" t="s">
        <v>433</v>
      </c>
      <c r="Z796" s="148"/>
      <c r="AA796" s="148"/>
      <c r="AB796" s="148"/>
      <c r="AC796" s="148"/>
      <c r="AD796" s="148"/>
      <c r="AE796" s="148"/>
      <c r="AF796" s="148"/>
      <c r="AG796" s="148" t="s">
        <v>3710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2" x14ac:dyDescent="0.25">
      <c r="A797" s="155"/>
      <c r="B797" s="156"/>
      <c r="C797" s="192" t="s">
        <v>4510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436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5">
      <c r="A798" s="155"/>
      <c r="B798" s="156"/>
      <c r="C798" s="192" t="s">
        <v>2723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436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5">
      <c r="A799" s="155"/>
      <c r="B799" s="156"/>
      <c r="C799" s="192" t="s">
        <v>217</v>
      </c>
      <c r="D799" s="159"/>
      <c r="E799" s="160">
        <v>2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436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 x14ac:dyDescent="0.25">
      <c r="A800" s="175">
        <v>195</v>
      </c>
      <c r="B800" s="176" t="s">
        <v>4514</v>
      </c>
      <c r="C800" s="191" t="s">
        <v>4515</v>
      </c>
      <c r="D800" s="177" t="s">
        <v>3034</v>
      </c>
      <c r="E800" s="178">
        <v>2</v>
      </c>
      <c r="F800" s="179"/>
      <c r="G800" s="180">
        <f>ROUND(E800*F800,2)</f>
        <v>0</v>
      </c>
      <c r="H800" s="179"/>
      <c r="I800" s="180">
        <f>ROUND(E800*H800,2)</f>
        <v>0</v>
      </c>
      <c r="J800" s="179"/>
      <c r="K800" s="180">
        <f>ROUND(E800*J800,2)</f>
        <v>0</v>
      </c>
      <c r="L800" s="180">
        <v>21</v>
      </c>
      <c r="M800" s="180">
        <f>G800*(1+L800/100)</f>
        <v>0</v>
      </c>
      <c r="N800" s="178">
        <v>0</v>
      </c>
      <c r="O800" s="178">
        <f>ROUND(E800*N800,2)</f>
        <v>0</v>
      </c>
      <c r="P800" s="178">
        <v>0</v>
      </c>
      <c r="Q800" s="178">
        <f>ROUND(E800*P800,2)</f>
        <v>0</v>
      </c>
      <c r="R800" s="180"/>
      <c r="S800" s="180" t="s">
        <v>560</v>
      </c>
      <c r="T800" s="181" t="s">
        <v>739</v>
      </c>
      <c r="U800" s="158">
        <v>0</v>
      </c>
      <c r="V800" s="158">
        <f>ROUND(E800*U800,2)</f>
        <v>0</v>
      </c>
      <c r="W800" s="158"/>
      <c r="X800" s="158" t="s">
        <v>432</v>
      </c>
      <c r="Y800" s="158" t="s">
        <v>433</v>
      </c>
      <c r="Z800" s="148"/>
      <c r="AA800" s="148"/>
      <c r="AB800" s="148"/>
      <c r="AC800" s="148"/>
      <c r="AD800" s="148"/>
      <c r="AE800" s="148"/>
      <c r="AF800" s="148"/>
      <c r="AG800" s="148" t="s">
        <v>740</v>
      </c>
      <c r="AH800" s="148"/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2" x14ac:dyDescent="0.25">
      <c r="A801" s="155"/>
      <c r="B801" s="156"/>
      <c r="C801" s="192" t="s">
        <v>4510</v>
      </c>
      <c r="D801" s="159"/>
      <c r="E801" s="160"/>
      <c r="F801" s="158"/>
      <c r="G801" s="158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8"/>
      <c r="AA801" s="148"/>
      <c r="AB801" s="148"/>
      <c r="AC801" s="148"/>
      <c r="AD801" s="148"/>
      <c r="AE801" s="148"/>
      <c r="AF801" s="148"/>
      <c r="AG801" s="148" t="s">
        <v>436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25">
      <c r="A802" s="155"/>
      <c r="B802" s="156"/>
      <c r="C802" s="192" t="s">
        <v>2723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436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5">
      <c r="A803" s="155"/>
      <c r="B803" s="156"/>
      <c r="C803" s="192" t="s">
        <v>217</v>
      </c>
      <c r="D803" s="159"/>
      <c r="E803" s="160">
        <v>2</v>
      </c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436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1" x14ac:dyDescent="0.25">
      <c r="A804" s="175">
        <v>196</v>
      </c>
      <c r="B804" s="176" t="s">
        <v>4516</v>
      </c>
      <c r="C804" s="191" t="s">
        <v>4196</v>
      </c>
      <c r="D804" s="177" t="s">
        <v>738</v>
      </c>
      <c r="E804" s="178">
        <v>100</v>
      </c>
      <c r="F804" s="179"/>
      <c r="G804" s="180">
        <f>ROUND(E804*F804,2)</f>
        <v>0</v>
      </c>
      <c r="H804" s="179"/>
      <c r="I804" s="180">
        <f>ROUND(E804*H804,2)</f>
        <v>0</v>
      </c>
      <c r="J804" s="179"/>
      <c r="K804" s="180">
        <f>ROUND(E804*J804,2)</f>
        <v>0</v>
      </c>
      <c r="L804" s="180">
        <v>21</v>
      </c>
      <c r="M804" s="180">
        <f>G804*(1+L804/100)</f>
        <v>0</v>
      </c>
      <c r="N804" s="178">
        <v>0</v>
      </c>
      <c r="O804" s="178">
        <f>ROUND(E804*N804,2)</f>
        <v>0</v>
      </c>
      <c r="P804" s="178">
        <v>0</v>
      </c>
      <c r="Q804" s="178">
        <f>ROUND(E804*P804,2)</f>
        <v>0</v>
      </c>
      <c r="R804" s="180"/>
      <c r="S804" s="180" t="s">
        <v>560</v>
      </c>
      <c r="T804" s="181" t="s">
        <v>739</v>
      </c>
      <c r="U804" s="158">
        <v>0</v>
      </c>
      <c r="V804" s="158">
        <f>ROUND(E804*U804,2)</f>
        <v>0</v>
      </c>
      <c r="W804" s="158"/>
      <c r="X804" s="158" t="s">
        <v>432</v>
      </c>
      <c r="Y804" s="158" t="s">
        <v>433</v>
      </c>
      <c r="Z804" s="148"/>
      <c r="AA804" s="148"/>
      <c r="AB804" s="148"/>
      <c r="AC804" s="148"/>
      <c r="AD804" s="148"/>
      <c r="AE804" s="148"/>
      <c r="AF804" s="148"/>
      <c r="AG804" s="148" t="s">
        <v>740</v>
      </c>
      <c r="AH804" s="148"/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2" x14ac:dyDescent="0.25">
      <c r="A805" s="155"/>
      <c r="B805" s="156"/>
      <c r="C805" s="192" t="s">
        <v>4517</v>
      </c>
      <c r="D805" s="159"/>
      <c r="E805" s="160"/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8"/>
      <c r="AA805" s="148"/>
      <c r="AB805" s="148"/>
      <c r="AC805" s="148"/>
      <c r="AD805" s="148"/>
      <c r="AE805" s="148"/>
      <c r="AF805" s="148"/>
      <c r="AG805" s="148" t="s">
        <v>436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25">
      <c r="A806" s="155"/>
      <c r="B806" s="156"/>
      <c r="C806" s="192" t="s">
        <v>2723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436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5">
      <c r="A807" s="155"/>
      <c r="B807" s="156"/>
      <c r="C807" s="192" t="s">
        <v>199</v>
      </c>
      <c r="D807" s="159"/>
      <c r="E807" s="160">
        <v>100</v>
      </c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436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 x14ac:dyDescent="0.25">
      <c r="A808" s="175">
        <v>197</v>
      </c>
      <c r="B808" s="176" t="s">
        <v>3597</v>
      </c>
      <c r="C808" s="191" t="s">
        <v>4200</v>
      </c>
      <c r="D808" s="177" t="s">
        <v>770</v>
      </c>
      <c r="E808" s="178">
        <v>15</v>
      </c>
      <c r="F808" s="179"/>
      <c r="G808" s="180">
        <f>ROUND(E808*F808,2)</f>
        <v>0</v>
      </c>
      <c r="H808" s="179"/>
      <c r="I808" s="180">
        <f>ROUND(E808*H808,2)</f>
        <v>0</v>
      </c>
      <c r="J808" s="179"/>
      <c r="K808" s="180">
        <f>ROUND(E808*J808,2)</f>
        <v>0</v>
      </c>
      <c r="L808" s="180">
        <v>21</v>
      </c>
      <c r="M808" s="180">
        <f>G808*(1+L808/100)</f>
        <v>0</v>
      </c>
      <c r="N808" s="178">
        <v>0</v>
      </c>
      <c r="O808" s="178">
        <f>ROUND(E808*N808,2)</f>
        <v>0</v>
      </c>
      <c r="P808" s="178">
        <v>0</v>
      </c>
      <c r="Q808" s="178">
        <f>ROUND(E808*P808,2)</f>
        <v>0</v>
      </c>
      <c r="R808" s="180"/>
      <c r="S808" s="180" t="s">
        <v>560</v>
      </c>
      <c r="T808" s="181" t="s">
        <v>739</v>
      </c>
      <c r="U808" s="158">
        <v>0</v>
      </c>
      <c r="V808" s="158">
        <f>ROUND(E808*U808,2)</f>
        <v>0</v>
      </c>
      <c r="W808" s="158"/>
      <c r="X808" s="158" t="s">
        <v>432</v>
      </c>
      <c r="Y808" s="158" t="s">
        <v>433</v>
      </c>
      <c r="Z808" s="148"/>
      <c r="AA808" s="148"/>
      <c r="AB808" s="148"/>
      <c r="AC808" s="148"/>
      <c r="AD808" s="148"/>
      <c r="AE808" s="148"/>
      <c r="AF808" s="148"/>
      <c r="AG808" s="148" t="s">
        <v>740</v>
      </c>
      <c r="AH808" s="148"/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2" x14ac:dyDescent="0.25">
      <c r="A809" s="155"/>
      <c r="B809" s="156"/>
      <c r="C809" s="192" t="s">
        <v>4518</v>
      </c>
      <c r="D809" s="159"/>
      <c r="E809" s="160"/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8"/>
      <c r="AA809" s="148"/>
      <c r="AB809" s="148"/>
      <c r="AC809" s="148"/>
      <c r="AD809" s="148"/>
      <c r="AE809" s="148"/>
      <c r="AF809" s="148"/>
      <c r="AG809" s="148" t="s">
        <v>436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5">
      <c r="A810" s="155"/>
      <c r="B810" s="156"/>
      <c r="C810" s="192" t="s">
        <v>2723</v>
      </c>
      <c r="D810" s="159"/>
      <c r="E810" s="160"/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436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5">
      <c r="A811" s="155"/>
      <c r="B811" s="156"/>
      <c r="C811" s="192" t="s">
        <v>209</v>
      </c>
      <c r="D811" s="159"/>
      <c r="E811" s="160">
        <v>15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436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x14ac:dyDescent="0.25">
      <c r="A812" s="168" t="s">
        <v>425</v>
      </c>
      <c r="B812" s="169" t="s">
        <v>153</v>
      </c>
      <c r="C812" s="190" t="s">
        <v>154</v>
      </c>
      <c r="D812" s="170"/>
      <c r="E812" s="171"/>
      <c r="F812" s="172"/>
      <c r="G812" s="172">
        <f>SUMIF(AG813:AG836,"&lt;&gt;NOR",G813:G836)</f>
        <v>0</v>
      </c>
      <c r="H812" s="172"/>
      <c r="I812" s="172">
        <f>SUM(I813:I836)</f>
        <v>0</v>
      </c>
      <c r="J812" s="172"/>
      <c r="K812" s="172">
        <f>SUM(K813:K836)</f>
        <v>0</v>
      </c>
      <c r="L812" s="172"/>
      <c r="M812" s="172">
        <f>SUM(M813:M836)</f>
        <v>0</v>
      </c>
      <c r="N812" s="171"/>
      <c r="O812" s="171">
        <f>SUM(O813:O836)</f>
        <v>0</v>
      </c>
      <c r="P812" s="171"/>
      <c r="Q812" s="171">
        <f>SUM(Q813:Q836)</f>
        <v>0</v>
      </c>
      <c r="R812" s="172"/>
      <c r="S812" s="172"/>
      <c r="T812" s="173"/>
      <c r="U812" s="167"/>
      <c r="V812" s="167">
        <f>SUM(V813:V836)</f>
        <v>0</v>
      </c>
      <c r="W812" s="167"/>
      <c r="X812" s="167"/>
      <c r="Y812" s="167"/>
      <c r="AG812" t="s">
        <v>426</v>
      </c>
    </row>
    <row r="813" spans="1:60" outlineLevel="1" x14ac:dyDescent="0.25">
      <c r="A813" s="175">
        <v>198</v>
      </c>
      <c r="B813" s="176" t="s">
        <v>4519</v>
      </c>
      <c r="C813" s="191" t="s">
        <v>4520</v>
      </c>
      <c r="D813" s="177" t="s">
        <v>3034</v>
      </c>
      <c r="E813" s="178">
        <v>2</v>
      </c>
      <c r="F813" s="179"/>
      <c r="G813" s="180">
        <f>ROUND(E813*F813,2)</f>
        <v>0</v>
      </c>
      <c r="H813" s="179"/>
      <c r="I813" s="180">
        <f>ROUND(E813*H813,2)</f>
        <v>0</v>
      </c>
      <c r="J813" s="179"/>
      <c r="K813" s="180">
        <f>ROUND(E813*J813,2)</f>
        <v>0</v>
      </c>
      <c r="L813" s="180">
        <v>21</v>
      </c>
      <c r="M813" s="180">
        <f>G813*(1+L813/100)</f>
        <v>0</v>
      </c>
      <c r="N813" s="178">
        <v>0</v>
      </c>
      <c r="O813" s="178">
        <f>ROUND(E813*N813,2)</f>
        <v>0</v>
      </c>
      <c r="P813" s="178">
        <v>0</v>
      </c>
      <c r="Q813" s="178">
        <f>ROUND(E813*P813,2)</f>
        <v>0</v>
      </c>
      <c r="R813" s="180"/>
      <c r="S813" s="180" t="s">
        <v>560</v>
      </c>
      <c r="T813" s="181" t="s">
        <v>739</v>
      </c>
      <c r="U813" s="158">
        <v>0</v>
      </c>
      <c r="V813" s="158">
        <f>ROUND(E813*U813,2)</f>
        <v>0</v>
      </c>
      <c r="W813" s="158"/>
      <c r="X813" s="158" t="s">
        <v>432</v>
      </c>
      <c r="Y813" s="158" t="s">
        <v>433</v>
      </c>
      <c r="Z813" s="148"/>
      <c r="AA813" s="148"/>
      <c r="AB813" s="148"/>
      <c r="AC813" s="148"/>
      <c r="AD813" s="148"/>
      <c r="AE813" s="148"/>
      <c r="AF813" s="148"/>
      <c r="AG813" s="148" t="s">
        <v>740</v>
      </c>
      <c r="AH813" s="148"/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2" x14ac:dyDescent="0.25">
      <c r="A814" s="155"/>
      <c r="B814" s="156"/>
      <c r="C814" s="192" t="s">
        <v>4521</v>
      </c>
      <c r="D814" s="159"/>
      <c r="E814" s="160"/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436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5">
      <c r="A815" s="155"/>
      <c r="B815" s="156"/>
      <c r="C815" s="192" t="s">
        <v>2723</v>
      </c>
      <c r="D815" s="159"/>
      <c r="E815" s="160"/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436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5">
      <c r="A816" s="155"/>
      <c r="B816" s="156"/>
      <c r="C816" s="192" t="s">
        <v>217</v>
      </c>
      <c r="D816" s="159"/>
      <c r="E816" s="160">
        <v>2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436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ht="20.399999999999999" outlineLevel="1" x14ac:dyDescent="0.25">
      <c r="A817" s="175">
        <v>199</v>
      </c>
      <c r="B817" s="176" t="s">
        <v>4522</v>
      </c>
      <c r="C817" s="191" t="s">
        <v>4523</v>
      </c>
      <c r="D817" s="177" t="s">
        <v>3034</v>
      </c>
      <c r="E817" s="178">
        <v>16</v>
      </c>
      <c r="F817" s="179"/>
      <c r="G817" s="180">
        <f>ROUND(E817*F817,2)</f>
        <v>0</v>
      </c>
      <c r="H817" s="179"/>
      <c r="I817" s="180">
        <f>ROUND(E817*H817,2)</f>
        <v>0</v>
      </c>
      <c r="J817" s="179"/>
      <c r="K817" s="180">
        <f>ROUND(E817*J817,2)</f>
        <v>0</v>
      </c>
      <c r="L817" s="180">
        <v>21</v>
      </c>
      <c r="M817" s="180">
        <f>G817*(1+L817/100)</f>
        <v>0</v>
      </c>
      <c r="N817" s="178">
        <v>0</v>
      </c>
      <c r="O817" s="178">
        <f>ROUND(E817*N817,2)</f>
        <v>0</v>
      </c>
      <c r="P817" s="178">
        <v>0</v>
      </c>
      <c r="Q817" s="178">
        <f>ROUND(E817*P817,2)</f>
        <v>0</v>
      </c>
      <c r="R817" s="180"/>
      <c r="S817" s="180" t="s">
        <v>560</v>
      </c>
      <c r="T817" s="181" t="s">
        <v>739</v>
      </c>
      <c r="U817" s="158">
        <v>0</v>
      </c>
      <c r="V817" s="158">
        <f>ROUND(E817*U817,2)</f>
        <v>0</v>
      </c>
      <c r="W817" s="158"/>
      <c r="X817" s="158" t="s">
        <v>432</v>
      </c>
      <c r="Y817" s="158" t="s">
        <v>433</v>
      </c>
      <c r="Z817" s="148"/>
      <c r="AA817" s="148"/>
      <c r="AB817" s="148"/>
      <c r="AC817" s="148"/>
      <c r="AD817" s="148"/>
      <c r="AE817" s="148"/>
      <c r="AF817" s="148"/>
      <c r="AG817" s="148" t="s">
        <v>740</v>
      </c>
      <c r="AH817" s="148"/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2" x14ac:dyDescent="0.25">
      <c r="A818" s="155"/>
      <c r="B818" s="156"/>
      <c r="C818" s="192" t="s">
        <v>4524</v>
      </c>
      <c r="D818" s="159"/>
      <c r="E818" s="160"/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436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5">
      <c r="A819" s="155"/>
      <c r="B819" s="156"/>
      <c r="C819" s="192" t="s">
        <v>2723</v>
      </c>
      <c r="D819" s="159"/>
      <c r="E819" s="160"/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436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25">
      <c r="A820" s="155"/>
      <c r="B820" s="156"/>
      <c r="C820" s="192" t="s">
        <v>211</v>
      </c>
      <c r="D820" s="159"/>
      <c r="E820" s="160">
        <v>16</v>
      </c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436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5">
      <c r="A821" s="175">
        <v>200</v>
      </c>
      <c r="B821" s="176" t="s">
        <v>4525</v>
      </c>
      <c r="C821" s="191" t="s">
        <v>4526</v>
      </c>
      <c r="D821" s="177" t="s">
        <v>738</v>
      </c>
      <c r="E821" s="178">
        <v>6</v>
      </c>
      <c r="F821" s="179"/>
      <c r="G821" s="180">
        <f>ROUND(E821*F821,2)</f>
        <v>0</v>
      </c>
      <c r="H821" s="179"/>
      <c r="I821" s="180">
        <f>ROUND(E821*H821,2)</f>
        <v>0</v>
      </c>
      <c r="J821" s="179"/>
      <c r="K821" s="180">
        <f>ROUND(E821*J821,2)</f>
        <v>0</v>
      </c>
      <c r="L821" s="180">
        <v>21</v>
      </c>
      <c r="M821" s="180">
        <f>G821*(1+L821/100)</f>
        <v>0</v>
      </c>
      <c r="N821" s="178">
        <v>0</v>
      </c>
      <c r="O821" s="178">
        <f>ROUND(E821*N821,2)</f>
        <v>0</v>
      </c>
      <c r="P821" s="178">
        <v>0</v>
      </c>
      <c r="Q821" s="178">
        <f>ROUND(E821*P821,2)</f>
        <v>0</v>
      </c>
      <c r="R821" s="180"/>
      <c r="S821" s="180" t="s">
        <v>560</v>
      </c>
      <c r="T821" s="181" t="s">
        <v>739</v>
      </c>
      <c r="U821" s="158">
        <v>0</v>
      </c>
      <c r="V821" s="158">
        <f>ROUND(E821*U821,2)</f>
        <v>0</v>
      </c>
      <c r="W821" s="158"/>
      <c r="X821" s="158" t="s">
        <v>432</v>
      </c>
      <c r="Y821" s="158" t="s">
        <v>433</v>
      </c>
      <c r="Z821" s="148"/>
      <c r="AA821" s="148"/>
      <c r="AB821" s="148"/>
      <c r="AC821" s="148"/>
      <c r="AD821" s="148"/>
      <c r="AE821" s="148"/>
      <c r="AF821" s="148"/>
      <c r="AG821" s="148" t="s">
        <v>740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2" x14ac:dyDescent="0.25">
      <c r="A822" s="155"/>
      <c r="B822" s="156"/>
      <c r="C822" s="192" t="s">
        <v>4527</v>
      </c>
      <c r="D822" s="159"/>
      <c r="E822" s="160"/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436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25">
      <c r="A823" s="155"/>
      <c r="B823" s="156"/>
      <c r="C823" s="192" t="s">
        <v>2723</v>
      </c>
      <c r="D823" s="159"/>
      <c r="E823" s="160"/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436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25">
      <c r="A824" s="155"/>
      <c r="B824" s="156"/>
      <c r="C824" s="192" t="s">
        <v>251</v>
      </c>
      <c r="D824" s="159"/>
      <c r="E824" s="160">
        <v>6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436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 x14ac:dyDescent="0.25">
      <c r="A825" s="175">
        <v>201</v>
      </c>
      <c r="B825" s="176" t="s">
        <v>4528</v>
      </c>
      <c r="C825" s="191" t="s">
        <v>4529</v>
      </c>
      <c r="D825" s="177" t="s">
        <v>738</v>
      </c>
      <c r="E825" s="178">
        <v>14</v>
      </c>
      <c r="F825" s="179"/>
      <c r="G825" s="180">
        <f>ROUND(E825*F825,2)</f>
        <v>0</v>
      </c>
      <c r="H825" s="179"/>
      <c r="I825" s="180">
        <f>ROUND(E825*H825,2)</f>
        <v>0</v>
      </c>
      <c r="J825" s="179"/>
      <c r="K825" s="180">
        <f>ROUND(E825*J825,2)</f>
        <v>0</v>
      </c>
      <c r="L825" s="180">
        <v>21</v>
      </c>
      <c r="M825" s="180">
        <f>G825*(1+L825/100)</f>
        <v>0</v>
      </c>
      <c r="N825" s="178">
        <v>0</v>
      </c>
      <c r="O825" s="178">
        <f>ROUND(E825*N825,2)</f>
        <v>0</v>
      </c>
      <c r="P825" s="178">
        <v>0</v>
      </c>
      <c r="Q825" s="178">
        <f>ROUND(E825*P825,2)</f>
        <v>0</v>
      </c>
      <c r="R825" s="180"/>
      <c r="S825" s="180" t="s">
        <v>560</v>
      </c>
      <c r="T825" s="181" t="s">
        <v>739</v>
      </c>
      <c r="U825" s="158">
        <v>0</v>
      </c>
      <c r="V825" s="158">
        <f>ROUND(E825*U825,2)</f>
        <v>0</v>
      </c>
      <c r="W825" s="158"/>
      <c r="X825" s="158" t="s">
        <v>432</v>
      </c>
      <c r="Y825" s="158" t="s">
        <v>433</v>
      </c>
      <c r="Z825" s="148"/>
      <c r="AA825" s="148"/>
      <c r="AB825" s="148"/>
      <c r="AC825" s="148"/>
      <c r="AD825" s="148"/>
      <c r="AE825" s="148"/>
      <c r="AF825" s="148"/>
      <c r="AG825" s="148" t="s">
        <v>740</v>
      </c>
      <c r="AH825" s="148"/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2" x14ac:dyDescent="0.25">
      <c r="A826" s="155"/>
      <c r="B826" s="156"/>
      <c r="C826" s="192" t="s">
        <v>4527</v>
      </c>
      <c r="D826" s="159"/>
      <c r="E826" s="160"/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436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5">
      <c r="A827" s="155"/>
      <c r="B827" s="156"/>
      <c r="C827" s="192" t="s">
        <v>2723</v>
      </c>
      <c r="D827" s="159"/>
      <c r="E827" s="160"/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436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25">
      <c r="A828" s="155"/>
      <c r="B828" s="156"/>
      <c r="C828" s="192" t="s">
        <v>2350</v>
      </c>
      <c r="D828" s="159"/>
      <c r="E828" s="160">
        <v>14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8"/>
      <c r="AA828" s="148"/>
      <c r="AB828" s="148"/>
      <c r="AC828" s="148"/>
      <c r="AD828" s="148"/>
      <c r="AE828" s="148"/>
      <c r="AF828" s="148"/>
      <c r="AG828" s="148" t="s">
        <v>436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 x14ac:dyDescent="0.25">
      <c r="A829" s="175">
        <v>202</v>
      </c>
      <c r="B829" s="176" t="s">
        <v>4530</v>
      </c>
      <c r="C829" s="191" t="s">
        <v>4531</v>
      </c>
      <c r="D829" s="177" t="s">
        <v>738</v>
      </c>
      <c r="E829" s="178">
        <v>5</v>
      </c>
      <c r="F829" s="179"/>
      <c r="G829" s="180">
        <f>ROUND(E829*F829,2)</f>
        <v>0</v>
      </c>
      <c r="H829" s="179"/>
      <c r="I829" s="180">
        <f>ROUND(E829*H829,2)</f>
        <v>0</v>
      </c>
      <c r="J829" s="179"/>
      <c r="K829" s="180">
        <f>ROUND(E829*J829,2)</f>
        <v>0</v>
      </c>
      <c r="L829" s="180">
        <v>21</v>
      </c>
      <c r="M829" s="180">
        <f>G829*(1+L829/100)</f>
        <v>0</v>
      </c>
      <c r="N829" s="178">
        <v>0</v>
      </c>
      <c r="O829" s="178">
        <f>ROUND(E829*N829,2)</f>
        <v>0</v>
      </c>
      <c r="P829" s="178">
        <v>0</v>
      </c>
      <c r="Q829" s="178">
        <f>ROUND(E829*P829,2)</f>
        <v>0</v>
      </c>
      <c r="R829" s="180"/>
      <c r="S829" s="180" t="s">
        <v>560</v>
      </c>
      <c r="T829" s="181" t="s">
        <v>739</v>
      </c>
      <c r="U829" s="158">
        <v>0</v>
      </c>
      <c r="V829" s="158">
        <f>ROUND(E829*U829,2)</f>
        <v>0</v>
      </c>
      <c r="W829" s="158"/>
      <c r="X829" s="158" t="s">
        <v>432</v>
      </c>
      <c r="Y829" s="158" t="s">
        <v>433</v>
      </c>
      <c r="Z829" s="148"/>
      <c r="AA829" s="148"/>
      <c r="AB829" s="148"/>
      <c r="AC829" s="148"/>
      <c r="AD829" s="148"/>
      <c r="AE829" s="148"/>
      <c r="AF829" s="148"/>
      <c r="AG829" s="148" t="s">
        <v>740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2" x14ac:dyDescent="0.25">
      <c r="A830" s="155"/>
      <c r="B830" s="156"/>
      <c r="C830" s="192" t="s">
        <v>4527</v>
      </c>
      <c r="D830" s="159"/>
      <c r="E830" s="160"/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436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5">
      <c r="A831" s="155"/>
      <c r="B831" s="156"/>
      <c r="C831" s="192" t="s">
        <v>2723</v>
      </c>
      <c r="D831" s="159"/>
      <c r="E831" s="160"/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436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5">
      <c r="A832" s="155"/>
      <c r="B832" s="156"/>
      <c r="C832" s="192" t="s">
        <v>246</v>
      </c>
      <c r="D832" s="159"/>
      <c r="E832" s="160">
        <v>5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436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 x14ac:dyDescent="0.25">
      <c r="A833" s="175">
        <v>203</v>
      </c>
      <c r="B833" s="176" t="s">
        <v>3790</v>
      </c>
      <c r="C833" s="191" t="s">
        <v>4532</v>
      </c>
      <c r="D833" s="177" t="s">
        <v>738</v>
      </c>
      <c r="E833" s="178">
        <v>19</v>
      </c>
      <c r="F833" s="179"/>
      <c r="G833" s="180">
        <f>ROUND(E833*F833,2)</f>
        <v>0</v>
      </c>
      <c r="H833" s="179"/>
      <c r="I833" s="180">
        <f>ROUND(E833*H833,2)</f>
        <v>0</v>
      </c>
      <c r="J833" s="179"/>
      <c r="K833" s="180">
        <f>ROUND(E833*J833,2)</f>
        <v>0</v>
      </c>
      <c r="L833" s="180">
        <v>21</v>
      </c>
      <c r="M833" s="180">
        <f>G833*(1+L833/100)</f>
        <v>0</v>
      </c>
      <c r="N833" s="178">
        <v>0</v>
      </c>
      <c r="O833" s="178">
        <f>ROUND(E833*N833,2)</f>
        <v>0</v>
      </c>
      <c r="P833" s="178">
        <v>0</v>
      </c>
      <c r="Q833" s="178">
        <f>ROUND(E833*P833,2)</f>
        <v>0</v>
      </c>
      <c r="R833" s="180"/>
      <c r="S833" s="180" t="s">
        <v>560</v>
      </c>
      <c r="T833" s="181" t="s">
        <v>739</v>
      </c>
      <c r="U833" s="158">
        <v>0</v>
      </c>
      <c r="V833" s="158">
        <f>ROUND(E833*U833,2)</f>
        <v>0</v>
      </c>
      <c r="W833" s="158"/>
      <c r="X833" s="158" t="s">
        <v>432</v>
      </c>
      <c r="Y833" s="158" t="s">
        <v>433</v>
      </c>
      <c r="Z833" s="148"/>
      <c r="AA833" s="148"/>
      <c r="AB833" s="148"/>
      <c r="AC833" s="148"/>
      <c r="AD833" s="148"/>
      <c r="AE833" s="148"/>
      <c r="AF833" s="148"/>
      <c r="AG833" s="148" t="s">
        <v>740</v>
      </c>
      <c r="AH833" s="148"/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2" x14ac:dyDescent="0.25">
      <c r="A834" s="155"/>
      <c r="B834" s="156"/>
      <c r="C834" s="192" t="s">
        <v>4527</v>
      </c>
      <c r="D834" s="159"/>
      <c r="E834" s="160"/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436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5">
      <c r="A835" s="155"/>
      <c r="B835" s="156"/>
      <c r="C835" s="192" t="s">
        <v>2723</v>
      </c>
      <c r="D835" s="159"/>
      <c r="E835" s="160"/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436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25">
      <c r="A836" s="155"/>
      <c r="B836" s="156"/>
      <c r="C836" s="192" t="s">
        <v>215</v>
      </c>
      <c r="D836" s="159"/>
      <c r="E836" s="160">
        <v>19</v>
      </c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8"/>
      <c r="AA836" s="148"/>
      <c r="AB836" s="148"/>
      <c r="AC836" s="148"/>
      <c r="AD836" s="148"/>
      <c r="AE836" s="148"/>
      <c r="AF836" s="148"/>
      <c r="AG836" s="148" t="s">
        <v>436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x14ac:dyDescent="0.25">
      <c r="A837" s="168" t="s">
        <v>425</v>
      </c>
      <c r="B837" s="169" t="s">
        <v>155</v>
      </c>
      <c r="C837" s="190" t="s">
        <v>156</v>
      </c>
      <c r="D837" s="170"/>
      <c r="E837" s="171"/>
      <c r="F837" s="172"/>
      <c r="G837" s="172">
        <f>SUMIF(AG838:AG857,"&lt;&gt;NOR",G838:G857)</f>
        <v>0</v>
      </c>
      <c r="H837" s="172"/>
      <c r="I837" s="172">
        <f>SUM(I838:I857)</f>
        <v>0</v>
      </c>
      <c r="J837" s="172"/>
      <c r="K837" s="172">
        <f>SUM(K838:K857)</f>
        <v>0</v>
      </c>
      <c r="L837" s="172"/>
      <c r="M837" s="172">
        <f>SUM(M838:M857)</f>
        <v>0</v>
      </c>
      <c r="N837" s="171"/>
      <c r="O837" s="171">
        <f>SUM(O838:O857)</f>
        <v>0</v>
      </c>
      <c r="P837" s="171"/>
      <c r="Q837" s="171">
        <f>SUM(Q838:Q857)</f>
        <v>0</v>
      </c>
      <c r="R837" s="172"/>
      <c r="S837" s="172"/>
      <c r="T837" s="173"/>
      <c r="U837" s="167"/>
      <c r="V837" s="167">
        <f>SUM(V838:V857)</f>
        <v>0</v>
      </c>
      <c r="W837" s="167"/>
      <c r="X837" s="167"/>
      <c r="Y837" s="167"/>
      <c r="AG837" t="s">
        <v>426</v>
      </c>
    </row>
    <row r="838" spans="1:60" outlineLevel="1" x14ac:dyDescent="0.25">
      <c r="A838" s="175">
        <v>204</v>
      </c>
      <c r="B838" s="176" t="s">
        <v>4533</v>
      </c>
      <c r="C838" s="191" t="s">
        <v>4534</v>
      </c>
      <c r="D838" s="177" t="s">
        <v>3034</v>
      </c>
      <c r="E838" s="178">
        <v>4</v>
      </c>
      <c r="F838" s="179"/>
      <c r="G838" s="180">
        <f>ROUND(E838*F838,2)</f>
        <v>0</v>
      </c>
      <c r="H838" s="179"/>
      <c r="I838" s="180">
        <f>ROUND(E838*H838,2)</f>
        <v>0</v>
      </c>
      <c r="J838" s="179"/>
      <c r="K838" s="180">
        <f>ROUND(E838*J838,2)</f>
        <v>0</v>
      </c>
      <c r="L838" s="180">
        <v>21</v>
      </c>
      <c r="M838" s="180">
        <f>G838*(1+L838/100)</f>
        <v>0</v>
      </c>
      <c r="N838" s="178">
        <v>0</v>
      </c>
      <c r="O838" s="178">
        <f>ROUND(E838*N838,2)</f>
        <v>0</v>
      </c>
      <c r="P838" s="178">
        <v>0</v>
      </c>
      <c r="Q838" s="178">
        <f>ROUND(E838*P838,2)</f>
        <v>0</v>
      </c>
      <c r="R838" s="180"/>
      <c r="S838" s="180" t="s">
        <v>560</v>
      </c>
      <c r="T838" s="181" t="s">
        <v>739</v>
      </c>
      <c r="U838" s="158">
        <v>0</v>
      </c>
      <c r="V838" s="158">
        <f>ROUND(E838*U838,2)</f>
        <v>0</v>
      </c>
      <c r="W838" s="158"/>
      <c r="X838" s="158" t="s">
        <v>432</v>
      </c>
      <c r="Y838" s="158" t="s">
        <v>433</v>
      </c>
      <c r="Z838" s="148"/>
      <c r="AA838" s="148"/>
      <c r="AB838" s="148"/>
      <c r="AC838" s="148"/>
      <c r="AD838" s="148"/>
      <c r="AE838" s="148"/>
      <c r="AF838" s="148"/>
      <c r="AG838" s="148" t="s">
        <v>740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2" x14ac:dyDescent="0.25">
      <c r="A839" s="155"/>
      <c r="B839" s="156"/>
      <c r="C839" s="192" t="s">
        <v>4535</v>
      </c>
      <c r="D839" s="159"/>
      <c r="E839" s="160"/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436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5">
      <c r="A840" s="155"/>
      <c r="B840" s="156"/>
      <c r="C840" s="192" t="s">
        <v>2723</v>
      </c>
      <c r="D840" s="159"/>
      <c r="E840" s="160"/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436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5">
      <c r="A841" s="155"/>
      <c r="B841" s="156"/>
      <c r="C841" s="192" t="s">
        <v>238</v>
      </c>
      <c r="D841" s="159"/>
      <c r="E841" s="160">
        <v>4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436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1" x14ac:dyDescent="0.25">
      <c r="A842" s="175">
        <v>205</v>
      </c>
      <c r="B842" s="176" t="s">
        <v>4536</v>
      </c>
      <c r="C842" s="191" t="s">
        <v>4537</v>
      </c>
      <c r="D842" s="177" t="s">
        <v>3034</v>
      </c>
      <c r="E842" s="178">
        <v>4</v>
      </c>
      <c r="F842" s="179"/>
      <c r="G842" s="180">
        <f>ROUND(E842*F842,2)</f>
        <v>0</v>
      </c>
      <c r="H842" s="179"/>
      <c r="I842" s="180">
        <f>ROUND(E842*H842,2)</f>
        <v>0</v>
      </c>
      <c r="J842" s="179"/>
      <c r="K842" s="180">
        <f>ROUND(E842*J842,2)</f>
        <v>0</v>
      </c>
      <c r="L842" s="180">
        <v>21</v>
      </c>
      <c r="M842" s="180">
        <f>G842*(1+L842/100)</f>
        <v>0</v>
      </c>
      <c r="N842" s="178">
        <v>0</v>
      </c>
      <c r="O842" s="178">
        <f>ROUND(E842*N842,2)</f>
        <v>0</v>
      </c>
      <c r="P842" s="178">
        <v>0</v>
      </c>
      <c r="Q842" s="178">
        <f>ROUND(E842*P842,2)</f>
        <v>0</v>
      </c>
      <c r="R842" s="180"/>
      <c r="S842" s="180" t="s">
        <v>560</v>
      </c>
      <c r="T842" s="181" t="s">
        <v>739</v>
      </c>
      <c r="U842" s="158">
        <v>0</v>
      </c>
      <c r="V842" s="158">
        <f>ROUND(E842*U842,2)</f>
        <v>0</v>
      </c>
      <c r="W842" s="158"/>
      <c r="X842" s="158" t="s">
        <v>432</v>
      </c>
      <c r="Y842" s="158" t="s">
        <v>433</v>
      </c>
      <c r="Z842" s="148"/>
      <c r="AA842" s="148"/>
      <c r="AB842" s="148"/>
      <c r="AC842" s="148"/>
      <c r="AD842" s="148"/>
      <c r="AE842" s="148"/>
      <c r="AF842" s="148"/>
      <c r="AG842" s="148" t="s">
        <v>740</v>
      </c>
      <c r="AH842" s="148"/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2" x14ac:dyDescent="0.25">
      <c r="A843" s="155"/>
      <c r="B843" s="156"/>
      <c r="C843" s="192" t="s">
        <v>4535</v>
      </c>
      <c r="D843" s="159"/>
      <c r="E843" s="160"/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436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25">
      <c r="A844" s="155"/>
      <c r="B844" s="156"/>
      <c r="C844" s="192" t="s">
        <v>2723</v>
      </c>
      <c r="D844" s="159"/>
      <c r="E844" s="160"/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8"/>
      <c r="AA844" s="148"/>
      <c r="AB844" s="148"/>
      <c r="AC844" s="148"/>
      <c r="AD844" s="148"/>
      <c r="AE844" s="148"/>
      <c r="AF844" s="148"/>
      <c r="AG844" s="148" t="s">
        <v>436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25">
      <c r="A845" s="155"/>
      <c r="B845" s="156"/>
      <c r="C845" s="192" t="s">
        <v>238</v>
      </c>
      <c r="D845" s="159"/>
      <c r="E845" s="160">
        <v>4</v>
      </c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8"/>
      <c r="AA845" s="148"/>
      <c r="AB845" s="148"/>
      <c r="AC845" s="148"/>
      <c r="AD845" s="148"/>
      <c r="AE845" s="148"/>
      <c r="AF845" s="148"/>
      <c r="AG845" s="148" t="s">
        <v>436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1" x14ac:dyDescent="0.25">
      <c r="A846" s="175">
        <v>206</v>
      </c>
      <c r="B846" s="176" t="s">
        <v>4538</v>
      </c>
      <c r="C846" s="191" t="s">
        <v>4539</v>
      </c>
      <c r="D846" s="177" t="s">
        <v>3034</v>
      </c>
      <c r="E846" s="178">
        <v>8</v>
      </c>
      <c r="F846" s="179"/>
      <c r="G846" s="180">
        <f>ROUND(E846*F846,2)</f>
        <v>0</v>
      </c>
      <c r="H846" s="179"/>
      <c r="I846" s="180">
        <f>ROUND(E846*H846,2)</f>
        <v>0</v>
      </c>
      <c r="J846" s="179"/>
      <c r="K846" s="180">
        <f>ROUND(E846*J846,2)</f>
        <v>0</v>
      </c>
      <c r="L846" s="180">
        <v>21</v>
      </c>
      <c r="M846" s="180">
        <f>G846*(1+L846/100)</f>
        <v>0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80"/>
      <c r="S846" s="180" t="s">
        <v>560</v>
      </c>
      <c r="T846" s="181" t="s">
        <v>739</v>
      </c>
      <c r="U846" s="158">
        <v>0</v>
      </c>
      <c r="V846" s="158">
        <f>ROUND(E846*U846,2)</f>
        <v>0</v>
      </c>
      <c r="W846" s="158"/>
      <c r="X846" s="158" t="s">
        <v>432</v>
      </c>
      <c r="Y846" s="158" t="s">
        <v>433</v>
      </c>
      <c r="Z846" s="148"/>
      <c r="AA846" s="148"/>
      <c r="AB846" s="148"/>
      <c r="AC846" s="148"/>
      <c r="AD846" s="148"/>
      <c r="AE846" s="148"/>
      <c r="AF846" s="148"/>
      <c r="AG846" s="148" t="s">
        <v>740</v>
      </c>
      <c r="AH846" s="148"/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2" x14ac:dyDescent="0.25">
      <c r="A847" s="155"/>
      <c r="B847" s="156"/>
      <c r="C847" s="192" t="s">
        <v>4535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436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5">
      <c r="A848" s="155"/>
      <c r="B848" s="156"/>
      <c r="C848" s="192" t="s">
        <v>2723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436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5">
      <c r="A849" s="155"/>
      <c r="B849" s="156"/>
      <c r="C849" s="192" t="s">
        <v>260</v>
      </c>
      <c r="D849" s="159"/>
      <c r="E849" s="160">
        <v>8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436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1" x14ac:dyDescent="0.25">
      <c r="A850" s="175">
        <v>207</v>
      </c>
      <c r="B850" s="176" t="s">
        <v>3842</v>
      </c>
      <c r="C850" s="191" t="s">
        <v>4540</v>
      </c>
      <c r="D850" s="177" t="s">
        <v>3034</v>
      </c>
      <c r="E850" s="178">
        <v>2</v>
      </c>
      <c r="F850" s="179"/>
      <c r="G850" s="180">
        <f>ROUND(E850*F850,2)</f>
        <v>0</v>
      </c>
      <c r="H850" s="179"/>
      <c r="I850" s="180">
        <f>ROUND(E850*H850,2)</f>
        <v>0</v>
      </c>
      <c r="J850" s="179"/>
      <c r="K850" s="180">
        <f>ROUND(E850*J850,2)</f>
        <v>0</v>
      </c>
      <c r="L850" s="180">
        <v>21</v>
      </c>
      <c r="M850" s="180">
        <f>G850*(1+L850/100)</f>
        <v>0</v>
      </c>
      <c r="N850" s="178">
        <v>0</v>
      </c>
      <c r="O850" s="178">
        <f>ROUND(E850*N850,2)</f>
        <v>0</v>
      </c>
      <c r="P850" s="178">
        <v>0</v>
      </c>
      <c r="Q850" s="178">
        <f>ROUND(E850*P850,2)</f>
        <v>0</v>
      </c>
      <c r="R850" s="180"/>
      <c r="S850" s="180" t="s">
        <v>560</v>
      </c>
      <c r="T850" s="181" t="s">
        <v>739</v>
      </c>
      <c r="U850" s="158">
        <v>0</v>
      </c>
      <c r="V850" s="158">
        <f>ROUND(E850*U850,2)</f>
        <v>0</v>
      </c>
      <c r="W850" s="158"/>
      <c r="X850" s="158" t="s">
        <v>432</v>
      </c>
      <c r="Y850" s="158" t="s">
        <v>433</v>
      </c>
      <c r="Z850" s="148"/>
      <c r="AA850" s="148"/>
      <c r="AB850" s="148"/>
      <c r="AC850" s="148"/>
      <c r="AD850" s="148"/>
      <c r="AE850" s="148"/>
      <c r="AF850" s="148"/>
      <c r="AG850" s="148" t="s">
        <v>740</v>
      </c>
      <c r="AH850" s="148"/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2" x14ac:dyDescent="0.25">
      <c r="A851" s="155"/>
      <c r="B851" s="156"/>
      <c r="C851" s="192" t="s">
        <v>4535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436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5">
      <c r="A852" s="155"/>
      <c r="B852" s="156"/>
      <c r="C852" s="192" t="s">
        <v>2723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436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25">
      <c r="A853" s="155"/>
      <c r="B853" s="156"/>
      <c r="C853" s="192" t="s">
        <v>217</v>
      </c>
      <c r="D853" s="159"/>
      <c r="E853" s="160">
        <v>2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436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5">
      <c r="A854" s="175">
        <v>208</v>
      </c>
      <c r="B854" s="176" t="s">
        <v>4080</v>
      </c>
      <c r="C854" s="191" t="s">
        <v>4541</v>
      </c>
      <c r="D854" s="177" t="s">
        <v>3034</v>
      </c>
      <c r="E854" s="178">
        <v>6</v>
      </c>
      <c r="F854" s="179"/>
      <c r="G854" s="180">
        <f>ROUND(E854*F854,2)</f>
        <v>0</v>
      </c>
      <c r="H854" s="179"/>
      <c r="I854" s="180">
        <f>ROUND(E854*H854,2)</f>
        <v>0</v>
      </c>
      <c r="J854" s="179"/>
      <c r="K854" s="180">
        <f>ROUND(E854*J854,2)</f>
        <v>0</v>
      </c>
      <c r="L854" s="180">
        <v>21</v>
      </c>
      <c r="M854" s="180">
        <f>G854*(1+L854/100)</f>
        <v>0</v>
      </c>
      <c r="N854" s="178">
        <v>0</v>
      </c>
      <c r="O854" s="178">
        <f>ROUND(E854*N854,2)</f>
        <v>0</v>
      </c>
      <c r="P854" s="178">
        <v>0</v>
      </c>
      <c r="Q854" s="178">
        <f>ROUND(E854*P854,2)</f>
        <v>0</v>
      </c>
      <c r="R854" s="180"/>
      <c r="S854" s="180" t="s">
        <v>560</v>
      </c>
      <c r="T854" s="181" t="s">
        <v>739</v>
      </c>
      <c r="U854" s="158">
        <v>0</v>
      </c>
      <c r="V854" s="158">
        <f>ROUND(E854*U854,2)</f>
        <v>0</v>
      </c>
      <c r="W854" s="158"/>
      <c r="X854" s="158" t="s">
        <v>432</v>
      </c>
      <c r="Y854" s="158" t="s">
        <v>433</v>
      </c>
      <c r="Z854" s="148"/>
      <c r="AA854" s="148"/>
      <c r="AB854" s="148"/>
      <c r="AC854" s="148"/>
      <c r="AD854" s="148"/>
      <c r="AE854" s="148"/>
      <c r="AF854" s="148"/>
      <c r="AG854" s="148" t="s">
        <v>740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5">
      <c r="A855" s="155"/>
      <c r="B855" s="156"/>
      <c r="C855" s="192" t="s">
        <v>4535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436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5">
      <c r="A856" s="155"/>
      <c r="B856" s="156"/>
      <c r="C856" s="192" t="s">
        <v>2723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436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5">
      <c r="A857" s="155"/>
      <c r="B857" s="156"/>
      <c r="C857" s="192" t="s">
        <v>251</v>
      </c>
      <c r="D857" s="159"/>
      <c r="E857" s="160">
        <v>6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436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x14ac:dyDescent="0.25">
      <c r="A858" s="168" t="s">
        <v>425</v>
      </c>
      <c r="B858" s="169" t="s">
        <v>158</v>
      </c>
      <c r="C858" s="190" t="s">
        <v>159</v>
      </c>
      <c r="D858" s="170"/>
      <c r="E858" s="171"/>
      <c r="F858" s="172"/>
      <c r="G858" s="172">
        <f>SUMIF(AG859:AG870,"&lt;&gt;NOR",G859:G870)</f>
        <v>0</v>
      </c>
      <c r="H858" s="172"/>
      <c r="I858" s="172">
        <f>SUM(I859:I870)</f>
        <v>0</v>
      </c>
      <c r="J858" s="172"/>
      <c r="K858" s="172">
        <f>SUM(K859:K870)</f>
        <v>0</v>
      </c>
      <c r="L858" s="172"/>
      <c r="M858" s="172">
        <f>SUM(M859:M870)</f>
        <v>0</v>
      </c>
      <c r="N858" s="171"/>
      <c r="O858" s="171">
        <f>SUM(O859:O870)</f>
        <v>0</v>
      </c>
      <c r="P858" s="171"/>
      <c r="Q858" s="171">
        <f>SUM(Q859:Q870)</f>
        <v>0</v>
      </c>
      <c r="R858" s="172"/>
      <c r="S858" s="172"/>
      <c r="T858" s="173"/>
      <c r="U858" s="167"/>
      <c r="V858" s="167">
        <f>SUM(V859:V870)</f>
        <v>0</v>
      </c>
      <c r="W858" s="167"/>
      <c r="X858" s="167"/>
      <c r="Y858" s="167"/>
      <c r="AG858" t="s">
        <v>426</v>
      </c>
    </row>
    <row r="859" spans="1:60" outlineLevel="1" x14ac:dyDescent="0.25">
      <c r="A859" s="175">
        <v>209</v>
      </c>
      <c r="B859" s="176" t="s">
        <v>4542</v>
      </c>
      <c r="C859" s="191" t="s">
        <v>4543</v>
      </c>
      <c r="D859" s="177" t="s">
        <v>2329</v>
      </c>
      <c r="E859" s="178">
        <v>32</v>
      </c>
      <c r="F859" s="179"/>
      <c r="G859" s="180">
        <f>ROUND(E859*F859,2)</f>
        <v>0</v>
      </c>
      <c r="H859" s="179"/>
      <c r="I859" s="180">
        <f>ROUND(E859*H859,2)</f>
        <v>0</v>
      </c>
      <c r="J859" s="179"/>
      <c r="K859" s="180">
        <f>ROUND(E859*J859,2)</f>
        <v>0</v>
      </c>
      <c r="L859" s="180">
        <v>21</v>
      </c>
      <c r="M859" s="180">
        <f>G859*(1+L859/100)</f>
        <v>0</v>
      </c>
      <c r="N859" s="178">
        <v>0</v>
      </c>
      <c r="O859" s="178">
        <f>ROUND(E859*N859,2)</f>
        <v>0</v>
      </c>
      <c r="P859" s="178">
        <v>0</v>
      </c>
      <c r="Q859" s="178">
        <f>ROUND(E859*P859,2)</f>
        <v>0</v>
      </c>
      <c r="R859" s="180"/>
      <c r="S859" s="180" t="s">
        <v>560</v>
      </c>
      <c r="T859" s="181" t="s">
        <v>739</v>
      </c>
      <c r="U859" s="158">
        <v>0</v>
      </c>
      <c r="V859" s="158">
        <f>ROUND(E859*U859,2)</f>
        <v>0</v>
      </c>
      <c r="W859" s="158"/>
      <c r="X859" s="158" t="s">
        <v>432</v>
      </c>
      <c r="Y859" s="158" t="s">
        <v>433</v>
      </c>
      <c r="Z859" s="148"/>
      <c r="AA859" s="148"/>
      <c r="AB859" s="148"/>
      <c r="AC859" s="148"/>
      <c r="AD859" s="148"/>
      <c r="AE859" s="148"/>
      <c r="AF859" s="148"/>
      <c r="AG859" s="148" t="s">
        <v>740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2" x14ac:dyDescent="0.25">
      <c r="A860" s="155"/>
      <c r="B860" s="156"/>
      <c r="C860" s="192" t="s">
        <v>4544</v>
      </c>
      <c r="D860" s="159"/>
      <c r="E860" s="160"/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8"/>
      <c r="AA860" s="148"/>
      <c r="AB860" s="148"/>
      <c r="AC860" s="148"/>
      <c r="AD860" s="148"/>
      <c r="AE860" s="148"/>
      <c r="AF860" s="148"/>
      <c r="AG860" s="148" t="s">
        <v>436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25">
      <c r="A861" s="155"/>
      <c r="B861" s="156"/>
      <c r="C861" s="192" t="s">
        <v>2723</v>
      </c>
      <c r="D861" s="159"/>
      <c r="E861" s="160"/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8"/>
      <c r="AA861" s="148"/>
      <c r="AB861" s="148"/>
      <c r="AC861" s="148"/>
      <c r="AD861" s="148"/>
      <c r="AE861" s="148"/>
      <c r="AF861" s="148"/>
      <c r="AG861" s="148" t="s">
        <v>436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25">
      <c r="A862" s="155"/>
      <c r="B862" s="156"/>
      <c r="C862" s="192" t="s">
        <v>230</v>
      </c>
      <c r="D862" s="159"/>
      <c r="E862" s="160">
        <v>32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436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1" x14ac:dyDescent="0.25">
      <c r="A863" s="175">
        <v>210</v>
      </c>
      <c r="B863" s="176" t="s">
        <v>4545</v>
      </c>
      <c r="C863" s="191" t="s">
        <v>4546</v>
      </c>
      <c r="D863" s="177" t="s">
        <v>2329</v>
      </c>
      <c r="E863" s="178">
        <v>48</v>
      </c>
      <c r="F863" s="179"/>
      <c r="G863" s="180">
        <f>ROUND(E863*F863,2)</f>
        <v>0</v>
      </c>
      <c r="H863" s="179"/>
      <c r="I863" s="180">
        <f>ROUND(E863*H863,2)</f>
        <v>0</v>
      </c>
      <c r="J863" s="179"/>
      <c r="K863" s="180">
        <f>ROUND(E863*J863,2)</f>
        <v>0</v>
      </c>
      <c r="L863" s="180">
        <v>21</v>
      </c>
      <c r="M863" s="180">
        <f>G863*(1+L863/100)</f>
        <v>0</v>
      </c>
      <c r="N863" s="178">
        <v>0</v>
      </c>
      <c r="O863" s="178">
        <f>ROUND(E863*N863,2)</f>
        <v>0</v>
      </c>
      <c r="P863" s="178">
        <v>0</v>
      </c>
      <c r="Q863" s="178">
        <f>ROUND(E863*P863,2)</f>
        <v>0</v>
      </c>
      <c r="R863" s="180"/>
      <c r="S863" s="180" t="s">
        <v>560</v>
      </c>
      <c r="T863" s="181" t="s">
        <v>739</v>
      </c>
      <c r="U863" s="158">
        <v>0</v>
      </c>
      <c r="V863" s="158">
        <f>ROUND(E863*U863,2)</f>
        <v>0</v>
      </c>
      <c r="W863" s="158"/>
      <c r="X863" s="158" t="s">
        <v>432</v>
      </c>
      <c r="Y863" s="158" t="s">
        <v>433</v>
      </c>
      <c r="Z863" s="148"/>
      <c r="AA863" s="148"/>
      <c r="AB863" s="148"/>
      <c r="AC863" s="148"/>
      <c r="AD863" s="148"/>
      <c r="AE863" s="148"/>
      <c r="AF863" s="148"/>
      <c r="AG863" s="148" t="s">
        <v>740</v>
      </c>
      <c r="AH863" s="148"/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2" x14ac:dyDescent="0.25">
      <c r="A864" s="155"/>
      <c r="B864" s="156"/>
      <c r="C864" s="192" t="s">
        <v>4547</v>
      </c>
      <c r="D864" s="159"/>
      <c r="E864" s="160"/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436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5">
      <c r="A865" s="155"/>
      <c r="B865" s="156"/>
      <c r="C865" s="192" t="s">
        <v>2723</v>
      </c>
      <c r="D865" s="159"/>
      <c r="E865" s="160"/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436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25">
      <c r="A866" s="155"/>
      <c r="B866" s="156"/>
      <c r="C866" s="192" t="s">
        <v>4213</v>
      </c>
      <c r="D866" s="159"/>
      <c r="E866" s="160">
        <v>48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8"/>
      <c r="AA866" s="148"/>
      <c r="AB866" s="148"/>
      <c r="AC866" s="148"/>
      <c r="AD866" s="148"/>
      <c r="AE866" s="148"/>
      <c r="AF866" s="148"/>
      <c r="AG866" s="148" t="s">
        <v>436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1" x14ac:dyDescent="0.25">
      <c r="A867" s="175">
        <v>211</v>
      </c>
      <c r="B867" s="176" t="s">
        <v>4545</v>
      </c>
      <c r="C867" s="191" t="s">
        <v>4548</v>
      </c>
      <c r="D867" s="177" t="s">
        <v>2329</v>
      </c>
      <c r="E867" s="178">
        <v>12</v>
      </c>
      <c r="F867" s="179"/>
      <c r="G867" s="180">
        <f>ROUND(E867*F867,2)</f>
        <v>0</v>
      </c>
      <c r="H867" s="179"/>
      <c r="I867" s="180">
        <f>ROUND(E867*H867,2)</f>
        <v>0</v>
      </c>
      <c r="J867" s="179"/>
      <c r="K867" s="180">
        <f>ROUND(E867*J867,2)</f>
        <v>0</v>
      </c>
      <c r="L867" s="180">
        <v>21</v>
      </c>
      <c r="M867" s="180">
        <f>G867*(1+L867/100)</f>
        <v>0</v>
      </c>
      <c r="N867" s="178">
        <v>0</v>
      </c>
      <c r="O867" s="178">
        <f>ROUND(E867*N867,2)</f>
        <v>0</v>
      </c>
      <c r="P867" s="178">
        <v>0</v>
      </c>
      <c r="Q867" s="178">
        <f>ROUND(E867*P867,2)</f>
        <v>0</v>
      </c>
      <c r="R867" s="180"/>
      <c r="S867" s="180" t="s">
        <v>560</v>
      </c>
      <c r="T867" s="181" t="s">
        <v>739</v>
      </c>
      <c r="U867" s="158">
        <v>0</v>
      </c>
      <c r="V867" s="158">
        <f>ROUND(E867*U867,2)</f>
        <v>0</v>
      </c>
      <c r="W867" s="158"/>
      <c r="X867" s="158" t="s">
        <v>3709</v>
      </c>
      <c r="Y867" s="158" t="s">
        <v>433</v>
      </c>
      <c r="Z867" s="148"/>
      <c r="AA867" s="148"/>
      <c r="AB867" s="148"/>
      <c r="AC867" s="148"/>
      <c r="AD867" s="148"/>
      <c r="AE867" s="148"/>
      <c r="AF867" s="148"/>
      <c r="AG867" s="148" t="s">
        <v>3710</v>
      </c>
      <c r="AH867" s="148"/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2" x14ac:dyDescent="0.25">
      <c r="A868" s="155"/>
      <c r="B868" s="156"/>
      <c r="C868" s="192" t="s">
        <v>4549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436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25">
      <c r="A869" s="155"/>
      <c r="B869" s="156"/>
      <c r="C869" s="192" t="s">
        <v>2723</v>
      </c>
      <c r="D869" s="159"/>
      <c r="E869" s="160"/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436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25">
      <c r="A870" s="155"/>
      <c r="B870" s="156"/>
      <c r="C870" s="192" t="s">
        <v>204</v>
      </c>
      <c r="D870" s="159"/>
      <c r="E870" s="160">
        <v>12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436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x14ac:dyDescent="0.25">
      <c r="A871" s="3"/>
      <c r="B871" s="4"/>
      <c r="C871" s="198"/>
      <c r="D871" s="6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AE871">
        <v>15</v>
      </c>
      <c r="AF871">
        <v>21</v>
      </c>
      <c r="AG871" t="s">
        <v>411</v>
      </c>
    </row>
    <row r="872" spans="1:60" x14ac:dyDescent="0.25">
      <c r="A872" s="151"/>
      <c r="B872" s="152" t="s">
        <v>31</v>
      </c>
      <c r="C872" s="199"/>
      <c r="D872" s="153"/>
      <c r="E872" s="154"/>
      <c r="F872" s="154"/>
      <c r="G872" s="174">
        <f>G8+G150+G179+G192+G410+G439+G620+G657+G750+G787+G812+G837+G858</f>
        <v>0</v>
      </c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AE872">
        <f>SUMIF(L7:L870,AE871,G7:G870)</f>
        <v>0</v>
      </c>
      <c r="AF872">
        <f>SUMIF(L7:L870,AF871,G7:G870)</f>
        <v>0</v>
      </c>
      <c r="AG872" t="s">
        <v>2122</v>
      </c>
    </row>
    <row r="873" spans="1:60" x14ac:dyDescent="0.25">
      <c r="A873" s="3"/>
      <c r="B873" s="4"/>
      <c r="C873" s="198"/>
      <c r="D873" s="6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60" x14ac:dyDescent="0.25">
      <c r="A874" s="3"/>
      <c r="B874" s="4"/>
      <c r="C874" s="198"/>
      <c r="D874" s="6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60" x14ac:dyDescent="0.25">
      <c r="A875" s="282" t="s">
        <v>2123</v>
      </c>
      <c r="B875" s="282"/>
      <c r="C875" s="283"/>
      <c r="D875" s="6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60" x14ac:dyDescent="0.25">
      <c r="A876" s="261"/>
      <c r="B876" s="262"/>
      <c r="C876" s="263"/>
      <c r="D876" s="262"/>
      <c r="E876" s="262"/>
      <c r="F876" s="262"/>
      <c r="G876" s="264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AG876" t="s">
        <v>2124</v>
      </c>
    </row>
    <row r="877" spans="1:60" x14ac:dyDescent="0.25">
      <c r="A877" s="265"/>
      <c r="B877" s="266"/>
      <c r="C877" s="267"/>
      <c r="D877" s="266"/>
      <c r="E877" s="266"/>
      <c r="F877" s="266"/>
      <c r="G877" s="268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60" x14ac:dyDescent="0.25">
      <c r="A878" s="265"/>
      <c r="B878" s="266"/>
      <c r="C878" s="267"/>
      <c r="D878" s="266"/>
      <c r="E878" s="266"/>
      <c r="F878" s="266"/>
      <c r="G878" s="268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60" x14ac:dyDescent="0.25">
      <c r="A879" s="265"/>
      <c r="B879" s="266"/>
      <c r="C879" s="267"/>
      <c r="D879" s="266"/>
      <c r="E879" s="266"/>
      <c r="F879" s="266"/>
      <c r="G879" s="268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60" x14ac:dyDescent="0.25">
      <c r="A880" s="269"/>
      <c r="B880" s="270"/>
      <c r="C880" s="271"/>
      <c r="D880" s="270"/>
      <c r="E880" s="270"/>
      <c r="F880" s="270"/>
      <c r="G880" s="272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33" x14ac:dyDescent="0.25">
      <c r="A881" s="3"/>
      <c r="B881" s="4"/>
      <c r="C881" s="198"/>
      <c r="D881" s="6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33" x14ac:dyDescent="0.25">
      <c r="C882" s="200"/>
      <c r="D882" s="10"/>
      <c r="AG882" t="s">
        <v>2125</v>
      </c>
    </row>
    <row r="883" spans="1:33" x14ac:dyDescent="0.25">
      <c r="D883" s="10"/>
    </row>
    <row r="884" spans="1:33" x14ac:dyDescent="0.25">
      <c r="D884" s="10"/>
    </row>
    <row r="885" spans="1:33" x14ac:dyDescent="0.25">
      <c r="D885" s="10"/>
    </row>
    <row r="886" spans="1:33" x14ac:dyDescent="0.25">
      <c r="D886" s="10"/>
    </row>
    <row r="887" spans="1:33" x14ac:dyDescent="0.25">
      <c r="D887" s="10"/>
    </row>
    <row r="888" spans="1:33" x14ac:dyDescent="0.25">
      <c r="D888" s="10"/>
    </row>
    <row r="889" spans="1:33" x14ac:dyDescent="0.25">
      <c r="D889" s="10"/>
    </row>
    <row r="890" spans="1:33" x14ac:dyDescent="0.25">
      <c r="D890" s="10"/>
    </row>
    <row r="891" spans="1:33" x14ac:dyDescent="0.25">
      <c r="D891" s="10"/>
    </row>
    <row r="892" spans="1:33" x14ac:dyDescent="0.25">
      <c r="D892" s="10"/>
    </row>
    <row r="893" spans="1:33" x14ac:dyDescent="0.25">
      <c r="D893" s="10"/>
    </row>
    <row r="894" spans="1:33" x14ac:dyDescent="0.25">
      <c r="D894" s="10"/>
    </row>
    <row r="895" spans="1:33" x14ac:dyDescent="0.25">
      <c r="D895" s="10"/>
    </row>
    <row r="896" spans="1:33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2">
    <mergeCell ref="A1:G1"/>
    <mergeCell ref="C2:G2"/>
    <mergeCell ref="C3:G3"/>
    <mergeCell ref="C4:G4"/>
    <mergeCell ref="A875:C875"/>
    <mergeCell ref="A876:G880"/>
    <mergeCell ref="C138:G138"/>
    <mergeCell ref="C398:G398"/>
    <mergeCell ref="C449:G449"/>
    <mergeCell ref="C486:G486"/>
    <mergeCell ref="C555:G555"/>
    <mergeCell ref="C612:G6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D1CCF-CD52-4C7E-9425-D5470E30A4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64</v>
      </c>
      <c r="C4" s="279" t="s">
        <v>65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196</v>
      </c>
      <c r="D8" s="170"/>
      <c r="E8" s="171"/>
      <c r="F8" s="172"/>
      <c r="G8" s="172">
        <f>SUMIF(AG9:AG86,"&lt;&gt;NOR",G9:G86)</f>
        <v>0</v>
      </c>
      <c r="H8" s="172"/>
      <c r="I8" s="172">
        <f>SUM(I9:I86)</f>
        <v>0</v>
      </c>
      <c r="J8" s="172"/>
      <c r="K8" s="172">
        <f>SUM(K9:K86)</f>
        <v>0</v>
      </c>
      <c r="L8" s="172"/>
      <c r="M8" s="172">
        <f>SUM(M9:M86)</f>
        <v>0</v>
      </c>
      <c r="N8" s="171"/>
      <c r="O8" s="171">
        <f>SUM(O9:O86)</f>
        <v>0</v>
      </c>
      <c r="P8" s="171"/>
      <c r="Q8" s="171">
        <f>SUM(Q9:Q86)</f>
        <v>0</v>
      </c>
      <c r="R8" s="172"/>
      <c r="S8" s="172"/>
      <c r="T8" s="173"/>
      <c r="U8" s="167"/>
      <c r="V8" s="167">
        <f>SUM(V9:V86)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4550</v>
      </c>
      <c r="C9" s="191" t="s">
        <v>4551</v>
      </c>
      <c r="D9" s="177" t="s">
        <v>3034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4552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4553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4554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4555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2</v>
      </c>
      <c r="B15" s="176" t="s">
        <v>4556</v>
      </c>
      <c r="C15" s="191" t="s">
        <v>4557</v>
      </c>
      <c r="D15" s="177" t="s">
        <v>3034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4558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4559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4560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4555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1" x14ac:dyDescent="0.25">
      <c r="A21" s="175">
        <v>3</v>
      </c>
      <c r="B21" s="176" t="s">
        <v>4561</v>
      </c>
      <c r="C21" s="191" t="s">
        <v>4562</v>
      </c>
      <c r="D21" s="177" t="s">
        <v>3034</v>
      </c>
      <c r="E21" s="178">
        <v>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4563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4553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4554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4555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217</v>
      </c>
      <c r="D26" s="159"/>
      <c r="E26" s="160">
        <v>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6" outlineLevel="1" x14ac:dyDescent="0.25">
      <c r="A27" s="175">
        <v>4</v>
      </c>
      <c r="B27" s="176" t="s">
        <v>4564</v>
      </c>
      <c r="C27" s="191" t="s">
        <v>4565</v>
      </c>
      <c r="D27" s="177" t="s">
        <v>3034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4566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4567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4568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4555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191</v>
      </c>
      <c r="D32" s="159"/>
      <c r="E32" s="160">
        <v>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5</v>
      </c>
      <c r="B33" s="176" t="s">
        <v>4569</v>
      </c>
      <c r="C33" s="191" t="s">
        <v>4570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4566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4571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4572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4555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6</v>
      </c>
      <c r="B39" s="176" t="s">
        <v>4573</v>
      </c>
      <c r="C39" s="191" t="s">
        <v>4574</v>
      </c>
      <c r="D39" s="177" t="s">
        <v>3034</v>
      </c>
      <c r="E39" s="178">
        <v>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4575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4567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4568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4555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0.6" outlineLevel="1" x14ac:dyDescent="0.25">
      <c r="A45" s="175">
        <v>7</v>
      </c>
      <c r="B45" s="176" t="s">
        <v>4576</v>
      </c>
      <c r="C45" s="191" t="s">
        <v>4570</v>
      </c>
      <c r="D45" s="177" t="s">
        <v>3034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4575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4571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4572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4555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191</v>
      </c>
      <c r="D50" s="159"/>
      <c r="E50" s="160">
        <v>1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8</v>
      </c>
      <c r="B51" s="176" t="s">
        <v>4577</v>
      </c>
      <c r="C51" s="191" t="s">
        <v>4578</v>
      </c>
      <c r="D51" s="177" t="s">
        <v>3034</v>
      </c>
      <c r="E51" s="178">
        <v>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4579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4580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4581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4555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217</v>
      </c>
      <c r="D56" s="159"/>
      <c r="E56" s="160">
        <v>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9</v>
      </c>
      <c r="B57" s="176" t="s">
        <v>4582</v>
      </c>
      <c r="C57" s="191" t="s">
        <v>4583</v>
      </c>
      <c r="D57" s="177" t="s">
        <v>3034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4584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4580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4581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4555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10</v>
      </c>
      <c r="B63" s="176" t="s">
        <v>4585</v>
      </c>
      <c r="C63" s="191" t="s">
        <v>4586</v>
      </c>
      <c r="D63" s="177" t="s">
        <v>3034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560</v>
      </c>
      <c r="T63" s="181" t="s">
        <v>739</v>
      </c>
      <c r="U63" s="158">
        <v>0</v>
      </c>
      <c r="V63" s="158">
        <f>ROUND(E63*U63,2)</f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740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4587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4580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4581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4555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11</v>
      </c>
      <c r="B69" s="176" t="s">
        <v>4588</v>
      </c>
      <c r="C69" s="191" t="s">
        <v>4589</v>
      </c>
      <c r="D69" s="177" t="s">
        <v>3034</v>
      </c>
      <c r="E69" s="178">
        <v>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4590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4580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4581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4555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</v>
      </c>
      <c r="D74" s="159"/>
      <c r="E74" s="160">
        <v>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12</v>
      </c>
      <c r="B75" s="176" t="s">
        <v>4591</v>
      </c>
      <c r="C75" s="191" t="s">
        <v>4592</v>
      </c>
      <c r="D75" s="177" t="s">
        <v>3034</v>
      </c>
      <c r="E75" s="178">
        <v>1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560</v>
      </c>
      <c r="T75" s="181" t="s">
        <v>739</v>
      </c>
      <c r="U75" s="158">
        <v>0</v>
      </c>
      <c r="V75" s="158">
        <f>ROUND(E75*U75,2)</f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740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4593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4580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4581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4555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191</v>
      </c>
      <c r="D80" s="159"/>
      <c r="E80" s="160">
        <v>1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0.6" outlineLevel="1" x14ac:dyDescent="0.25">
      <c r="A81" s="175">
        <v>13</v>
      </c>
      <c r="B81" s="176" t="s">
        <v>4594</v>
      </c>
      <c r="C81" s="191" t="s">
        <v>4595</v>
      </c>
      <c r="D81" s="177" t="s">
        <v>3034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4596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4567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4581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4555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5">
      <c r="A87" s="168" t="s">
        <v>425</v>
      </c>
      <c r="B87" s="169" t="s">
        <v>220</v>
      </c>
      <c r="C87" s="190" t="s">
        <v>221</v>
      </c>
      <c r="D87" s="170"/>
      <c r="E87" s="171"/>
      <c r="F87" s="172"/>
      <c r="G87" s="172">
        <f>SUMIF(AG88:AG123,"&lt;&gt;NOR",G88:G123)</f>
        <v>0</v>
      </c>
      <c r="H87" s="172"/>
      <c r="I87" s="172">
        <f>SUM(I88:I123)</f>
        <v>0</v>
      </c>
      <c r="J87" s="172"/>
      <c r="K87" s="172">
        <f>SUM(K88:K123)</f>
        <v>0</v>
      </c>
      <c r="L87" s="172"/>
      <c r="M87" s="172">
        <f>SUM(M88:M123)</f>
        <v>0</v>
      </c>
      <c r="N87" s="171"/>
      <c r="O87" s="171">
        <f>SUM(O88:O123)</f>
        <v>0</v>
      </c>
      <c r="P87" s="171"/>
      <c r="Q87" s="171">
        <f>SUM(Q88:Q123)</f>
        <v>0</v>
      </c>
      <c r="R87" s="172"/>
      <c r="S87" s="172"/>
      <c r="T87" s="173"/>
      <c r="U87" s="167"/>
      <c r="V87" s="167">
        <f>SUM(V88:V123)</f>
        <v>0</v>
      </c>
      <c r="W87" s="167"/>
      <c r="X87" s="167"/>
      <c r="Y87" s="167"/>
      <c r="AG87" t="s">
        <v>426</v>
      </c>
    </row>
    <row r="88" spans="1:60" ht="30.6" outlineLevel="1" x14ac:dyDescent="0.25">
      <c r="A88" s="175">
        <v>14</v>
      </c>
      <c r="B88" s="176" t="s">
        <v>4597</v>
      </c>
      <c r="C88" s="191" t="s">
        <v>4598</v>
      </c>
      <c r="D88" s="177" t="s">
        <v>3034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4599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4600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4601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4555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191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0.799999999999997" outlineLevel="1" x14ac:dyDescent="0.25">
      <c r="A94" s="175">
        <v>15</v>
      </c>
      <c r="B94" s="176" t="s">
        <v>4597</v>
      </c>
      <c r="C94" s="191" t="s">
        <v>4602</v>
      </c>
      <c r="D94" s="177" t="s">
        <v>3034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3709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3710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4599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4603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4604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4555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191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0.6" outlineLevel="1" x14ac:dyDescent="0.25">
      <c r="A100" s="175">
        <v>16</v>
      </c>
      <c r="B100" s="176" t="s">
        <v>4605</v>
      </c>
      <c r="C100" s="191" t="s">
        <v>4606</v>
      </c>
      <c r="D100" s="177" t="s">
        <v>3034</v>
      </c>
      <c r="E100" s="178">
        <v>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4599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4571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4607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4555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191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17</v>
      </c>
      <c r="B106" s="176" t="s">
        <v>4608</v>
      </c>
      <c r="C106" s="191" t="s">
        <v>4609</v>
      </c>
      <c r="D106" s="177" t="s">
        <v>3034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80"/>
      <c r="S106" s="180" t="s">
        <v>560</v>
      </c>
      <c r="T106" s="181" t="s">
        <v>739</v>
      </c>
      <c r="U106" s="158">
        <v>0</v>
      </c>
      <c r="V106" s="158">
        <f>ROUND(E106*U106,2)</f>
        <v>0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740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4610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4611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4612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4555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191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1" x14ac:dyDescent="0.25">
      <c r="A112" s="175">
        <v>18</v>
      </c>
      <c r="B112" s="176" t="s">
        <v>4613</v>
      </c>
      <c r="C112" s="191" t="s">
        <v>4614</v>
      </c>
      <c r="D112" s="177" t="s">
        <v>3034</v>
      </c>
      <c r="E112" s="178">
        <v>1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560</v>
      </c>
      <c r="T112" s="181" t="s">
        <v>739</v>
      </c>
      <c r="U112" s="158">
        <v>0</v>
      </c>
      <c r="V112" s="158">
        <f>ROUND(E112*U112,2)</f>
        <v>0</v>
      </c>
      <c r="W112" s="158"/>
      <c r="X112" s="158" t="s">
        <v>432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740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4615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4611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4612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4555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191</v>
      </c>
      <c r="D117" s="159"/>
      <c r="E117" s="160">
        <v>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30.6" outlineLevel="1" x14ac:dyDescent="0.25">
      <c r="A118" s="175">
        <v>19</v>
      </c>
      <c r="B118" s="176" t="s">
        <v>4616</v>
      </c>
      <c r="C118" s="191" t="s">
        <v>4617</v>
      </c>
      <c r="D118" s="177" t="s">
        <v>3034</v>
      </c>
      <c r="E118" s="178">
        <v>1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560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4618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4611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4612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4555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191</v>
      </c>
      <c r="D123" s="159"/>
      <c r="E123" s="160">
        <v>1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5">
      <c r="A124" s="168" t="s">
        <v>425</v>
      </c>
      <c r="B124" s="169" t="s">
        <v>227</v>
      </c>
      <c r="C124" s="190" t="s">
        <v>222</v>
      </c>
      <c r="D124" s="170"/>
      <c r="E124" s="171"/>
      <c r="F124" s="172"/>
      <c r="G124" s="172">
        <f>SUMIF(AG125:AG192,"&lt;&gt;NOR",G125:G192)</f>
        <v>0</v>
      </c>
      <c r="H124" s="172"/>
      <c r="I124" s="172">
        <f>SUM(I125:I192)</f>
        <v>0</v>
      </c>
      <c r="J124" s="172"/>
      <c r="K124" s="172">
        <f>SUM(K125:K192)</f>
        <v>0</v>
      </c>
      <c r="L124" s="172"/>
      <c r="M124" s="172">
        <f>SUM(M125:M192)</f>
        <v>0</v>
      </c>
      <c r="N124" s="171"/>
      <c r="O124" s="171">
        <f>SUM(O125:O192)</f>
        <v>0</v>
      </c>
      <c r="P124" s="171"/>
      <c r="Q124" s="171">
        <f>SUM(Q125:Q192)</f>
        <v>0</v>
      </c>
      <c r="R124" s="172"/>
      <c r="S124" s="172"/>
      <c r="T124" s="173"/>
      <c r="U124" s="167"/>
      <c r="V124" s="167">
        <f>SUM(V125:V192)</f>
        <v>0</v>
      </c>
      <c r="W124" s="167"/>
      <c r="X124" s="167"/>
      <c r="Y124" s="167"/>
      <c r="AG124" t="s">
        <v>426</v>
      </c>
    </row>
    <row r="125" spans="1:60" outlineLevel="1" x14ac:dyDescent="0.25">
      <c r="A125" s="175">
        <v>20</v>
      </c>
      <c r="B125" s="176" t="s">
        <v>3074</v>
      </c>
      <c r="C125" s="191" t="s">
        <v>4619</v>
      </c>
      <c r="D125" s="177" t="s">
        <v>738</v>
      </c>
      <c r="E125" s="178">
        <v>360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4620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4621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4024</v>
      </c>
      <c r="D128" s="159"/>
      <c r="E128" s="160">
        <v>360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21</v>
      </c>
      <c r="B129" s="176" t="s">
        <v>3076</v>
      </c>
      <c r="C129" s="191" t="s">
        <v>4622</v>
      </c>
      <c r="D129" s="177" t="s">
        <v>738</v>
      </c>
      <c r="E129" s="178">
        <v>200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560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4620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4621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4080</v>
      </c>
      <c r="D132" s="159"/>
      <c r="E132" s="160">
        <v>200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22</v>
      </c>
      <c r="B133" s="176" t="s">
        <v>3078</v>
      </c>
      <c r="C133" s="191" t="s">
        <v>4623</v>
      </c>
      <c r="D133" s="177" t="s">
        <v>738</v>
      </c>
      <c r="E133" s="178">
        <v>180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560</v>
      </c>
      <c r="T133" s="181" t="s">
        <v>739</v>
      </c>
      <c r="U133" s="158">
        <v>0</v>
      </c>
      <c r="V133" s="158">
        <f>ROUND(E133*U133,2)</f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740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4620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4621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4498</v>
      </c>
      <c r="D136" s="159"/>
      <c r="E136" s="160">
        <v>180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5">
        <v>23</v>
      </c>
      <c r="B137" s="176" t="s">
        <v>3081</v>
      </c>
      <c r="C137" s="191" t="s">
        <v>4624</v>
      </c>
      <c r="D137" s="177" t="s">
        <v>738</v>
      </c>
      <c r="E137" s="178">
        <v>180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560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4620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4621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4498</v>
      </c>
      <c r="D140" s="159"/>
      <c r="E140" s="160">
        <v>180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24</v>
      </c>
      <c r="B141" s="176" t="s">
        <v>3085</v>
      </c>
      <c r="C141" s="191" t="s">
        <v>4625</v>
      </c>
      <c r="D141" s="177" t="s">
        <v>738</v>
      </c>
      <c r="E141" s="178">
        <v>145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432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740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4620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4621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4429</v>
      </c>
      <c r="D144" s="159"/>
      <c r="E144" s="160">
        <v>145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5">
      <c r="A145" s="175">
        <v>25</v>
      </c>
      <c r="B145" s="176" t="s">
        <v>3087</v>
      </c>
      <c r="C145" s="191" t="s">
        <v>4626</v>
      </c>
      <c r="D145" s="177" t="s">
        <v>738</v>
      </c>
      <c r="E145" s="178">
        <v>45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560</v>
      </c>
      <c r="T145" s="181" t="s">
        <v>739</v>
      </c>
      <c r="U145" s="158">
        <v>0</v>
      </c>
      <c r="V145" s="158">
        <f>ROUND(E145*U145,2)</f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740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92" t="s">
        <v>4620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4621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244</v>
      </c>
      <c r="D148" s="159"/>
      <c r="E148" s="160">
        <v>45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.399999999999999" outlineLevel="1" x14ac:dyDescent="0.25">
      <c r="A149" s="175">
        <v>26</v>
      </c>
      <c r="B149" s="176" t="s">
        <v>3089</v>
      </c>
      <c r="C149" s="191" t="s">
        <v>4627</v>
      </c>
      <c r="D149" s="177" t="s">
        <v>738</v>
      </c>
      <c r="E149" s="178">
        <v>160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80"/>
      <c r="S149" s="180" t="s">
        <v>560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432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740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4620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4621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3983</v>
      </c>
      <c r="D152" s="159"/>
      <c r="E152" s="160">
        <v>160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399999999999999" outlineLevel="1" x14ac:dyDescent="0.25">
      <c r="A153" s="175">
        <v>27</v>
      </c>
      <c r="B153" s="176" t="s">
        <v>3090</v>
      </c>
      <c r="C153" s="191" t="s">
        <v>4628</v>
      </c>
      <c r="D153" s="177" t="s">
        <v>738</v>
      </c>
      <c r="E153" s="178">
        <v>80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80"/>
      <c r="S153" s="180" t="s">
        <v>560</v>
      </c>
      <c r="T153" s="181" t="s">
        <v>739</v>
      </c>
      <c r="U153" s="158">
        <v>0</v>
      </c>
      <c r="V153" s="158">
        <f>ROUND(E153*U153,2)</f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4620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4621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3884</v>
      </c>
      <c r="D156" s="159"/>
      <c r="E156" s="160">
        <v>80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75">
        <v>28</v>
      </c>
      <c r="B157" s="176" t="s">
        <v>3091</v>
      </c>
      <c r="C157" s="191" t="s">
        <v>4629</v>
      </c>
      <c r="D157" s="177" t="s">
        <v>738</v>
      </c>
      <c r="E157" s="178">
        <v>120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80"/>
      <c r="S157" s="180" t="s">
        <v>560</v>
      </c>
      <c r="T157" s="181" t="s">
        <v>739</v>
      </c>
      <c r="U157" s="158">
        <v>0</v>
      </c>
      <c r="V157" s="158">
        <f>ROUND(E157*U157,2)</f>
        <v>0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740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4620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4621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2258</v>
      </c>
      <c r="D160" s="159"/>
      <c r="E160" s="160">
        <v>120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5">
        <v>29</v>
      </c>
      <c r="B161" s="176" t="s">
        <v>3092</v>
      </c>
      <c r="C161" s="191" t="s">
        <v>4630</v>
      </c>
      <c r="D161" s="177" t="s">
        <v>738</v>
      </c>
      <c r="E161" s="178">
        <v>60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0</v>
      </c>
      <c r="O161" s="178">
        <f>ROUND(E161*N161,2)</f>
        <v>0</v>
      </c>
      <c r="P161" s="178">
        <v>0</v>
      </c>
      <c r="Q161" s="178">
        <f>ROUND(E161*P161,2)</f>
        <v>0</v>
      </c>
      <c r="R161" s="180"/>
      <c r="S161" s="180" t="s">
        <v>560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432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740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4620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4621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2503</v>
      </c>
      <c r="D164" s="159"/>
      <c r="E164" s="160">
        <v>60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1" x14ac:dyDescent="0.25">
      <c r="A165" s="175">
        <v>30</v>
      </c>
      <c r="B165" s="176" t="s">
        <v>3093</v>
      </c>
      <c r="C165" s="191" t="s">
        <v>4631</v>
      </c>
      <c r="D165" s="177" t="s">
        <v>738</v>
      </c>
      <c r="E165" s="178">
        <v>60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560</v>
      </c>
      <c r="T165" s="181" t="s">
        <v>739</v>
      </c>
      <c r="U165" s="158">
        <v>0</v>
      </c>
      <c r="V165" s="158">
        <f>ROUND(E165*U165,2)</f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740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4620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4621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2503</v>
      </c>
      <c r="D168" s="159"/>
      <c r="E168" s="160">
        <v>60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0.399999999999999" outlineLevel="1" x14ac:dyDescent="0.25">
      <c r="A169" s="175">
        <v>31</v>
      </c>
      <c r="B169" s="176" t="s">
        <v>3095</v>
      </c>
      <c r="C169" s="191" t="s">
        <v>4632</v>
      </c>
      <c r="D169" s="177" t="s">
        <v>738</v>
      </c>
      <c r="E169" s="178">
        <v>30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560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740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4620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4621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2750</v>
      </c>
      <c r="D172" s="159"/>
      <c r="E172" s="160">
        <v>30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5">
      <c r="A173" s="175">
        <v>32</v>
      </c>
      <c r="B173" s="176" t="s">
        <v>3097</v>
      </c>
      <c r="C173" s="191" t="s">
        <v>4633</v>
      </c>
      <c r="D173" s="177" t="s">
        <v>738</v>
      </c>
      <c r="E173" s="178">
        <v>50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560</v>
      </c>
      <c r="T173" s="181" t="s">
        <v>739</v>
      </c>
      <c r="U173" s="158">
        <v>0</v>
      </c>
      <c r="V173" s="158">
        <f>ROUND(E173*U173,2)</f>
        <v>0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740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4634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4621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2460</v>
      </c>
      <c r="D176" s="159"/>
      <c r="E176" s="160">
        <v>50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0.399999999999999" outlineLevel="1" x14ac:dyDescent="0.25">
      <c r="A177" s="175">
        <v>33</v>
      </c>
      <c r="B177" s="176" t="s">
        <v>3098</v>
      </c>
      <c r="C177" s="191" t="s">
        <v>4635</v>
      </c>
      <c r="D177" s="177" t="s">
        <v>738</v>
      </c>
      <c r="E177" s="178">
        <v>150</v>
      </c>
      <c r="F177" s="179"/>
      <c r="G177" s="180">
        <f>ROUND(E177*F177,2)</f>
        <v>0</v>
      </c>
      <c r="H177" s="179"/>
      <c r="I177" s="180">
        <f>ROUND(E177*H177,2)</f>
        <v>0</v>
      </c>
      <c r="J177" s="179"/>
      <c r="K177" s="180">
        <f>ROUND(E177*J177,2)</f>
        <v>0</v>
      </c>
      <c r="L177" s="180">
        <v>21</v>
      </c>
      <c r="M177" s="180">
        <f>G177*(1+L177/100)</f>
        <v>0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80"/>
      <c r="S177" s="180" t="s">
        <v>560</v>
      </c>
      <c r="T177" s="181" t="s">
        <v>739</v>
      </c>
      <c r="U177" s="158">
        <v>0</v>
      </c>
      <c r="V177" s="158">
        <f>ROUND(E177*U177,2)</f>
        <v>0</v>
      </c>
      <c r="W177" s="158"/>
      <c r="X177" s="158" t="s">
        <v>432</v>
      </c>
      <c r="Y177" s="158" t="s">
        <v>433</v>
      </c>
      <c r="Z177" s="148"/>
      <c r="AA177" s="148"/>
      <c r="AB177" s="148"/>
      <c r="AC177" s="148"/>
      <c r="AD177" s="148"/>
      <c r="AE177" s="148"/>
      <c r="AF177" s="148"/>
      <c r="AG177" s="148" t="s">
        <v>740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92" t="s">
        <v>4620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4621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4440</v>
      </c>
      <c r="D180" s="159"/>
      <c r="E180" s="160">
        <v>150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0.399999999999999" outlineLevel="1" x14ac:dyDescent="0.25">
      <c r="A181" s="175">
        <v>34</v>
      </c>
      <c r="B181" s="176" t="s">
        <v>3099</v>
      </c>
      <c r="C181" s="191" t="s">
        <v>4636</v>
      </c>
      <c r="D181" s="177" t="s">
        <v>738</v>
      </c>
      <c r="E181" s="178">
        <v>45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560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740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4620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4621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244</v>
      </c>
      <c r="D184" s="159"/>
      <c r="E184" s="160">
        <v>45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75">
        <v>35</v>
      </c>
      <c r="B185" s="176" t="s">
        <v>3100</v>
      </c>
      <c r="C185" s="191" t="s">
        <v>4637</v>
      </c>
      <c r="D185" s="177" t="s">
        <v>738</v>
      </c>
      <c r="E185" s="178">
        <v>30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560</v>
      </c>
      <c r="T185" s="181" t="s">
        <v>739</v>
      </c>
      <c r="U185" s="158">
        <v>0</v>
      </c>
      <c r="V185" s="158">
        <f>ROUND(E185*U185,2)</f>
        <v>0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740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4620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4621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2750</v>
      </c>
      <c r="D188" s="159"/>
      <c r="E188" s="160">
        <v>30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0.399999999999999" outlineLevel="1" x14ac:dyDescent="0.25">
      <c r="A189" s="175">
        <v>36</v>
      </c>
      <c r="B189" s="176" t="s">
        <v>3102</v>
      </c>
      <c r="C189" s="191" t="s">
        <v>4638</v>
      </c>
      <c r="D189" s="177" t="s">
        <v>738</v>
      </c>
      <c r="E189" s="178">
        <v>30</v>
      </c>
      <c r="F189" s="179"/>
      <c r="G189" s="180">
        <f>ROUND(E189*F189,2)</f>
        <v>0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0</v>
      </c>
      <c r="N189" s="178">
        <v>0</v>
      </c>
      <c r="O189" s="178">
        <f>ROUND(E189*N189,2)</f>
        <v>0</v>
      </c>
      <c r="P189" s="178">
        <v>0</v>
      </c>
      <c r="Q189" s="178">
        <f>ROUND(E189*P189,2)</f>
        <v>0</v>
      </c>
      <c r="R189" s="180"/>
      <c r="S189" s="180" t="s">
        <v>560</v>
      </c>
      <c r="T189" s="181" t="s">
        <v>739</v>
      </c>
      <c r="U189" s="158">
        <v>0</v>
      </c>
      <c r="V189" s="158">
        <f>ROUND(E189*U189,2)</f>
        <v>0</v>
      </c>
      <c r="W189" s="158"/>
      <c r="X189" s="158" t="s">
        <v>432</v>
      </c>
      <c r="Y189" s="158" t="s">
        <v>433</v>
      </c>
      <c r="Z189" s="148"/>
      <c r="AA189" s="148"/>
      <c r="AB189" s="148"/>
      <c r="AC189" s="148"/>
      <c r="AD189" s="148"/>
      <c r="AE189" s="148"/>
      <c r="AF189" s="148"/>
      <c r="AG189" s="148" t="s">
        <v>740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92" t="s">
        <v>4620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4621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2750</v>
      </c>
      <c r="D192" s="159"/>
      <c r="E192" s="160">
        <v>30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x14ac:dyDescent="0.25">
      <c r="A193" s="168" t="s">
        <v>425</v>
      </c>
      <c r="B193" s="169" t="s">
        <v>241</v>
      </c>
      <c r="C193" s="190" t="s">
        <v>228</v>
      </c>
      <c r="D193" s="170"/>
      <c r="E193" s="171"/>
      <c r="F193" s="172"/>
      <c r="G193" s="172">
        <f>SUMIF(AG194:AG217,"&lt;&gt;NOR",G194:G217)</f>
        <v>0</v>
      </c>
      <c r="H193" s="172"/>
      <c r="I193" s="172">
        <f>SUM(I194:I217)</f>
        <v>0</v>
      </c>
      <c r="J193" s="172"/>
      <c r="K193" s="172">
        <f>SUM(K194:K217)</f>
        <v>0</v>
      </c>
      <c r="L193" s="172"/>
      <c r="M193" s="172">
        <f>SUM(M194:M217)</f>
        <v>0</v>
      </c>
      <c r="N193" s="171"/>
      <c r="O193" s="171">
        <f>SUM(O194:O217)</f>
        <v>0</v>
      </c>
      <c r="P193" s="171"/>
      <c r="Q193" s="171">
        <f>SUM(Q194:Q217)</f>
        <v>0</v>
      </c>
      <c r="R193" s="172"/>
      <c r="S193" s="172"/>
      <c r="T193" s="173"/>
      <c r="U193" s="167"/>
      <c r="V193" s="167">
        <f>SUM(V194:V217)</f>
        <v>0</v>
      </c>
      <c r="W193" s="167"/>
      <c r="X193" s="167"/>
      <c r="Y193" s="167"/>
      <c r="AG193" t="s">
        <v>426</v>
      </c>
    </row>
    <row r="194" spans="1:60" outlineLevel="1" x14ac:dyDescent="0.25">
      <c r="A194" s="175">
        <v>37</v>
      </c>
      <c r="B194" s="176" t="s">
        <v>3104</v>
      </c>
      <c r="C194" s="191" t="s">
        <v>4639</v>
      </c>
      <c r="D194" s="177" t="s">
        <v>3034</v>
      </c>
      <c r="E194" s="178">
        <v>2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</v>
      </c>
      <c r="O194" s="178">
        <f>ROUND(E194*N194,2)</f>
        <v>0</v>
      </c>
      <c r="P194" s="178">
        <v>0</v>
      </c>
      <c r="Q194" s="178">
        <f>ROUND(E194*P194,2)</f>
        <v>0</v>
      </c>
      <c r="R194" s="180"/>
      <c r="S194" s="180" t="s">
        <v>560</v>
      </c>
      <c r="T194" s="181" t="s">
        <v>739</v>
      </c>
      <c r="U194" s="158">
        <v>0</v>
      </c>
      <c r="V194" s="158">
        <f>ROUND(E194*U194,2)</f>
        <v>0</v>
      </c>
      <c r="W194" s="158"/>
      <c r="X194" s="158" t="s">
        <v>432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740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4620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4640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217</v>
      </c>
      <c r="D197" s="159"/>
      <c r="E197" s="160">
        <v>2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38</v>
      </c>
      <c r="B198" s="176" t="s">
        <v>3106</v>
      </c>
      <c r="C198" s="191" t="s">
        <v>4641</v>
      </c>
      <c r="D198" s="177" t="s">
        <v>3034</v>
      </c>
      <c r="E198" s="178">
        <v>1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</v>
      </c>
      <c r="O198" s="178">
        <f>ROUND(E198*N198,2)</f>
        <v>0</v>
      </c>
      <c r="P198" s="178">
        <v>0</v>
      </c>
      <c r="Q198" s="178">
        <f>ROUND(E198*P198,2)</f>
        <v>0</v>
      </c>
      <c r="R198" s="180"/>
      <c r="S198" s="180" t="s">
        <v>560</v>
      </c>
      <c r="T198" s="181" t="s">
        <v>739</v>
      </c>
      <c r="U198" s="158">
        <v>0</v>
      </c>
      <c r="V198" s="158">
        <f>ROUND(E198*U198,2)</f>
        <v>0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740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4620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4642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191</v>
      </c>
      <c r="D201" s="159"/>
      <c r="E201" s="160">
        <v>1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0.6" outlineLevel="1" x14ac:dyDescent="0.25">
      <c r="A202" s="175">
        <v>39</v>
      </c>
      <c r="B202" s="176" t="s">
        <v>3108</v>
      </c>
      <c r="C202" s="191" t="s">
        <v>4643</v>
      </c>
      <c r="D202" s="177" t="s">
        <v>3034</v>
      </c>
      <c r="E202" s="178">
        <v>1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740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4644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4645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4646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191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5">
      <c r="A207" s="175">
        <v>40</v>
      </c>
      <c r="B207" s="176" t="s">
        <v>3110</v>
      </c>
      <c r="C207" s="191" t="s">
        <v>4647</v>
      </c>
      <c r="D207" s="177" t="s">
        <v>3034</v>
      </c>
      <c r="E207" s="178">
        <v>1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560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4648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191</v>
      </c>
      <c r="D209" s="159"/>
      <c r="E209" s="160">
        <v>1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5">
      <c r="A210" s="175">
        <v>41</v>
      </c>
      <c r="B210" s="176" t="s">
        <v>3112</v>
      </c>
      <c r="C210" s="191" t="s">
        <v>4649</v>
      </c>
      <c r="D210" s="177" t="s">
        <v>3034</v>
      </c>
      <c r="E210" s="178">
        <v>1</v>
      </c>
      <c r="F210" s="179"/>
      <c r="G210" s="180">
        <f>ROUND(E210*F210,2)</f>
        <v>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0</v>
      </c>
      <c r="N210" s="178">
        <v>0</v>
      </c>
      <c r="O210" s="178">
        <f>ROUND(E210*N210,2)</f>
        <v>0</v>
      </c>
      <c r="P210" s="178">
        <v>0</v>
      </c>
      <c r="Q210" s="178">
        <f>ROUND(E210*P210,2)</f>
        <v>0</v>
      </c>
      <c r="R210" s="180"/>
      <c r="S210" s="180" t="s">
        <v>560</v>
      </c>
      <c r="T210" s="181" t="s">
        <v>739</v>
      </c>
      <c r="U210" s="158">
        <v>0</v>
      </c>
      <c r="V210" s="158">
        <f>ROUND(E210*U210,2)</f>
        <v>0</v>
      </c>
      <c r="W210" s="158"/>
      <c r="X210" s="158" t="s">
        <v>432</v>
      </c>
      <c r="Y210" s="158" t="s">
        <v>433</v>
      </c>
      <c r="Z210" s="148"/>
      <c r="AA210" s="148"/>
      <c r="AB210" s="148"/>
      <c r="AC210" s="148"/>
      <c r="AD210" s="148"/>
      <c r="AE210" s="148"/>
      <c r="AF210" s="148"/>
      <c r="AG210" s="148" t="s">
        <v>740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5">
      <c r="A211" s="155"/>
      <c r="B211" s="156"/>
      <c r="C211" s="192" t="s">
        <v>4572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4650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191</v>
      </c>
      <c r="D213" s="159"/>
      <c r="E213" s="160">
        <v>1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42</v>
      </c>
      <c r="B214" s="176" t="s">
        <v>3114</v>
      </c>
      <c r="C214" s="191" t="s">
        <v>4651</v>
      </c>
      <c r="D214" s="177" t="s">
        <v>3034</v>
      </c>
      <c r="E214" s="178">
        <v>1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0</v>
      </c>
      <c r="O214" s="178">
        <f>ROUND(E214*N214,2)</f>
        <v>0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432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740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4652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4653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191</v>
      </c>
      <c r="D217" s="159"/>
      <c r="E217" s="160">
        <v>1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x14ac:dyDescent="0.25">
      <c r="A218" s="168" t="s">
        <v>425</v>
      </c>
      <c r="B218" s="169" t="s">
        <v>249</v>
      </c>
      <c r="C218" s="190" t="s">
        <v>242</v>
      </c>
      <c r="D218" s="170"/>
      <c r="E218" s="171"/>
      <c r="F218" s="172"/>
      <c r="G218" s="172">
        <f>SUMIF(AG219:AG242,"&lt;&gt;NOR",G219:G242)</f>
        <v>0</v>
      </c>
      <c r="H218" s="172"/>
      <c r="I218" s="172">
        <f>SUM(I219:I242)</f>
        <v>0</v>
      </c>
      <c r="J218" s="172"/>
      <c r="K218" s="172">
        <f>SUM(K219:K242)</f>
        <v>0</v>
      </c>
      <c r="L218" s="172"/>
      <c r="M218" s="172">
        <f>SUM(M219:M242)</f>
        <v>0</v>
      </c>
      <c r="N218" s="171"/>
      <c r="O218" s="171">
        <f>SUM(O219:O242)</f>
        <v>0</v>
      </c>
      <c r="P218" s="171"/>
      <c r="Q218" s="171">
        <f>SUM(Q219:Q242)</f>
        <v>0</v>
      </c>
      <c r="R218" s="172"/>
      <c r="S218" s="172"/>
      <c r="T218" s="173"/>
      <c r="U218" s="167"/>
      <c r="V218" s="167">
        <f>SUM(V219:V242)</f>
        <v>0</v>
      </c>
      <c r="W218" s="167"/>
      <c r="X218" s="167"/>
      <c r="Y218" s="167"/>
      <c r="AG218" t="s">
        <v>426</v>
      </c>
    </row>
    <row r="219" spans="1:60" ht="20.399999999999999" outlineLevel="1" x14ac:dyDescent="0.25">
      <c r="A219" s="175">
        <v>43</v>
      </c>
      <c r="B219" s="176" t="s">
        <v>3116</v>
      </c>
      <c r="C219" s="191" t="s">
        <v>4654</v>
      </c>
      <c r="D219" s="177" t="s">
        <v>4655</v>
      </c>
      <c r="E219" s="178">
        <v>44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560</v>
      </c>
      <c r="T219" s="181" t="s">
        <v>739</v>
      </c>
      <c r="U219" s="158">
        <v>0</v>
      </c>
      <c r="V219" s="158">
        <f>ROUND(E219*U219,2)</f>
        <v>0</v>
      </c>
      <c r="W219" s="158"/>
      <c r="X219" s="158" t="s">
        <v>432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740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4656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4657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4205</v>
      </c>
      <c r="D222" s="159"/>
      <c r="E222" s="160">
        <v>44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44</v>
      </c>
      <c r="B223" s="176" t="s">
        <v>3118</v>
      </c>
      <c r="C223" s="191" t="s">
        <v>4658</v>
      </c>
      <c r="D223" s="177" t="s">
        <v>4655</v>
      </c>
      <c r="E223" s="178">
        <v>22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560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740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4656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4659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2373</v>
      </c>
      <c r="D226" s="159"/>
      <c r="E226" s="160">
        <v>22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45</v>
      </c>
      <c r="B227" s="176" t="s">
        <v>3121</v>
      </c>
      <c r="C227" s="191" t="s">
        <v>4660</v>
      </c>
      <c r="D227" s="177" t="s">
        <v>4655</v>
      </c>
      <c r="E227" s="178">
        <v>22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740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4656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4659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2373</v>
      </c>
      <c r="D230" s="159"/>
      <c r="E230" s="160">
        <v>22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5">
      <c r="A231" s="175">
        <v>46</v>
      </c>
      <c r="B231" s="176" t="s">
        <v>3123</v>
      </c>
      <c r="C231" s="191" t="s">
        <v>4661</v>
      </c>
      <c r="D231" s="177" t="s">
        <v>4655</v>
      </c>
      <c r="E231" s="178">
        <v>10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560</v>
      </c>
      <c r="T231" s="181" t="s">
        <v>739</v>
      </c>
      <c r="U231" s="158">
        <v>0</v>
      </c>
      <c r="V231" s="158">
        <f>ROUND(E231*U231,2)</f>
        <v>0</v>
      </c>
      <c r="W231" s="158"/>
      <c r="X231" s="158" t="s">
        <v>432</v>
      </c>
      <c r="Y231" s="158" t="s">
        <v>433</v>
      </c>
      <c r="Z231" s="148"/>
      <c r="AA231" s="148"/>
      <c r="AB231" s="148"/>
      <c r="AC231" s="148"/>
      <c r="AD231" s="148"/>
      <c r="AE231" s="148"/>
      <c r="AF231" s="148"/>
      <c r="AG231" s="148" t="s">
        <v>740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5">
      <c r="A232" s="155"/>
      <c r="B232" s="156"/>
      <c r="C232" s="192" t="s">
        <v>4656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4662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197</v>
      </c>
      <c r="D234" s="159"/>
      <c r="E234" s="160">
        <v>10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47</v>
      </c>
      <c r="B235" s="176" t="s">
        <v>3125</v>
      </c>
      <c r="C235" s="191" t="s">
        <v>4663</v>
      </c>
      <c r="D235" s="177" t="s">
        <v>4655</v>
      </c>
      <c r="E235" s="178">
        <v>4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0</v>
      </c>
      <c r="O235" s="178">
        <f>ROUND(E235*N235,2)</f>
        <v>0</v>
      </c>
      <c r="P235" s="178">
        <v>0</v>
      </c>
      <c r="Q235" s="178">
        <f>ROUND(E235*P235,2)</f>
        <v>0</v>
      </c>
      <c r="R235" s="180"/>
      <c r="S235" s="180" t="s">
        <v>560</v>
      </c>
      <c r="T235" s="181" t="s">
        <v>739</v>
      </c>
      <c r="U235" s="158">
        <v>0</v>
      </c>
      <c r="V235" s="158">
        <f>ROUND(E235*U235,2)</f>
        <v>0</v>
      </c>
      <c r="W235" s="158"/>
      <c r="X235" s="158" t="s">
        <v>432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740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4656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4664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238</v>
      </c>
      <c r="D238" s="159"/>
      <c r="E238" s="160">
        <v>4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48</v>
      </c>
      <c r="B239" s="176" t="s">
        <v>3127</v>
      </c>
      <c r="C239" s="191" t="s">
        <v>4665</v>
      </c>
      <c r="D239" s="177" t="s">
        <v>4655</v>
      </c>
      <c r="E239" s="178">
        <v>7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0</v>
      </c>
      <c r="O239" s="178">
        <f>ROUND(E239*N239,2)</f>
        <v>0</v>
      </c>
      <c r="P239" s="178">
        <v>0</v>
      </c>
      <c r="Q239" s="178">
        <f>ROUND(E239*P239,2)</f>
        <v>0</v>
      </c>
      <c r="R239" s="180"/>
      <c r="S239" s="180" t="s">
        <v>560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740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4656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4666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293</v>
      </c>
      <c r="D242" s="159"/>
      <c r="E242" s="160">
        <v>7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x14ac:dyDescent="0.25">
      <c r="A243" s="3"/>
      <c r="B243" s="4"/>
      <c r="C243" s="198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AE243">
        <v>15</v>
      </c>
      <c r="AF243">
        <v>21</v>
      </c>
      <c r="AG243" t="s">
        <v>411</v>
      </c>
    </row>
    <row r="244" spans="1:60" x14ac:dyDescent="0.25">
      <c r="A244" s="151"/>
      <c r="B244" s="152" t="s">
        <v>31</v>
      </c>
      <c r="C244" s="199"/>
      <c r="D244" s="153"/>
      <c r="E244" s="154"/>
      <c r="F244" s="154"/>
      <c r="G244" s="174">
        <f>G8+G87+G124+G193+G218</f>
        <v>0</v>
      </c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AE244">
        <f>SUMIF(L7:L242,AE243,G7:G242)</f>
        <v>0</v>
      </c>
      <c r="AF244">
        <f>SUMIF(L7:L242,AF243,G7:G242)</f>
        <v>0</v>
      </c>
      <c r="AG244" t="s">
        <v>2122</v>
      </c>
    </row>
    <row r="245" spans="1:60" x14ac:dyDescent="0.25">
      <c r="A245" s="3"/>
      <c r="B245" s="4"/>
      <c r="C245" s="198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60" x14ac:dyDescent="0.25">
      <c r="A246" s="3"/>
      <c r="B246" s="4"/>
      <c r="C246" s="198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60" x14ac:dyDescent="0.25">
      <c r="A247" s="282" t="s">
        <v>2123</v>
      </c>
      <c r="B247" s="282"/>
      <c r="C247" s="283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261"/>
      <c r="B248" s="262"/>
      <c r="C248" s="263"/>
      <c r="D248" s="262"/>
      <c r="E248" s="262"/>
      <c r="F248" s="262"/>
      <c r="G248" s="264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AG248" t="s">
        <v>2124</v>
      </c>
    </row>
    <row r="249" spans="1:60" x14ac:dyDescent="0.25">
      <c r="A249" s="265"/>
      <c r="B249" s="266"/>
      <c r="C249" s="267"/>
      <c r="D249" s="266"/>
      <c r="E249" s="266"/>
      <c r="F249" s="266"/>
      <c r="G249" s="268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60" x14ac:dyDescent="0.25">
      <c r="A250" s="265"/>
      <c r="B250" s="266"/>
      <c r="C250" s="267"/>
      <c r="D250" s="266"/>
      <c r="E250" s="266"/>
      <c r="F250" s="266"/>
      <c r="G250" s="268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60" x14ac:dyDescent="0.25">
      <c r="A251" s="265"/>
      <c r="B251" s="266"/>
      <c r="C251" s="267"/>
      <c r="D251" s="266"/>
      <c r="E251" s="266"/>
      <c r="F251" s="266"/>
      <c r="G251" s="268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69"/>
      <c r="B252" s="270"/>
      <c r="C252" s="271"/>
      <c r="D252" s="270"/>
      <c r="E252" s="270"/>
      <c r="F252" s="270"/>
      <c r="G252" s="272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3"/>
      <c r="B253" s="4"/>
      <c r="C253" s="198"/>
      <c r="D253" s="6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C254" s="200"/>
      <c r="D254" s="10"/>
      <c r="AG254" t="s">
        <v>2125</v>
      </c>
    </row>
    <row r="255" spans="1:60" x14ac:dyDescent="0.25">
      <c r="D255" s="10"/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48:G252"/>
    <mergeCell ref="A1:G1"/>
    <mergeCell ref="C2:G2"/>
    <mergeCell ref="C3:G3"/>
    <mergeCell ref="C4:G4"/>
    <mergeCell ref="A247:C2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12591-4474-4960-A4FC-5900829498C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66</v>
      </c>
      <c r="C4" s="279" t="s">
        <v>67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196</v>
      </c>
      <c r="D8" s="170"/>
      <c r="E8" s="171"/>
      <c r="F8" s="172"/>
      <c r="G8" s="172">
        <f>SUMIF(AG9:AG86,"&lt;&gt;NOR",G9:G86)</f>
        <v>0</v>
      </c>
      <c r="H8" s="172"/>
      <c r="I8" s="172">
        <f>SUM(I9:I86)</f>
        <v>0</v>
      </c>
      <c r="J8" s="172"/>
      <c r="K8" s="172">
        <f>SUM(K9:K86)</f>
        <v>0</v>
      </c>
      <c r="L8" s="172"/>
      <c r="M8" s="172">
        <f>SUM(M9:M86)</f>
        <v>0</v>
      </c>
      <c r="N8" s="171"/>
      <c r="O8" s="171">
        <f>SUM(O9:O86)</f>
        <v>0</v>
      </c>
      <c r="P8" s="171"/>
      <c r="Q8" s="171">
        <f>SUM(Q9:Q86)</f>
        <v>0</v>
      </c>
      <c r="R8" s="172"/>
      <c r="S8" s="172"/>
      <c r="T8" s="173"/>
      <c r="U8" s="167"/>
      <c r="V8" s="167">
        <f>SUM(V9:V86)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4550</v>
      </c>
      <c r="C9" s="191" t="s">
        <v>4551</v>
      </c>
      <c r="D9" s="177" t="s">
        <v>3034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4552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4553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4554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4667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2</v>
      </c>
      <c r="B15" s="176" t="s">
        <v>4556</v>
      </c>
      <c r="C15" s="191" t="s">
        <v>4557</v>
      </c>
      <c r="D15" s="177" t="s">
        <v>3034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4558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4559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4560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4667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1" x14ac:dyDescent="0.25">
      <c r="A21" s="175">
        <v>3</v>
      </c>
      <c r="B21" s="176" t="s">
        <v>4561</v>
      </c>
      <c r="C21" s="191" t="s">
        <v>4562</v>
      </c>
      <c r="D21" s="177" t="s">
        <v>3034</v>
      </c>
      <c r="E21" s="178">
        <v>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4563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4553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4554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4667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217</v>
      </c>
      <c r="D26" s="159"/>
      <c r="E26" s="160">
        <v>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6" outlineLevel="1" x14ac:dyDescent="0.25">
      <c r="A27" s="175">
        <v>4</v>
      </c>
      <c r="B27" s="176" t="s">
        <v>4564</v>
      </c>
      <c r="C27" s="191" t="s">
        <v>4565</v>
      </c>
      <c r="D27" s="177" t="s">
        <v>3034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4566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4567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4568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4667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191</v>
      </c>
      <c r="D32" s="159"/>
      <c r="E32" s="160">
        <v>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5</v>
      </c>
      <c r="B33" s="176" t="s">
        <v>4569</v>
      </c>
      <c r="C33" s="191" t="s">
        <v>4570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4566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4571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4572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4667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6</v>
      </c>
      <c r="B39" s="176" t="s">
        <v>4573</v>
      </c>
      <c r="C39" s="191" t="s">
        <v>4574</v>
      </c>
      <c r="D39" s="177" t="s">
        <v>3034</v>
      </c>
      <c r="E39" s="178">
        <v>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4575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4567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4568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4667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0.6" outlineLevel="1" x14ac:dyDescent="0.25">
      <c r="A45" s="175">
        <v>7</v>
      </c>
      <c r="B45" s="176" t="s">
        <v>4576</v>
      </c>
      <c r="C45" s="191" t="s">
        <v>4570</v>
      </c>
      <c r="D45" s="177" t="s">
        <v>3034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4575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4571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4572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4667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191</v>
      </c>
      <c r="D50" s="159"/>
      <c r="E50" s="160">
        <v>1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8</v>
      </c>
      <c r="B51" s="176" t="s">
        <v>4577</v>
      </c>
      <c r="C51" s="191" t="s">
        <v>4578</v>
      </c>
      <c r="D51" s="177" t="s">
        <v>3034</v>
      </c>
      <c r="E51" s="178">
        <v>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4579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4580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4581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4667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217</v>
      </c>
      <c r="D56" s="159"/>
      <c r="E56" s="160">
        <v>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9</v>
      </c>
      <c r="B57" s="176" t="s">
        <v>4582</v>
      </c>
      <c r="C57" s="191" t="s">
        <v>4583</v>
      </c>
      <c r="D57" s="177" t="s">
        <v>3034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4584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4580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4581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4667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10</v>
      </c>
      <c r="B63" s="176" t="s">
        <v>4585</v>
      </c>
      <c r="C63" s="191" t="s">
        <v>4586</v>
      </c>
      <c r="D63" s="177" t="s">
        <v>3034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560</v>
      </c>
      <c r="T63" s="181" t="s">
        <v>739</v>
      </c>
      <c r="U63" s="158">
        <v>0</v>
      </c>
      <c r="V63" s="158">
        <f>ROUND(E63*U63,2)</f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740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4587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4580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4581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4667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11</v>
      </c>
      <c r="B69" s="176" t="s">
        <v>4588</v>
      </c>
      <c r="C69" s="191" t="s">
        <v>4589</v>
      </c>
      <c r="D69" s="177" t="s">
        <v>3034</v>
      </c>
      <c r="E69" s="178">
        <v>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4590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4580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4581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4667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</v>
      </c>
      <c r="D74" s="159"/>
      <c r="E74" s="160">
        <v>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12</v>
      </c>
      <c r="B75" s="176" t="s">
        <v>4591</v>
      </c>
      <c r="C75" s="191" t="s">
        <v>4592</v>
      </c>
      <c r="D75" s="177" t="s">
        <v>3034</v>
      </c>
      <c r="E75" s="178">
        <v>1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560</v>
      </c>
      <c r="T75" s="181" t="s">
        <v>739</v>
      </c>
      <c r="U75" s="158">
        <v>0</v>
      </c>
      <c r="V75" s="158">
        <f>ROUND(E75*U75,2)</f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740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4593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4580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4581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4667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191</v>
      </c>
      <c r="D80" s="159"/>
      <c r="E80" s="160">
        <v>1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0.6" outlineLevel="1" x14ac:dyDescent="0.25">
      <c r="A81" s="175">
        <v>13</v>
      </c>
      <c r="B81" s="176" t="s">
        <v>4594</v>
      </c>
      <c r="C81" s="191" t="s">
        <v>4595</v>
      </c>
      <c r="D81" s="177" t="s">
        <v>3034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4596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4567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4581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4667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5">
      <c r="A87" s="168" t="s">
        <v>425</v>
      </c>
      <c r="B87" s="169" t="s">
        <v>220</v>
      </c>
      <c r="C87" s="190" t="s">
        <v>221</v>
      </c>
      <c r="D87" s="170"/>
      <c r="E87" s="171"/>
      <c r="F87" s="172"/>
      <c r="G87" s="172">
        <f>SUMIF(AG88:AG124,"&lt;&gt;NOR",G88:G124)</f>
        <v>0</v>
      </c>
      <c r="H87" s="172"/>
      <c r="I87" s="172">
        <f>SUM(I88:I124)</f>
        <v>0</v>
      </c>
      <c r="J87" s="172"/>
      <c r="K87" s="172">
        <f>SUM(K88:K124)</f>
        <v>0</v>
      </c>
      <c r="L87" s="172"/>
      <c r="M87" s="172">
        <f>SUM(M88:M124)</f>
        <v>0</v>
      </c>
      <c r="N87" s="171"/>
      <c r="O87" s="171">
        <f>SUM(O88:O124)</f>
        <v>0</v>
      </c>
      <c r="P87" s="171"/>
      <c r="Q87" s="171">
        <f>SUM(Q88:Q124)</f>
        <v>0</v>
      </c>
      <c r="R87" s="172"/>
      <c r="S87" s="172"/>
      <c r="T87" s="173"/>
      <c r="U87" s="167"/>
      <c r="V87" s="167">
        <f>SUM(V88:V124)</f>
        <v>0</v>
      </c>
      <c r="W87" s="167"/>
      <c r="X87" s="167"/>
      <c r="Y87" s="167"/>
      <c r="AG87" t="s">
        <v>426</v>
      </c>
    </row>
    <row r="88" spans="1:60" ht="30.6" outlineLevel="1" x14ac:dyDescent="0.25">
      <c r="A88" s="175">
        <v>14</v>
      </c>
      <c r="B88" s="176" t="s">
        <v>4597</v>
      </c>
      <c r="C88" s="191" t="s">
        <v>4668</v>
      </c>
      <c r="D88" s="177" t="s">
        <v>3034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4599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4600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4601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4667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191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0.799999999999997" outlineLevel="1" x14ac:dyDescent="0.25">
      <c r="A94" s="175">
        <v>15</v>
      </c>
      <c r="B94" s="176" t="s">
        <v>4597</v>
      </c>
      <c r="C94" s="191" t="s">
        <v>4602</v>
      </c>
      <c r="D94" s="177" t="s">
        <v>3034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3709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3710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4599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4603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4604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4667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191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0.6" outlineLevel="1" x14ac:dyDescent="0.25">
      <c r="A100" s="175">
        <v>16</v>
      </c>
      <c r="B100" s="176" t="s">
        <v>4605</v>
      </c>
      <c r="C100" s="191" t="s">
        <v>4606</v>
      </c>
      <c r="D100" s="177" t="s">
        <v>3034</v>
      </c>
      <c r="E100" s="178">
        <v>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4599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4571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4607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4667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191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17</v>
      </c>
      <c r="B106" s="176" t="s">
        <v>4608</v>
      </c>
      <c r="C106" s="191" t="s">
        <v>4609</v>
      </c>
      <c r="D106" s="177" t="s">
        <v>3034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80"/>
      <c r="S106" s="180" t="s">
        <v>560</v>
      </c>
      <c r="T106" s="181" t="s">
        <v>739</v>
      </c>
      <c r="U106" s="158">
        <v>0</v>
      </c>
      <c r="V106" s="158">
        <f>ROUND(E106*U106,2)</f>
        <v>0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740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4610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4611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4612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4667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191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1" x14ac:dyDescent="0.25">
      <c r="A112" s="175">
        <v>18</v>
      </c>
      <c r="B112" s="176" t="s">
        <v>4613</v>
      </c>
      <c r="C112" s="191" t="s">
        <v>4614</v>
      </c>
      <c r="D112" s="177" t="s">
        <v>3034</v>
      </c>
      <c r="E112" s="178">
        <v>1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560</v>
      </c>
      <c r="T112" s="181" t="s">
        <v>739</v>
      </c>
      <c r="U112" s="158">
        <v>0</v>
      </c>
      <c r="V112" s="158">
        <f>ROUND(E112*U112,2)</f>
        <v>0</v>
      </c>
      <c r="W112" s="158"/>
      <c r="X112" s="158" t="s">
        <v>432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740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4615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4611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4612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4667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191</v>
      </c>
      <c r="D117" s="159"/>
      <c r="E117" s="160">
        <v>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30.6" outlineLevel="1" x14ac:dyDescent="0.25">
      <c r="A118" s="175">
        <v>19</v>
      </c>
      <c r="B118" s="176" t="s">
        <v>4616</v>
      </c>
      <c r="C118" s="191" t="s">
        <v>4617</v>
      </c>
      <c r="D118" s="177" t="s">
        <v>3034</v>
      </c>
      <c r="E118" s="178">
        <v>1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560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4618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4611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4612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4667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4669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191</v>
      </c>
      <c r="D124" s="159"/>
      <c r="E124" s="160">
        <v>1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x14ac:dyDescent="0.25">
      <c r="A125" s="168" t="s">
        <v>425</v>
      </c>
      <c r="B125" s="169" t="s">
        <v>227</v>
      </c>
      <c r="C125" s="190" t="s">
        <v>222</v>
      </c>
      <c r="D125" s="170"/>
      <c r="E125" s="171"/>
      <c r="F125" s="172"/>
      <c r="G125" s="172">
        <f>SUMIF(AG126:AG193,"&lt;&gt;NOR",G126:G193)</f>
        <v>0</v>
      </c>
      <c r="H125" s="172"/>
      <c r="I125" s="172">
        <f>SUM(I126:I193)</f>
        <v>0</v>
      </c>
      <c r="J125" s="172"/>
      <c r="K125" s="172">
        <f>SUM(K126:K193)</f>
        <v>0</v>
      </c>
      <c r="L125" s="172"/>
      <c r="M125" s="172">
        <f>SUM(M126:M193)</f>
        <v>0</v>
      </c>
      <c r="N125" s="171"/>
      <c r="O125" s="171">
        <f>SUM(O126:O193)</f>
        <v>0</v>
      </c>
      <c r="P125" s="171"/>
      <c r="Q125" s="171">
        <f>SUM(Q126:Q193)</f>
        <v>0</v>
      </c>
      <c r="R125" s="172"/>
      <c r="S125" s="172"/>
      <c r="T125" s="173"/>
      <c r="U125" s="167"/>
      <c r="V125" s="167">
        <f>SUM(V126:V193)</f>
        <v>0</v>
      </c>
      <c r="W125" s="167"/>
      <c r="X125" s="167"/>
      <c r="Y125" s="167"/>
      <c r="AG125" t="s">
        <v>426</v>
      </c>
    </row>
    <row r="126" spans="1:60" outlineLevel="1" x14ac:dyDescent="0.25">
      <c r="A126" s="175">
        <v>20</v>
      </c>
      <c r="B126" s="176" t="s">
        <v>3074</v>
      </c>
      <c r="C126" s="191" t="s">
        <v>4619</v>
      </c>
      <c r="D126" s="177" t="s">
        <v>738</v>
      </c>
      <c r="E126" s="178">
        <v>360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560</v>
      </c>
      <c r="T126" s="181" t="s">
        <v>739</v>
      </c>
      <c r="U126" s="158">
        <v>0</v>
      </c>
      <c r="V126" s="158">
        <f>ROUND(E126*U126,2)</f>
        <v>0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740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4620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4621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4024</v>
      </c>
      <c r="D129" s="159"/>
      <c r="E129" s="160">
        <v>360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75">
        <v>21</v>
      </c>
      <c r="B130" s="176" t="s">
        <v>3076</v>
      </c>
      <c r="C130" s="191" t="s">
        <v>4622</v>
      </c>
      <c r="D130" s="177" t="s">
        <v>738</v>
      </c>
      <c r="E130" s="178">
        <v>200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560</v>
      </c>
      <c r="T130" s="181" t="s">
        <v>739</v>
      </c>
      <c r="U130" s="158">
        <v>0</v>
      </c>
      <c r="V130" s="158">
        <f>ROUND(E130*U130,2)</f>
        <v>0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740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4620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4621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4080</v>
      </c>
      <c r="D133" s="159"/>
      <c r="E133" s="160">
        <v>200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22</v>
      </c>
      <c r="B134" s="176" t="s">
        <v>3078</v>
      </c>
      <c r="C134" s="191" t="s">
        <v>4623</v>
      </c>
      <c r="D134" s="177" t="s">
        <v>738</v>
      </c>
      <c r="E134" s="178">
        <v>180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560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432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740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4620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4621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4498</v>
      </c>
      <c r="D137" s="159"/>
      <c r="E137" s="160">
        <v>180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23</v>
      </c>
      <c r="B138" s="176" t="s">
        <v>3081</v>
      </c>
      <c r="C138" s="191" t="s">
        <v>4624</v>
      </c>
      <c r="D138" s="177" t="s">
        <v>738</v>
      </c>
      <c r="E138" s="178">
        <v>180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560</v>
      </c>
      <c r="T138" s="181" t="s">
        <v>739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4620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4621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4498</v>
      </c>
      <c r="D141" s="159"/>
      <c r="E141" s="160">
        <v>180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5">
      <c r="A142" s="175">
        <v>24</v>
      </c>
      <c r="B142" s="176" t="s">
        <v>3085</v>
      </c>
      <c r="C142" s="191" t="s">
        <v>4625</v>
      </c>
      <c r="D142" s="177" t="s">
        <v>738</v>
      </c>
      <c r="E142" s="178">
        <v>145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78">
        <v>0</v>
      </c>
      <c r="Q142" s="178">
        <f>ROUND(E142*P142,2)</f>
        <v>0</v>
      </c>
      <c r="R142" s="180"/>
      <c r="S142" s="180" t="s">
        <v>560</v>
      </c>
      <c r="T142" s="181" t="s">
        <v>739</v>
      </c>
      <c r="U142" s="158">
        <v>0</v>
      </c>
      <c r="V142" s="158">
        <f>ROUND(E142*U142,2)</f>
        <v>0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740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4620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4621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4429</v>
      </c>
      <c r="D145" s="159"/>
      <c r="E145" s="160">
        <v>145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25</v>
      </c>
      <c r="B146" s="176" t="s">
        <v>3087</v>
      </c>
      <c r="C146" s="191" t="s">
        <v>4626</v>
      </c>
      <c r="D146" s="177" t="s">
        <v>738</v>
      </c>
      <c r="E146" s="178">
        <v>45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4620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4621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244</v>
      </c>
      <c r="D149" s="159"/>
      <c r="E149" s="160">
        <v>45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0.399999999999999" outlineLevel="1" x14ac:dyDescent="0.25">
      <c r="A150" s="175">
        <v>26</v>
      </c>
      <c r="B150" s="176" t="s">
        <v>3089</v>
      </c>
      <c r="C150" s="191" t="s">
        <v>4627</v>
      </c>
      <c r="D150" s="177" t="s">
        <v>738</v>
      </c>
      <c r="E150" s="178">
        <v>160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80"/>
      <c r="S150" s="180" t="s">
        <v>560</v>
      </c>
      <c r="T150" s="181" t="s">
        <v>739</v>
      </c>
      <c r="U150" s="158">
        <v>0</v>
      </c>
      <c r="V150" s="158">
        <f>ROUND(E150*U150,2)</f>
        <v>0</v>
      </c>
      <c r="W150" s="158"/>
      <c r="X150" s="158" t="s">
        <v>432</v>
      </c>
      <c r="Y150" s="158" t="s">
        <v>433</v>
      </c>
      <c r="Z150" s="148"/>
      <c r="AA150" s="148"/>
      <c r="AB150" s="148"/>
      <c r="AC150" s="148"/>
      <c r="AD150" s="148"/>
      <c r="AE150" s="148"/>
      <c r="AF150" s="148"/>
      <c r="AG150" s="148" t="s">
        <v>740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5">
      <c r="A151" s="155"/>
      <c r="B151" s="156"/>
      <c r="C151" s="192" t="s">
        <v>4620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4621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3983</v>
      </c>
      <c r="D153" s="159"/>
      <c r="E153" s="160">
        <v>160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0.399999999999999" outlineLevel="1" x14ac:dyDescent="0.25">
      <c r="A154" s="175">
        <v>27</v>
      </c>
      <c r="B154" s="176" t="s">
        <v>3090</v>
      </c>
      <c r="C154" s="191" t="s">
        <v>4628</v>
      </c>
      <c r="D154" s="177" t="s">
        <v>738</v>
      </c>
      <c r="E154" s="178">
        <v>240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/>
      <c r="S154" s="180" t="s">
        <v>560</v>
      </c>
      <c r="T154" s="181" t="s">
        <v>739</v>
      </c>
      <c r="U154" s="158">
        <v>0</v>
      </c>
      <c r="V154" s="158">
        <f>ROUND(E154*U154,2)</f>
        <v>0</v>
      </c>
      <c r="W154" s="158"/>
      <c r="X154" s="158" t="s">
        <v>432</v>
      </c>
      <c r="Y154" s="158" t="s">
        <v>433</v>
      </c>
      <c r="Z154" s="148"/>
      <c r="AA154" s="148"/>
      <c r="AB154" s="148"/>
      <c r="AC154" s="148"/>
      <c r="AD154" s="148"/>
      <c r="AE154" s="148"/>
      <c r="AF154" s="148"/>
      <c r="AG154" s="148" t="s">
        <v>740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92" t="s">
        <v>4620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4621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4670</v>
      </c>
      <c r="D157" s="159"/>
      <c r="E157" s="160">
        <v>240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75">
        <v>28</v>
      </c>
      <c r="B158" s="176" t="s">
        <v>3091</v>
      </c>
      <c r="C158" s="191" t="s">
        <v>4629</v>
      </c>
      <c r="D158" s="177" t="s">
        <v>738</v>
      </c>
      <c r="E158" s="178">
        <v>120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80"/>
      <c r="S158" s="180" t="s">
        <v>560</v>
      </c>
      <c r="T158" s="181" t="s">
        <v>739</v>
      </c>
      <c r="U158" s="158">
        <v>0</v>
      </c>
      <c r="V158" s="158">
        <f>ROUND(E158*U158,2)</f>
        <v>0</v>
      </c>
      <c r="W158" s="158"/>
      <c r="X158" s="158" t="s">
        <v>432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740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4620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4621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2258</v>
      </c>
      <c r="D161" s="159"/>
      <c r="E161" s="160">
        <v>120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5">
      <c r="A162" s="175">
        <v>29</v>
      </c>
      <c r="B162" s="176" t="s">
        <v>3092</v>
      </c>
      <c r="C162" s="191" t="s">
        <v>4630</v>
      </c>
      <c r="D162" s="177" t="s">
        <v>738</v>
      </c>
      <c r="E162" s="178">
        <v>60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560</v>
      </c>
      <c r="T162" s="181" t="s">
        <v>739</v>
      </c>
      <c r="U162" s="158">
        <v>0</v>
      </c>
      <c r="V162" s="158">
        <f>ROUND(E162*U162,2)</f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740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4620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4621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2503</v>
      </c>
      <c r="D165" s="159"/>
      <c r="E165" s="160">
        <v>60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399999999999999" outlineLevel="1" x14ac:dyDescent="0.25">
      <c r="A166" s="175">
        <v>30</v>
      </c>
      <c r="B166" s="176" t="s">
        <v>3093</v>
      </c>
      <c r="C166" s="191" t="s">
        <v>4631</v>
      </c>
      <c r="D166" s="177" t="s">
        <v>738</v>
      </c>
      <c r="E166" s="178">
        <v>60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</v>
      </c>
      <c r="O166" s="178">
        <f>ROUND(E166*N166,2)</f>
        <v>0</v>
      </c>
      <c r="P166" s="178">
        <v>0</v>
      </c>
      <c r="Q166" s="178">
        <f>ROUND(E166*P166,2)</f>
        <v>0</v>
      </c>
      <c r="R166" s="180"/>
      <c r="S166" s="180" t="s">
        <v>560</v>
      </c>
      <c r="T166" s="181" t="s">
        <v>739</v>
      </c>
      <c r="U166" s="158">
        <v>0</v>
      </c>
      <c r="V166" s="158">
        <f>ROUND(E166*U166,2)</f>
        <v>0</v>
      </c>
      <c r="W166" s="158"/>
      <c r="X166" s="158" t="s">
        <v>432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740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4620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4621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2503</v>
      </c>
      <c r="D169" s="159"/>
      <c r="E169" s="160">
        <v>60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399999999999999" outlineLevel="1" x14ac:dyDescent="0.25">
      <c r="A170" s="175">
        <v>31</v>
      </c>
      <c r="B170" s="176" t="s">
        <v>3095</v>
      </c>
      <c r="C170" s="191" t="s">
        <v>4632</v>
      </c>
      <c r="D170" s="177" t="s">
        <v>738</v>
      </c>
      <c r="E170" s="178">
        <v>30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0</v>
      </c>
      <c r="O170" s="178">
        <f>ROUND(E170*N170,2)</f>
        <v>0</v>
      </c>
      <c r="P170" s="178">
        <v>0</v>
      </c>
      <c r="Q170" s="178">
        <f>ROUND(E170*P170,2)</f>
        <v>0</v>
      </c>
      <c r="R170" s="180"/>
      <c r="S170" s="180" t="s">
        <v>560</v>
      </c>
      <c r="T170" s="181" t="s">
        <v>739</v>
      </c>
      <c r="U170" s="158">
        <v>0</v>
      </c>
      <c r="V170" s="158">
        <f>ROUND(E170*U170,2)</f>
        <v>0</v>
      </c>
      <c r="W170" s="158"/>
      <c r="X170" s="158" t="s">
        <v>432</v>
      </c>
      <c r="Y170" s="158" t="s">
        <v>433</v>
      </c>
      <c r="Z170" s="148"/>
      <c r="AA170" s="148"/>
      <c r="AB170" s="148"/>
      <c r="AC170" s="148"/>
      <c r="AD170" s="148"/>
      <c r="AE170" s="148"/>
      <c r="AF170" s="148"/>
      <c r="AG170" s="148" t="s">
        <v>740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92" t="s">
        <v>4620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4621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2750</v>
      </c>
      <c r="D173" s="159"/>
      <c r="E173" s="160">
        <v>30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5">
      <c r="A174" s="175">
        <v>32</v>
      </c>
      <c r="B174" s="176" t="s">
        <v>3097</v>
      </c>
      <c r="C174" s="191" t="s">
        <v>4633</v>
      </c>
      <c r="D174" s="177" t="s">
        <v>738</v>
      </c>
      <c r="E174" s="178">
        <v>50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0</v>
      </c>
      <c r="O174" s="178">
        <f>ROUND(E174*N174,2)</f>
        <v>0</v>
      </c>
      <c r="P174" s="178">
        <v>0</v>
      </c>
      <c r="Q174" s="178">
        <f>ROUND(E174*P174,2)</f>
        <v>0</v>
      </c>
      <c r="R174" s="180"/>
      <c r="S174" s="180" t="s">
        <v>560</v>
      </c>
      <c r="T174" s="181" t="s">
        <v>739</v>
      </c>
      <c r="U174" s="158">
        <v>0</v>
      </c>
      <c r="V174" s="158">
        <f>ROUND(E174*U174,2)</f>
        <v>0</v>
      </c>
      <c r="W174" s="158"/>
      <c r="X174" s="158" t="s">
        <v>432</v>
      </c>
      <c r="Y174" s="158" t="s">
        <v>433</v>
      </c>
      <c r="Z174" s="148"/>
      <c r="AA174" s="148"/>
      <c r="AB174" s="148"/>
      <c r="AC174" s="148"/>
      <c r="AD174" s="148"/>
      <c r="AE174" s="148"/>
      <c r="AF174" s="148"/>
      <c r="AG174" s="148" t="s">
        <v>740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5">
      <c r="A175" s="155"/>
      <c r="B175" s="156"/>
      <c r="C175" s="192" t="s">
        <v>4634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4621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2460</v>
      </c>
      <c r="D177" s="159"/>
      <c r="E177" s="160">
        <v>50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0.399999999999999" outlineLevel="1" x14ac:dyDescent="0.25">
      <c r="A178" s="175">
        <v>33</v>
      </c>
      <c r="B178" s="176" t="s">
        <v>3098</v>
      </c>
      <c r="C178" s="191" t="s">
        <v>4635</v>
      </c>
      <c r="D178" s="177" t="s">
        <v>738</v>
      </c>
      <c r="E178" s="178">
        <v>150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560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432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740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4620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4621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4440</v>
      </c>
      <c r="D181" s="159"/>
      <c r="E181" s="160">
        <v>150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399999999999999" outlineLevel="1" x14ac:dyDescent="0.25">
      <c r="A182" s="175">
        <v>34</v>
      </c>
      <c r="B182" s="176" t="s">
        <v>3099</v>
      </c>
      <c r="C182" s="191" t="s">
        <v>4636</v>
      </c>
      <c r="D182" s="177" t="s">
        <v>738</v>
      </c>
      <c r="E182" s="178">
        <v>45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80"/>
      <c r="S182" s="180" t="s">
        <v>560</v>
      </c>
      <c r="T182" s="181" t="s">
        <v>739</v>
      </c>
      <c r="U182" s="158">
        <v>0</v>
      </c>
      <c r="V182" s="158">
        <f>ROUND(E182*U182,2)</f>
        <v>0</v>
      </c>
      <c r="W182" s="158"/>
      <c r="X182" s="158" t="s">
        <v>432</v>
      </c>
      <c r="Y182" s="158" t="s">
        <v>433</v>
      </c>
      <c r="Z182" s="148"/>
      <c r="AA182" s="148"/>
      <c r="AB182" s="148"/>
      <c r="AC182" s="148"/>
      <c r="AD182" s="148"/>
      <c r="AE182" s="148"/>
      <c r="AF182" s="148"/>
      <c r="AG182" s="148" t="s">
        <v>740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92" t="s">
        <v>4620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4621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244</v>
      </c>
      <c r="D185" s="159"/>
      <c r="E185" s="160">
        <v>45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399999999999999" outlineLevel="1" x14ac:dyDescent="0.25">
      <c r="A186" s="175">
        <v>35</v>
      </c>
      <c r="B186" s="176" t="s">
        <v>3100</v>
      </c>
      <c r="C186" s="191" t="s">
        <v>4637</v>
      </c>
      <c r="D186" s="177" t="s">
        <v>738</v>
      </c>
      <c r="E186" s="178">
        <v>30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0</v>
      </c>
      <c r="O186" s="178">
        <f>ROUND(E186*N186,2)</f>
        <v>0</v>
      </c>
      <c r="P186" s="178">
        <v>0</v>
      </c>
      <c r="Q186" s="178">
        <f>ROUND(E186*P186,2)</f>
        <v>0</v>
      </c>
      <c r="R186" s="180"/>
      <c r="S186" s="180" t="s">
        <v>560</v>
      </c>
      <c r="T186" s="181" t="s">
        <v>739</v>
      </c>
      <c r="U186" s="158">
        <v>0</v>
      </c>
      <c r="V186" s="158">
        <f>ROUND(E186*U186,2)</f>
        <v>0</v>
      </c>
      <c r="W186" s="158"/>
      <c r="X186" s="158" t="s">
        <v>432</v>
      </c>
      <c r="Y186" s="158" t="s">
        <v>433</v>
      </c>
      <c r="Z186" s="148"/>
      <c r="AA186" s="148"/>
      <c r="AB186" s="148"/>
      <c r="AC186" s="148"/>
      <c r="AD186" s="148"/>
      <c r="AE186" s="148"/>
      <c r="AF186" s="148"/>
      <c r="AG186" s="148" t="s">
        <v>740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2" x14ac:dyDescent="0.25">
      <c r="A187" s="155"/>
      <c r="B187" s="156"/>
      <c r="C187" s="192" t="s">
        <v>4620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4621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2750</v>
      </c>
      <c r="D189" s="159"/>
      <c r="E189" s="160">
        <v>30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0.399999999999999" outlineLevel="1" x14ac:dyDescent="0.25">
      <c r="A190" s="175">
        <v>36</v>
      </c>
      <c r="B190" s="176" t="s">
        <v>3102</v>
      </c>
      <c r="C190" s="191" t="s">
        <v>4638</v>
      </c>
      <c r="D190" s="177" t="s">
        <v>738</v>
      </c>
      <c r="E190" s="178">
        <v>30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0</v>
      </c>
      <c r="O190" s="178">
        <f>ROUND(E190*N190,2)</f>
        <v>0</v>
      </c>
      <c r="P190" s="178">
        <v>0</v>
      </c>
      <c r="Q190" s="178">
        <f>ROUND(E190*P190,2)</f>
        <v>0</v>
      </c>
      <c r="R190" s="180"/>
      <c r="S190" s="180" t="s">
        <v>560</v>
      </c>
      <c r="T190" s="181" t="s">
        <v>739</v>
      </c>
      <c r="U190" s="158">
        <v>0</v>
      </c>
      <c r="V190" s="158">
        <f>ROUND(E190*U190,2)</f>
        <v>0</v>
      </c>
      <c r="W190" s="158"/>
      <c r="X190" s="158" t="s">
        <v>432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740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4620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4621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2750</v>
      </c>
      <c r="D193" s="159"/>
      <c r="E193" s="160">
        <v>30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x14ac:dyDescent="0.25">
      <c r="A194" s="168" t="s">
        <v>425</v>
      </c>
      <c r="B194" s="169" t="s">
        <v>241</v>
      </c>
      <c r="C194" s="190" t="s">
        <v>228</v>
      </c>
      <c r="D194" s="170"/>
      <c r="E194" s="171"/>
      <c r="F194" s="172"/>
      <c r="G194" s="172">
        <f>SUMIF(AG195:AG218,"&lt;&gt;NOR",G195:G218)</f>
        <v>0</v>
      </c>
      <c r="H194" s="172"/>
      <c r="I194" s="172">
        <f>SUM(I195:I218)</f>
        <v>0</v>
      </c>
      <c r="J194" s="172"/>
      <c r="K194" s="172">
        <f>SUM(K195:K218)</f>
        <v>0</v>
      </c>
      <c r="L194" s="172"/>
      <c r="M194" s="172">
        <f>SUM(M195:M218)</f>
        <v>0</v>
      </c>
      <c r="N194" s="171"/>
      <c r="O194" s="171">
        <f>SUM(O195:O218)</f>
        <v>0</v>
      </c>
      <c r="P194" s="171"/>
      <c r="Q194" s="171">
        <f>SUM(Q195:Q218)</f>
        <v>0</v>
      </c>
      <c r="R194" s="172"/>
      <c r="S194" s="172"/>
      <c r="T194" s="173"/>
      <c r="U194" s="167"/>
      <c r="V194" s="167">
        <f>SUM(V195:V218)</f>
        <v>0</v>
      </c>
      <c r="W194" s="167"/>
      <c r="X194" s="167"/>
      <c r="Y194" s="167"/>
      <c r="AG194" t="s">
        <v>426</v>
      </c>
    </row>
    <row r="195" spans="1:60" outlineLevel="1" x14ac:dyDescent="0.25">
      <c r="A195" s="175">
        <v>37</v>
      </c>
      <c r="B195" s="176" t="s">
        <v>3104</v>
      </c>
      <c r="C195" s="191" t="s">
        <v>4639</v>
      </c>
      <c r="D195" s="177" t="s">
        <v>3034</v>
      </c>
      <c r="E195" s="178">
        <v>2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432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740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4620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4640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217</v>
      </c>
      <c r="D198" s="159"/>
      <c r="E198" s="160">
        <v>2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75">
        <v>38</v>
      </c>
      <c r="B199" s="176" t="s">
        <v>3106</v>
      </c>
      <c r="C199" s="191" t="s">
        <v>4641</v>
      </c>
      <c r="D199" s="177" t="s">
        <v>3034</v>
      </c>
      <c r="E199" s="178">
        <v>1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560</v>
      </c>
      <c r="T199" s="181" t="s">
        <v>739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4620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4642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191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30.6" outlineLevel="1" x14ac:dyDescent="0.25">
      <c r="A203" s="175">
        <v>39</v>
      </c>
      <c r="B203" s="176" t="s">
        <v>3108</v>
      </c>
      <c r="C203" s="191" t="s">
        <v>4643</v>
      </c>
      <c r="D203" s="177" t="s">
        <v>3034</v>
      </c>
      <c r="E203" s="178">
        <v>1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0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432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740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4644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4645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4646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191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40</v>
      </c>
      <c r="B208" s="176" t="s">
        <v>3110</v>
      </c>
      <c r="C208" s="191" t="s">
        <v>4647</v>
      </c>
      <c r="D208" s="177" t="s">
        <v>3034</v>
      </c>
      <c r="E208" s="178">
        <v>1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80"/>
      <c r="S208" s="180" t="s">
        <v>560</v>
      </c>
      <c r="T208" s="181" t="s">
        <v>739</v>
      </c>
      <c r="U208" s="158">
        <v>0</v>
      </c>
      <c r="V208" s="158">
        <f>ROUND(E208*U208,2)</f>
        <v>0</v>
      </c>
      <c r="W208" s="158"/>
      <c r="X208" s="158" t="s">
        <v>432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740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4648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191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41</v>
      </c>
      <c r="B211" s="176" t="s">
        <v>3112</v>
      </c>
      <c r="C211" s="191" t="s">
        <v>4649</v>
      </c>
      <c r="D211" s="177" t="s">
        <v>3034</v>
      </c>
      <c r="E211" s="178">
        <v>1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432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740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4572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4650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191</v>
      </c>
      <c r="D214" s="159"/>
      <c r="E214" s="160">
        <v>1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42</v>
      </c>
      <c r="B215" s="176" t="s">
        <v>3114</v>
      </c>
      <c r="C215" s="191" t="s">
        <v>4651</v>
      </c>
      <c r="D215" s="177" t="s">
        <v>3034</v>
      </c>
      <c r="E215" s="178">
        <v>2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560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4652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4653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217</v>
      </c>
      <c r="D218" s="159"/>
      <c r="E218" s="160">
        <v>2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x14ac:dyDescent="0.25">
      <c r="A219" s="168" t="s">
        <v>425</v>
      </c>
      <c r="B219" s="169" t="s">
        <v>249</v>
      </c>
      <c r="C219" s="190" t="s">
        <v>242</v>
      </c>
      <c r="D219" s="170"/>
      <c r="E219" s="171"/>
      <c r="F219" s="172"/>
      <c r="G219" s="172">
        <f>SUMIF(AG220:AG243,"&lt;&gt;NOR",G220:G243)</f>
        <v>0</v>
      </c>
      <c r="H219" s="172"/>
      <c r="I219" s="172">
        <f>SUM(I220:I243)</f>
        <v>0</v>
      </c>
      <c r="J219" s="172"/>
      <c r="K219" s="172">
        <f>SUM(K220:K243)</f>
        <v>0</v>
      </c>
      <c r="L219" s="172"/>
      <c r="M219" s="172">
        <f>SUM(M220:M243)</f>
        <v>0</v>
      </c>
      <c r="N219" s="171"/>
      <c r="O219" s="171">
        <f>SUM(O220:O243)</f>
        <v>0</v>
      </c>
      <c r="P219" s="171"/>
      <c r="Q219" s="171">
        <f>SUM(Q220:Q243)</f>
        <v>0</v>
      </c>
      <c r="R219" s="172"/>
      <c r="S219" s="172"/>
      <c r="T219" s="173"/>
      <c r="U219" s="167"/>
      <c r="V219" s="167">
        <f>SUM(V220:V243)</f>
        <v>0</v>
      </c>
      <c r="W219" s="167"/>
      <c r="X219" s="167"/>
      <c r="Y219" s="167"/>
      <c r="AG219" t="s">
        <v>426</v>
      </c>
    </row>
    <row r="220" spans="1:60" ht="20.399999999999999" outlineLevel="1" x14ac:dyDescent="0.25">
      <c r="A220" s="175">
        <v>43</v>
      </c>
      <c r="B220" s="176" t="s">
        <v>3116</v>
      </c>
      <c r="C220" s="191" t="s">
        <v>4654</v>
      </c>
      <c r="D220" s="177" t="s">
        <v>4655</v>
      </c>
      <c r="E220" s="178">
        <v>56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0</v>
      </c>
      <c r="O220" s="178">
        <f>ROUND(E220*N220,2)</f>
        <v>0</v>
      </c>
      <c r="P220" s="178">
        <v>0</v>
      </c>
      <c r="Q220" s="178">
        <f>ROUND(E220*P220,2)</f>
        <v>0</v>
      </c>
      <c r="R220" s="180"/>
      <c r="S220" s="180" t="s">
        <v>560</v>
      </c>
      <c r="T220" s="181" t="s">
        <v>739</v>
      </c>
      <c r="U220" s="158">
        <v>0</v>
      </c>
      <c r="V220" s="158">
        <f>ROUND(E220*U220,2)</f>
        <v>0</v>
      </c>
      <c r="W220" s="158"/>
      <c r="X220" s="158" t="s">
        <v>432</v>
      </c>
      <c r="Y220" s="158" t="s">
        <v>433</v>
      </c>
      <c r="Z220" s="148"/>
      <c r="AA220" s="148"/>
      <c r="AB220" s="148"/>
      <c r="AC220" s="148"/>
      <c r="AD220" s="148"/>
      <c r="AE220" s="148"/>
      <c r="AF220" s="148"/>
      <c r="AG220" s="148" t="s">
        <v>740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4656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4671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4233</v>
      </c>
      <c r="D223" s="159"/>
      <c r="E223" s="160">
        <v>56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5">
      <c r="A224" s="175">
        <v>44</v>
      </c>
      <c r="B224" s="176" t="s">
        <v>3118</v>
      </c>
      <c r="C224" s="191" t="s">
        <v>4658</v>
      </c>
      <c r="D224" s="177" t="s">
        <v>4655</v>
      </c>
      <c r="E224" s="178">
        <v>28</v>
      </c>
      <c r="F224" s="179"/>
      <c r="G224" s="180">
        <f>ROUND(E224*F224,2)</f>
        <v>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0</v>
      </c>
      <c r="N224" s="178">
        <v>0</v>
      </c>
      <c r="O224" s="178">
        <f>ROUND(E224*N224,2)</f>
        <v>0</v>
      </c>
      <c r="P224" s="178">
        <v>0</v>
      </c>
      <c r="Q224" s="178">
        <f>ROUND(E224*P224,2)</f>
        <v>0</v>
      </c>
      <c r="R224" s="180"/>
      <c r="S224" s="180" t="s">
        <v>560</v>
      </c>
      <c r="T224" s="181" t="s">
        <v>739</v>
      </c>
      <c r="U224" s="158">
        <v>0</v>
      </c>
      <c r="V224" s="158">
        <f>ROUND(E224*U224,2)</f>
        <v>0</v>
      </c>
      <c r="W224" s="158"/>
      <c r="X224" s="158" t="s">
        <v>432</v>
      </c>
      <c r="Y224" s="158" t="s">
        <v>433</v>
      </c>
      <c r="Z224" s="148"/>
      <c r="AA224" s="148"/>
      <c r="AB224" s="148"/>
      <c r="AC224" s="148"/>
      <c r="AD224" s="148"/>
      <c r="AE224" s="148"/>
      <c r="AF224" s="148"/>
      <c r="AG224" s="148" t="s">
        <v>740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25">
      <c r="A225" s="155"/>
      <c r="B225" s="156"/>
      <c r="C225" s="192" t="s">
        <v>4656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4672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4174</v>
      </c>
      <c r="D227" s="159"/>
      <c r="E227" s="160">
        <v>28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25">
      <c r="A228" s="175">
        <v>45</v>
      </c>
      <c r="B228" s="176" t="s">
        <v>3121</v>
      </c>
      <c r="C228" s="191" t="s">
        <v>4660</v>
      </c>
      <c r="D228" s="177" t="s">
        <v>4655</v>
      </c>
      <c r="E228" s="178">
        <v>28</v>
      </c>
      <c r="F228" s="179"/>
      <c r="G228" s="180">
        <f>ROUND(E228*F228,2)</f>
        <v>0</v>
      </c>
      <c r="H228" s="179"/>
      <c r="I228" s="180">
        <f>ROUND(E228*H228,2)</f>
        <v>0</v>
      </c>
      <c r="J228" s="179"/>
      <c r="K228" s="180">
        <f>ROUND(E228*J228,2)</f>
        <v>0</v>
      </c>
      <c r="L228" s="180">
        <v>21</v>
      </c>
      <c r="M228" s="180">
        <f>G228*(1+L228/100)</f>
        <v>0</v>
      </c>
      <c r="N228" s="178">
        <v>0</v>
      </c>
      <c r="O228" s="178">
        <f>ROUND(E228*N228,2)</f>
        <v>0</v>
      </c>
      <c r="P228" s="178">
        <v>0</v>
      </c>
      <c r="Q228" s="178">
        <f>ROUND(E228*P228,2)</f>
        <v>0</v>
      </c>
      <c r="R228" s="180"/>
      <c r="S228" s="180" t="s">
        <v>560</v>
      </c>
      <c r="T228" s="181" t="s">
        <v>739</v>
      </c>
      <c r="U228" s="158">
        <v>0</v>
      </c>
      <c r="V228" s="158">
        <f>ROUND(E228*U228,2)</f>
        <v>0</v>
      </c>
      <c r="W228" s="158"/>
      <c r="X228" s="158" t="s">
        <v>432</v>
      </c>
      <c r="Y228" s="158" t="s">
        <v>433</v>
      </c>
      <c r="Z228" s="148"/>
      <c r="AA228" s="148"/>
      <c r="AB228" s="148"/>
      <c r="AC228" s="148"/>
      <c r="AD228" s="148"/>
      <c r="AE228" s="148"/>
      <c r="AF228" s="148"/>
      <c r="AG228" s="148" t="s">
        <v>740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25">
      <c r="A229" s="155"/>
      <c r="B229" s="156"/>
      <c r="C229" s="192" t="s">
        <v>4656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4672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4174</v>
      </c>
      <c r="D231" s="159"/>
      <c r="E231" s="160">
        <v>28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46</v>
      </c>
      <c r="B232" s="176" t="s">
        <v>3123</v>
      </c>
      <c r="C232" s="191" t="s">
        <v>4661</v>
      </c>
      <c r="D232" s="177" t="s">
        <v>4655</v>
      </c>
      <c r="E232" s="178">
        <v>10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560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432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740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4656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4662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197</v>
      </c>
      <c r="D235" s="159"/>
      <c r="E235" s="160">
        <v>10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47</v>
      </c>
      <c r="B236" s="176" t="s">
        <v>3125</v>
      </c>
      <c r="C236" s="191" t="s">
        <v>4663</v>
      </c>
      <c r="D236" s="177" t="s">
        <v>4655</v>
      </c>
      <c r="E236" s="178">
        <v>4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740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4656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4664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238</v>
      </c>
      <c r="D239" s="159"/>
      <c r="E239" s="160">
        <v>4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5">
      <c r="A240" s="175">
        <v>48</v>
      </c>
      <c r="B240" s="176" t="s">
        <v>3127</v>
      </c>
      <c r="C240" s="191" t="s">
        <v>4665</v>
      </c>
      <c r="D240" s="177" t="s">
        <v>4655</v>
      </c>
      <c r="E240" s="178">
        <v>7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0">
        <f>G240*(1+L240/100)</f>
        <v>0</v>
      </c>
      <c r="N240" s="178">
        <v>0</v>
      </c>
      <c r="O240" s="178">
        <f>ROUND(E240*N240,2)</f>
        <v>0</v>
      </c>
      <c r="P240" s="178">
        <v>0</v>
      </c>
      <c r="Q240" s="178">
        <f>ROUND(E240*P240,2)</f>
        <v>0</v>
      </c>
      <c r="R240" s="180"/>
      <c r="S240" s="180" t="s">
        <v>560</v>
      </c>
      <c r="T240" s="181" t="s">
        <v>739</v>
      </c>
      <c r="U240" s="158">
        <v>0</v>
      </c>
      <c r="V240" s="158">
        <f>ROUND(E240*U240,2)</f>
        <v>0</v>
      </c>
      <c r="W240" s="158"/>
      <c r="X240" s="158" t="s">
        <v>432</v>
      </c>
      <c r="Y240" s="158" t="s">
        <v>433</v>
      </c>
      <c r="Z240" s="148"/>
      <c r="AA240" s="148"/>
      <c r="AB240" s="148"/>
      <c r="AC240" s="148"/>
      <c r="AD240" s="148"/>
      <c r="AE240" s="148"/>
      <c r="AF240" s="148"/>
      <c r="AG240" s="148" t="s">
        <v>740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5">
      <c r="A241" s="155"/>
      <c r="B241" s="156"/>
      <c r="C241" s="192" t="s">
        <v>4656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4666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293</v>
      </c>
      <c r="D243" s="159"/>
      <c r="E243" s="160">
        <v>7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x14ac:dyDescent="0.25">
      <c r="A244" s="3"/>
      <c r="B244" s="4"/>
      <c r="C244" s="198"/>
      <c r="D244" s="6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AE244">
        <v>15</v>
      </c>
      <c r="AF244">
        <v>21</v>
      </c>
      <c r="AG244" t="s">
        <v>411</v>
      </c>
    </row>
    <row r="245" spans="1:60" x14ac:dyDescent="0.25">
      <c r="A245" s="151"/>
      <c r="B245" s="152" t="s">
        <v>31</v>
      </c>
      <c r="C245" s="199"/>
      <c r="D245" s="153"/>
      <c r="E245" s="154"/>
      <c r="F245" s="154"/>
      <c r="G245" s="174">
        <f>G8+G87+G125+G194+G219</f>
        <v>0</v>
      </c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AE245">
        <f>SUMIF(L7:L243,AE244,G7:G243)</f>
        <v>0</v>
      </c>
      <c r="AF245">
        <f>SUMIF(L7:L243,AF244,G7:G243)</f>
        <v>0</v>
      </c>
      <c r="AG245" t="s">
        <v>2122</v>
      </c>
    </row>
    <row r="246" spans="1:60" x14ac:dyDescent="0.25">
      <c r="A246" s="3"/>
      <c r="B246" s="4"/>
      <c r="C246" s="198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60" x14ac:dyDescent="0.25">
      <c r="A247" s="3"/>
      <c r="B247" s="4"/>
      <c r="C247" s="198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282" t="s">
        <v>2123</v>
      </c>
      <c r="B248" s="282"/>
      <c r="C248" s="283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60" x14ac:dyDescent="0.25">
      <c r="A249" s="261"/>
      <c r="B249" s="262"/>
      <c r="C249" s="263"/>
      <c r="D249" s="262"/>
      <c r="E249" s="262"/>
      <c r="F249" s="262"/>
      <c r="G249" s="264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G249" t="s">
        <v>2124</v>
      </c>
    </row>
    <row r="250" spans="1:60" x14ac:dyDescent="0.25">
      <c r="A250" s="265"/>
      <c r="B250" s="266"/>
      <c r="C250" s="267"/>
      <c r="D250" s="266"/>
      <c r="E250" s="266"/>
      <c r="F250" s="266"/>
      <c r="G250" s="268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60" x14ac:dyDescent="0.25">
      <c r="A251" s="265"/>
      <c r="B251" s="266"/>
      <c r="C251" s="267"/>
      <c r="D251" s="266"/>
      <c r="E251" s="266"/>
      <c r="F251" s="266"/>
      <c r="G251" s="268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65"/>
      <c r="B252" s="266"/>
      <c r="C252" s="267"/>
      <c r="D252" s="266"/>
      <c r="E252" s="266"/>
      <c r="F252" s="266"/>
      <c r="G252" s="268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269"/>
      <c r="B253" s="270"/>
      <c r="C253" s="271"/>
      <c r="D253" s="270"/>
      <c r="E253" s="270"/>
      <c r="F253" s="270"/>
      <c r="G253" s="272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A254" s="3"/>
      <c r="B254" s="4"/>
      <c r="C254" s="198"/>
      <c r="D254" s="6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60" x14ac:dyDescent="0.25">
      <c r="C255" s="200"/>
      <c r="D255" s="10"/>
      <c r="AG255" t="s">
        <v>2125</v>
      </c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49:G253"/>
    <mergeCell ref="A1:G1"/>
    <mergeCell ref="C2:G2"/>
    <mergeCell ref="C3:G3"/>
    <mergeCell ref="C4:G4"/>
    <mergeCell ref="A248:C2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34EC5-08DB-4362-9B42-F18F1C333C3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68</v>
      </c>
      <c r="C4" s="279" t="s">
        <v>69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196</v>
      </c>
      <c r="D8" s="170"/>
      <c r="E8" s="171"/>
      <c r="F8" s="172"/>
      <c r="G8" s="172">
        <f>SUMIF(AG9:AG14,"&lt;&gt;NOR",G9:G14)</f>
        <v>0</v>
      </c>
      <c r="H8" s="172"/>
      <c r="I8" s="172">
        <f>SUM(I9:I14)</f>
        <v>0</v>
      </c>
      <c r="J8" s="172"/>
      <c r="K8" s="172">
        <f>SUM(K9:K14)</f>
        <v>0</v>
      </c>
      <c r="L8" s="172"/>
      <c r="M8" s="172">
        <f>SUM(M9:M14)</f>
        <v>0</v>
      </c>
      <c r="N8" s="171"/>
      <c r="O8" s="171">
        <f>SUM(O9:O14)</f>
        <v>0</v>
      </c>
      <c r="P8" s="171"/>
      <c r="Q8" s="171">
        <f>SUM(Q9:Q14)</f>
        <v>0</v>
      </c>
      <c r="R8" s="172"/>
      <c r="S8" s="172"/>
      <c r="T8" s="173"/>
      <c r="U8" s="167"/>
      <c r="V8" s="167">
        <f>SUM(V9:V14)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4550</v>
      </c>
      <c r="C9" s="191" t="s">
        <v>4673</v>
      </c>
      <c r="D9" s="177"/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4674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4559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4560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4675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5">
      <c r="A15" s="168" t="s">
        <v>425</v>
      </c>
      <c r="B15" s="169" t="s">
        <v>220</v>
      </c>
      <c r="C15" s="190" t="s">
        <v>222</v>
      </c>
      <c r="D15" s="170"/>
      <c r="E15" s="171"/>
      <c r="F15" s="172"/>
      <c r="G15" s="172">
        <f>SUMIF(AG16:AG47,"&lt;&gt;NOR",G16:G47)</f>
        <v>0</v>
      </c>
      <c r="H15" s="172"/>
      <c r="I15" s="172">
        <f>SUM(I16:I47)</f>
        <v>0</v>
      </c>
      <c r="J15" s="172"/>
      <c r="K15" s="172">
        <f>SUM(K16:K47)</f>
        <v>0</v>
      </c>
      <c r="L15" s="172"/>
      <c r="M15" s="172">
        <f>SUM(M16:M47)</f>
        <v>0</v>
      </c>
      <c r="N15" s="171"/>
      <c r="O15" s="171">
        <f>SUM(O16:O47)</f>
        <v>0</v>
      </c>
      <c r="P15" s="171"/>
      <c r="Q15" s="171">
        <f>SUM(Q16:Q47)</f>
        <v>0</v>
      </c>
      <c r="R15" s="172"/>
      <c r="S15" s="172"/>
      <c r="T15" s="173"/>
      <c r="U15" s="167"/>
      <c r="V15" s="167">
        <f>SUM(V16:V47)</f>
        <v>0</v>
      </c>
      <c r="W15" s="167"/>
      <c r="X15" s="167"/>
      <c r="Y15" s="167"/>
      <c r="AG15" t="s">
        <v>426</v>
      </c>
    </row>
    <row r="16" spans="1:60" outlineLevel="1" x14ac:dyDescent="0.25">
      <c r="A16" s="175">
        <v>2</v>
      </c>
      <c r="B16" s="176" t="s">
        <v>3032</v>
      </c>
      <c r="C16" s="191" t="s">
        <v>4619</v>
      </c>
      <c r="D16" s="177" t="s">
        <v>738</v>
      </c>
      <c r="E16" s="178">
        <v>30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0"/>
      <c r="S16" s="180" t="s">
        <v>560</v>
      </c>
      <c r="T16" s="181" t="s">
        <v>739</v>
      </c>
      <c r="U16" s="158">
        <v>0</v>
      </c>
      <c r="V16" s="158">
        <f>ROUND(E16*U16,2)</f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4620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4676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2750</v>
      </c>
      <c r="D19" s="159"/>
      <c r="E19" s="160">
        <v>30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3</v>
      </c>
      <c r="B20" s="176" t="s">
        <v>3036</v>
      </c>
      <c r="C20" s="191" t="s">
        <v>4622</v>
      </c>
      <c r="D20" s="177" t="s">
        <v>738</v>
      </c>
      <c r="E20" s="178">
        <v>45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560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4620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4676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244</v>
      </c>
      <c r="D23" s="159"/>
      <c r="E23" s="160">
        <v>45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4</v>
      </c>
      <c r="B24" s="176" t="s">
        <v>3038</v>
      </c>
      <c r="C24" s="191" t="s">
        <v>4677</v>
      </c>
      <c r="D24" s="177" t="s">
        <v>738</v>
      </c>
      <c r="E24" s="178">
        <v>30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4620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4676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2750</v>
      </c>
      <c r="D27" s="159"/>
      <c r="E27" s="160">
        <v>30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5">
        <v>5</v>
      </c>
      <c r="B28" s="176" t="s">
        <v>3041</v>
      </c>
      <c r="C28" s="191" t="s">
        <v>4678</v>
      </c>
      <c r="D28" s="177" t="s">
        <v>738</v>
      </c>
      <c r="E28" s="178">
        <v>45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560</v>
      </c>
      <c r="T28" s="181" t="s">
        <v>739</v>
      </c>
      <c r="U28" s="158">
        <v>0</v>
      </c>
      <c r="V28" s="158">
        <f>ROUND(E28*U28,2)</f>
        <v>0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740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4620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4676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244</v>
      </c>
      <c r="D31" s="159"/>
      <c r="E31" s="160">
        <v>45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6</v>
      </c>
      <c r="B32" s="176" t="s">
        <v>3043</v>
      </c>
      <c r="C32" s="191" t="s">
        <v>4679</v>
      </c>
      <c r="D32" s="177" t="s">
        <v>738</v>
      </c>
      <c r="E32" s="178">
        <v>40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560</v>
      </c>
      <c r="T32" s="181" t="s">
        <v>739</v>
      </c>
      <c r="U32" s="158">
        <v>0</v>
      </c>
      <c r="V32" s="158">
        <f>ROUND(E32*U32,2)</f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4620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4676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2333</v>
      </c>
      <c r="D35" s="159"/>
      <c r="E35" s="160">
        <v>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7</v>
      </c>
      <c r="B36" s="176" t="s">
        <v>3045</v>
      </c>
      <c r="C36" s="191" t="s">
        <v>4630</v>
      </c>
      <c r="D36" s="177" t="s">
        <v>738</v>
      </c>
      <c r="E36" s="178">
        <v>10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740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4620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4676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197</v>
      </c>
      <c r="D39" s="159"/>
      <c r="E39" s="160">
        <v>10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75">
        <v>8</v>
      </c>
      <c r="B40" s="176" t="s">
        <v>3047</v>
      </c>
      <c r="C40" s="191" t="s">
        <v>4635</v>
      </c>
      <c r="D40" s="177" t="s">
        <v>738</v>
      </c>
      <c r="E40" s="178">
        <v>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560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4620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4676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246</v>
      </c>
      <c r="D43" s="159"/>
      <c r="E43" s="160">
        <v>5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1" x14ac:dyDescent="0.25">
      <c r="A44" s="175">
        <v>9</v>
      </c>
      <c r="B44" s="176" t="s">
        <v>3049</v>
      </c>
      <c r="C44" s="191" t="s">
        <v>4637</v>
      </c>
      <c r="D44" s="177" t="s">
        <v>738</v>
      </c>
      <c r="E44" s="178">
        <v>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560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4620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4676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246</v>
      </c>
      <c r="D47" s="159"/>
      <c r="E47" s="160">
        <v>5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425</v>
      </c>
      <c r="B48" s="169" t="s">
        <v>227</v>
      </c>
      <c r="C48" s="190" t="s">
        <v>228</v>
      </c>
      <c r="D48" s="170"/>
      <c r="E48" s="171"/>
      <c r="F48" s="172"/>
      <c r="G48" s="172">
        <f>SUMIF(AG49:AG52,"&lt;&gt;NOR",G49:G52)</f>
        <v>0</v>
      </c>
      <c r="H48" s="172"/>
      <c r="I48" s="172">
        <f>SUM(I49:I52)</f>
        <v>0</v>
      </c>
      <c r="J48" s="172"/>
      <c r="K48" s="172">
        <f>SUM(K49:K52)</f>
        <v>0</v>
      </c>
      <c r="L48" s="172"/>
      <c r="M48" s="172">
        <f>SUM(M49:M52)</f>
        <v>0</v>
      </c>
      <c r="N48" s="171"/>
      <c r="O48" s="171">
        <f>SUM(O49:O52)</f>
        <v>0</v>
      </c>
      <c r="P48" s="171"/>
      <c r="Q48" s="171">
        <f>SUM(Q49:Q52)</f>
        <v>0</v>
      </c>
      <c r="R48" s="172"/>
      <c r="S48" s="172"/>
      <c r="T48" s="173"/>
      <c r="U48" s="167"/>
      <c r="V48" s="167">
        <f>SUM(V49:V52)</f>
        <v>0</v>
      </c>
      <c r="W48" s="167"/>
      <c r="X48" s="167"/>
      <c r="Y48" s="167"/>
      <c r="AG48" t="s">
        <v>426</v>
      </c>
    </row>
    <row r="49" spans="1:60" ht="20.399999999999999" outlineLevel="1" x14ac:dyDescent="0.25">
      <c r="A49" s="175">
        <v>10</v>
      </c>
      <c r="B49" s="176" t="s">
        <v>3051</v>
      </c>
      <c r="C49" s="191" t="s">
        <v>4641</v>
      </c>
      <c r="D49" s="177" t="s">
        <v>3034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740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4620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4680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217</v>
      </c>
      <c r="D52" s="159"/>
      <c r="E52" s="160">
        <v>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5">
      <c r="A53" s="168" t="s">
        <v>425</v>
      </c>
      <c r="B53" s="169" t="s">
        <v>241</v>
      </c>
      <c r="C53" s="190" t="s">
        <v>242</v>
      </c>
      <c r="D53" s="170"/>
      <c r="E53" s="171"/>
      <c r="F53" s="172"/>
      <c r="G53" s="172">
        <f>SUMIF(AG54:AG77,"&lt;&gt;NOR",G54:G77)</f>
        <v>0</v>
      </c>
      <c r="H53" s="172"/>
      <c r="I53" s="172">
        <f>SUM(I54:I77)</f>
        <v>0</v>
      </c>
      <c r="J53" s="172"/>
      <c r="K53" s="172">
        <f>SUM(K54:K77)</f>
        <v>0</v>
      </c>
      <c r="L53" s="172"/>
      <c r="M53" s="172">
        <f>SUM(M54:M77)</f>
        <v>0</v>
      </c>
      <c r="N53" s="171"/>
      <c r="O53" s="171">
        <f>SUM(O54:O77)</f>
        <v>0</v>
      </c>
      <c r="P53" s="171"/>
      <c r="Q53" s="171">
        <f>SUM(Q54:Q77)</f>
        <v>0</v>
      </c>
      <c r="R53" s="172"/>
      <c r="S53" s="172"/>
      <c r="T53" s="173"/>
      <c r="U53" s="167"/>
      <c r="V53" s="167">
        <f>SUM(V54:V77)</f>
        <v>0</v>
      </c>
      <c r="W53" s="167"/>
      <c r="X53" s="167"/>
      <c r="Y53" s="167"/>
      <c r="AG53" t="s">
        <v>426</v>
      </c>
    </row>
    <row r="54" spans="1:60" ht="20.399999999999999" outlineLevel="1" x14ac:dyDescent="0.25">
      <c r="A54" s="175">
        <v>11</v>
      </c>
      <c r="B54" s="176" t="s">
        <v>3053</v>
      </c>
      <c r="C54" s="191" t="s">
        <v>4654</v>
      </c>
      <c r="D54" s="177" t="s">
        <v>4655</v>
      </c>
      <c r="E54" s="178">
        <v>8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560</v>
      </c>
      <c r="T54" s="181" t="s">
        <v>739</v>
      </c>
      <c r="U54" s="158">
        <v>0</v>
      </c>
      <c r="V54" s="158">
        <f>ROUND(E54*U54,2)</f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4656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4681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260</v>
      </c>
      <c r="D57" s="159"/>
      <c r="E57" s="160">
        <v>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5">
        <v>12</v>
      </c>
      <c r="B58" s="176" t="s">
        <v>3055</v>
      </c>
      <c r="C58" s="191" t="s">
        <v>4658</v>
      </c>
      <c r="D58" s="177" t="s">
        <v>4655</v>
      </c>
      <c r="E58" s="178">
        <v>4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560</v>
      </c>
      <c r="T58" s="181" t="s">
        <v>739</v>
      </c>
      <c r="U58" s="158">
        <v>0</v>
      </c>
      <c r="V58" s="158">
        <f>ROUND(E58*U58,2)</f>
        <v>0</v>
      </c>
      <c r="W58" s="158"/>
      <c r="X58" s="158" t="s">
        <v>432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740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4656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4682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238</v>
      </c>
      <c r="D61" s="159"/>
      <c r="E61" s="160">
        <v>4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13</v>
      </c>
      <c r="B62" s="176" t="s">
        <v>3057</v>
      </c>
      <c r="C62" s="191" t="s">
        <v>4660</v>
      </c>
      <c r="D62" s="177" t="s">
        <v>4655</v>
      </c>
      <c r="E62" s="178">
        <v>4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4656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4682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238</v>
      </c>
      <c r="D65" s="159"/>
      <c r="E65" s="160">
        <v>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14</v>
      </c>
      <c r="B66" s="176" t="s">
        <v>3059</v>
      </c>
      <c r="C66" s="191" t="s">
        <v>4661</v>
      </c>
      <c r="D66" s="177" t="s">
        <v>4655</v>
      </c>
      <c r="E66" s="178">
        <v>2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560</v>
      </c>
      <c r="T66" s="181" t="s">
        <v>739</v>
      </c>
      <c r="U66" s="158">
        <v>0</v>
      </c>
      <c r="V66" s="158">
        <f>ROUND(E66*U66,2)</f>
        <v>0</v>
      </c>
      <c r="W66" s="158"/>
      <c r="X66" s="158" t="s">
        <v>432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740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4656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4683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217</v>
      </c>
      <c r="D69" s="159"/>
      <c r="E69" s="160">
        <v>2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75">
        <v>15</v>
      </c>
      <c r="B70" s="176" t="s">
        <v>3061</v>
      </c>
      <c r="C70" s="191" t="s">
        <v>4663</v>
      </c>
      <c r="D70" s="177" t="s">
        <v>4655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560</v>
      </c>
      <c r="T70" s="181" t="s">
        <v>739</v>
      </c>
      <c r="U70" s="158">
        <v>0</v>
      </c>
      <c r="V70" s="158">
        <f>ROUND(E70*U70,2)</f>
        <v>0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740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4656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4683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217</v>
      </c>
      <c r="D73" s="159"/>
      <c r="E73" s="160">
        <v>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5">
        <v>16</v>
      </c>
      <c r="B74" s="176" t="s">
        <v>3063</v>
      </c>
      <c r="C74" s="191" t="s">
        <v>4665</v>
      </c>
      <c r="D74" s="177" t="s">
        <v>4655</v>
      </c>
      <c r="E74" s="178">
        <v>2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560</v>
      </c>
      <c r="T74" s="181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740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4656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4683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217</v>
      </c>
      <c r="D77" s="159"/>
      <c r="E77" s="160">
        <v>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5">
      <c r="A78" s="3"/>
      <c r="B78" s="4"/>
      <c r="C78" s="198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v>15</v>
      </c>
      <c r="AF78">
        <v>21</v>
      </c>
      <c r="AG78" t="s">
        <v>411</v>
      </c>
    </row>
    <row r="79" spans="1:60" x14ac:dyDescent="0.25">
      <c r="A79" s="151"/>
      <c r="B79" s="152" t="s">
        <v>31</v>
      </c>
      <c r="C79" s="199"/>
      <c r="D79" s="153"/>
      <c r="E79" s="154"/>
      <c r="F79" s="154"/>
      <c r="G79" s="174">
        <f>G8+G15+G48+G53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f>SUMIF(L7:L77,AE78,G7:G77)</f>
        <v>0</v>
      </c>
      <c r="AF79">
        <f>SUMIF(L7:L77,AF78,G7:G77)</f>
        <v>0</v>
      </c>
      <c r="AG79" t="s">
        <v>2122</v>
      </c>
    </row>
    <row r="80" spans="1:60" x14ac:dyDescent="0.25">
      <c r="A80" s="3"/>
      <c r="B80" s="4"/>
      <c r="C80" s="19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198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A82" s="282" t="s">
        <v>2123</v>
      </c>
      <c r="B82" s="282"/>
      <c r="C82" s="283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5">
      <c r="A83" s="261"/>
      <c r="B83" s="262"/>
      <c r="C83" s="263"/>
      <c r="D83" s="262"/>
      <c r="E83" s="262"/>
      <c r="F83" s="262"/>
      <c r="G83" s="264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G83" t="s">
        <v>2124</v>
      </c>
    </row>
    <row r="84" spans="1:33" x14ac:dyDescent="0.25">
      <c r="A84" s="265"/>
      <c r="B84" s="266"/>
      <c r="C84" s="267"/>
      <c r="D84" s="266"/>
      <c r="E84" s="266"/>
      <c r="F84" s="266"/>
      <c r="G84" s="268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5">
      <c r="A85" s="265"/>
      <c r="B85" s="266"/>
      <c r="C85" s="267"/>
      <c r="D85" s="266"/>
      <c r="E85" s="266"/>
      <c r="F85" s="266"/>
      <c r="G85" s="268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5">
      <c r="A86" s="265"/>
      <c r="B86" s="266"/>
      <c r="C86" s="267"/>
      <c r="D86" s="266"/>
      <c r="E86" s="266"/>
      <c r="F86" s="266"/>
      <c r="G86" s="268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5">
      <c r="A87" s="269"/>
      <c r="B87" s="270"/>
      <c r="C87" s="271"/>
      <c r="D87" s="270"/>
      <c r="E87" s="270"/>
      <c r="F87" s="270"/>
      <c r="G87" s="272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5">
      <c r="A88" s="3"/>
      <c r="B88" s="4"/>
      <c r="C88" s="198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x14ac:dyDescent="0.25">
      <c r="C89" s="200"/>
      <c r="D89" s="10"/>
      <c r="AG89" t="s">
        <v>2125</v>
      </c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83:G87"/>
    <mergeCell ref="A1:G1"/>
    <mergeCell ref="C2:G2"/>
    <mergeCell ref="C3:G3"/>
    <mergeCell ref="C4:G4"/>
    <mergeCell ref="A82:C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4F4FD-3C16-4759-9197-AB4ACE3108D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70</v>
      </c>
      <c r="C4" s="279" t="s">
        <v>71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195</v>
      </c>
      <c r="D8" s="170"/>
      <c r="E8" s="171"/>
      <c r="F8" s="172"/>
      <c r="G8" s="172">
        <f>SUMIF(AG9:AG42,"&lt;&gt;NOR",G9:G42)</f>
        <v>0</v>
      </c>
      <c r="H8" s="172"/>
      <c r="I8" s="172">
        <f>SUM(I9:I42)</f>
        <v>0</v>
      </c>
      <c r="J8" s="172"/>
      <c r="K8" s="172">
        <f>SUM(K9:K42)</f>
        <v>0</v>
      </c>
      <c r="L8" s="172"/>
      <c r="M8" s="172">
        <f>SUM(M9:M42)</f>
        <v>0</v>
      </c>
      <c r="N8" s="171"/>
      <c r="O8" s="171">
        <f>SUM(O9:O42)</f>
        <v>0</v>
      </c>
      <c r="P8" s="171"/>
      <c r="Q8" s="171">
        <f>SUM(Q9:Q42)</f>
        <v>0</v>
      </c>
      <c r="R8" s="172"/>
      <c r="S8" s="172"/>
      <c r="T8" s="173"/>
      <c r="U8" s="167"/>
      <c r="V8" s="167">
        <f>SUM(V9:V42)</f>
        <v>0</v>
      </c>
      <c r="W8" s="167"/>
      <c r="X8" s="167"/>
      <c r="Y8" s="167"/>
      <c r="AG8" t="s">
        <v>426</v>
      </c>
    </row>
    <row r="9" spans="1:60" ht="40.799999999999997" outlineLevel="1" x14ac:dyDescent="0.25">
      <c r="A9" s="175">
        <v>1</v>
      </c>
      <c r="B9" s="176" t="s">
        <v>4550</v>
      </c>
      <c r="C9" s="191" t="s">
        <v>4684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4685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4686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191</v>
      </c>
      <c r="D12" s="159"/>
      <c r="E12" s="160">
        <v>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0.799999999999997" outlineLevel="1" x14ac:dyDescent="0.25">
      <c r="A13" s="175">
        <v>2</v>
      </c>
      <c r="B13" s="176" t="s">
        <v>4556</v>
      </c>
      <c r="C13" s="191" t="s">
        <v>4687</v>
      </c>
      <c r="D13" s="177" t="s">
        <v>3034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560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4688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4685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4686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399999999999999" outlineLevel="1" x14ac:dyDescent="0.25">
      <c r="A18" s="175">
        <v>3</v>
      </c>
      <c r="B18" s="176" t="s">
        <v>4561</v>
      </c>
      <c r="C18" s="191" t="s">
        <v>4689</v>
      </c>
      <c r="D18" s="177" t="s">
        <v>3034</v>
      </c>
      <c r="E18" s="178">
        <v>4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4690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4691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4686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238</v>
      </c>
      <c r="D22" s="159"/>
      <c r="E22" s="160">
        <v>4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4</v>
      </c>
      <c r="B23" s="176" t="s">
        <v>4564</v>
      </c>
      <c r="C23" s="191" t="s">
        <v>4692</v>
      </c>
      <c r="D23" s="177" t="s">
        <v>3034</v>
      </c>
      <c r="E23" s="178">
        <v>5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560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4693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4685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4686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246</v>
      </c>
      <c r="D27" s="159"/>
      <c r="E27" s="160">
        <v>5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1" x14ac:dyDescent="0.25">
      <c r="A28" s="175">
        <v>5</v>
      </c>
      <c r="B28" s="176" t="s">
        <v>4569</v>
      </c>
      <c r="C28" s="191" t="s">
        <v>4694</v>
      </c>
      <c r="D28" s="177" t="s">
        <v>3034</v>
      </c>
      <c r="E28" s="178">
        <v>2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560</v>
      </c>
      <c r="T28" s="181" t="s">
        <v>739</v>
      </c>
      <c r="U28" s="158">
        <v>0</v>
      </c>
      <c r="V28" s="158">
        <f>ROUND(E28*U28,2)</f>
        <v>0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740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4695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4685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4686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6</v>
      </c>
      <c r="B33" s="176" t="s">
        <v>4573</v>
      </c>
      <c r="C33" s="191" t="s">
        <v>4696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4697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4685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4686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191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40.799999999999997" outlineLevel="1" x14ac:dyDescent="0.25">
      <c r="A38" s="175">
        <v>7</v>
      </c>
      <c r="B38" s="176" t="s">
        <v>4576</v>
      </c>
      <c r="C38" s="191" t="s">
        <v>4698</v>
      </c>
      <c r="D38" s="177" t="s">
        <v>3034</v>
      </c>
      <c r="E38" s="178">
        <v>1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560</v>
      </c>
      <c r="T38" s="181" t="s">
        <v>739</v>
      </c>
      <c r="U38" s="158">
        <v>0</v>
      </c>
      <c r="V38" s="158">
        <f>ROUND(E38*U38,2)</f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4699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4685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4700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191</v>
      </c>
      <c r="D42" s="159"/>
      <c r="E42" s="160">
        <v>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5">
      <c r="A43" s="168" t="s">
        <v>425</v>
      </c>
      <c r="B43" s="169" t="s">
        <v>220</v>
      </c>
      <c r="C43" s="190" t="s">
        <v>223</v>
      </c>
      <c r="D43" s="170"/>
      <c r="E43" s="171"/>
      <c r="F43" s="172"/>
      <c r="G43" s="172">
        <f>SUMIF(AG44:AG55,"&lt;&gt;NOR",G44:G55)</f>
        <v>0</v>
      </c>
      <c r="H43" s="172"/>
      <c r="I43" s="172">
        <f>SUM(I44:I55)</f>
        <v>0</v>
      </c>
      <c r="J43" s="172"/>
      <c r="K43" s="172">
        <f>SUM(K44:K55)</f>
        <v>0</v>
      </c>
      <c r="L43" s="172"/>
      <c r="M43" s="172">
        <f>SUM(M44:M55)</f>
        <v>0</v>
      </c>
      <c r="N43" s="171"/>
      <c r="O43" s="171">
        <f>SUM(O44:O55)</f>
        <v>0</v>
      </c>
      <c r="P43" s="171"/>
      <c r="Q43" s="171">
        <f>SUM(Q44:Q55)</f>
        <v>0</v>
      </c>
      <c r="R43" s="172"/>
      <c r="S43" s="172"/>
      <c r="T43" s="173"/>
      <c r="U43" s="167"/>
      <c r="V43" s="167">
        <f>SUM(V44:V55)</f>
        <v>0</v>
      </c>
      <c r="W43" s="167"/>
      <c r="X43" s="167"/>
      <c r="Y43" s="167"/>
      <c r="AG43" t="s">
        <v>426</v>
      </c>
    </row>
    <row r="44" spans="1:60" ht="20.399999999999999" outlineLevel="1" x14ac:dyDescent="0.25">
      <c r="A44" s="175">
        <v>8</v>
      </c>
      <c r="B44" s="176" t="s">
        <v>3049</v>
      </c>
      <c r="C44" s="191" t="s">
        <v>4701</v>
      </c>
      <c r="D44" s="177" t="s">
        <v>4655</v>
      </c>
      <c r="E44" s="178">
        <v>114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560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4702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4703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4359</v>
      </c>
      <c r="D47" s="159"/>
      <c r="E47" s="160">
        <v>114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0.6" outlineLevel="1" x14ac:dyDescent="0.25">
      <c r="A48" s="175">
        <v>9</v>
      </c>
      <c r="B48" s="176" t="s">
        <v>3051</v>
      </c>
      <c r="C48" s="191" t="s">
        <v>4704</v>
      </c>
      <c r="D48" s="177" t="s">
        <v>4655</v>
      </c>
      <c r="E48" s="178">
        <v>10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4702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4705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197</v>
      </c>
      <c r="D51" s="159"/>
      <c r="E51" s="160">
        <v>10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40.799999999999997" outlineLevel="1" x14ac:dyDescent="0.25">
      <c r="A52" s="175">
        <v>10</v>
      </c>
      <c r="B52" s="176" t="s">
        <v>3053</v>
      </c>
      <c r="C52" s="191" t="s">
        <v>4706</v>
      </c>
      <c r="D52" s="177" t="s">
        <v>4655</v>
      </c>
      <c r="E52" s="178">
        <v>114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560</v>
      </c>
      <c r="T52" s="181" t="s">
        <v>739</v>
      </c>
      <c r="U52" s="158">
        <v>0</v>
      </c>
      <c r="V52" s="158">
        <f>ROUND(E52*U52,2)</f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4702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4703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4359</v>
      </c>
      <c r="D55" s="159"/>
      <c r="E55" s="160">
        <v>114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5">
      <c r="A56" s="168" t="s">
        <v>425</v>
      </c>
      <c r="B56" s="169" t="s">
        <v>227</v>
      </c>
      <c r="C56" s="190" t="s">
        <v>229</v>
      </c>
      <c r="D56" s="170"/>
      <c r="E56" s="171"/>
      <c r="F56" s="172"/>
      <c r="G56" s="172">
        <f>SUMIF(AG57:AG62,"&lt;&gt;NOR",G57:G62)</f>
        <v>0</v>
      </c>
      <c r="H56" s="172"/>
      <c r="I56" s="172">
        <f>SUM(I57:I62)</f>
        <v>0</v>
      </c>
      <c r="J56" s="172"/>
      <c r="K56" s="172">
        <f>SUM(K57:K62)</f>
        <v>0</v>
      </c>
      <c r="L56" s="172"/>
      <c r="M56" s="172">
        <f>SUM(M57:M62)</f>
        <v>0</v>
      </c>
      <c r="N56" s="171"/>
      <c r="O56" s="171">
        <f>SUM(O57:O62)</f>
        <v>0</v>
      </c>
      <c r="P56" s="171"/>
      <c r="Q56" s="171">
        <f>SUM(Q57:Q62)</f>
        <v>0</v>
      </c>
      <c r="R56" s="172"/>
      <c r="S56" s="172"/>
      <c r="T56" s="173"/>
      <c r="U56" s="167"/>
      <c r="V56" s="167">
        <f>SUM(V57:V62)</f>
        <v>0</v>
      </c>
      <c r="W56" s="167"/>
      <c r="X56" s="167"/>
      <c r="Y56" s="167"/>
      <c r="AG56" t="s">
        <v>426</v>
      </c>
    </row>
    <row r="57" spans="1:60" ht="30.6" outlineLevel="1" x14ac:dyDescent="0.25">
      <c r="A57" s="175">
        <v>11</v>
      </c>
      <c r="B57" s="176" t="s">
        <v>3055</v>
      </c>
      <c r="C57" s="191" t="s">
        <v>4707</v>
      </c>
      <c r="D57" s="177" t="s">
        <v>4655</v>
      </c>
      <c r="E57" s="178">
        <v>319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4699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4708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4709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4710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4711</v>
      </c>
      <c r="D62" s="159"/>
      <c r="E62" s="160">
        <v>319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241</v>
      </c>
      <c r="C63" s="190" t="s">
        <v>243</v>
      </c>
      <c r="D63" s="170"/>
      <c r="E63" s="171"/>
      <c r="F63" s="172"/>
      <c r="G63" s="172">
        <f>SUMIF(AG64:AG67,"&lt;&gt;NOR",G64:G67)</f>
        <v>0</v>
      </c>
      <c r="H63" s="172"/>
      <c r="I63" s="172">
        <f>SUM(I64:I67)</f>
        <v>0</v>
      </c>
      <c r="J63" s="172"/>
      <c r="K63" s="172">
        <f>SUM(K64:K67)</f>
        <v>0</v>
      </c>
      <c r="L63" s="172"/>
      <c r="M63" s="172">
        <f>SUM(M64:M67)</f>
        <v>0</v>
      </c>
      <c r="N63" s="171"/>
      <c r="O63" s="171">
        <f>SUM(O64:O67)</f>
        <v>0</v>
      </c>
      <c r="P63" s="171"/>
      <c r="Q63" s="171">
        <f>SUM(Q64:Q67)</f>
        <v>0</v>
      </c>
      <c r="R63" s="172"/>
      <c r="S63" s="172"/>
      <c r="T63" s="173"/>
      <c r="U63" s="167"/>
      <c r="V63" s="167">
        <f>SUM(V64:V67)</f>
        <v>0</v>
      </c>
      <c r="W63" s="167"/>
      <c r="X63" s="167"/>
      <c r="Y63" s="167"/>
      <c r="AG63" t="s">
        <v>426</v>
      </c>
    </row>
    <row r="64" spans="1:60" ht="20.399999999999999" outlineLevel="1" x14ac:dyDescent="0.25">
      <c r="A64" s="175">
        <v>12</v>
      </c>
      <c r="B64" s="176" t="s">
        <v>3057</v>
      </c>
      <c r="C64" s="191" t="s">
        <v>4712</v>
      </c>
      <c r="D64" s="177" t="s">
        <v>3034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4713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4703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191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x14ac:dyDescent="0.25">
      <c r="A68" s="168" t="s">
        <v>425</v>
      </c>
      <c r="B68" s="169" t="s">
        <v>249</v>
      </c>
      <c r="C68" s="190" t="s">
        <v>250</v>
      </c>
      <c r="D68" s="170"/>
      <c r="E68" s="171"/>
      <c r="F68" s="172"/>
      <c r="G68" s="172">
        <f>SUMIF(AG69:AG75,"&lt;&gt;NOR",G69:G75)</f>
        <v>0</v>
      </c>
      <c r="H68" s="172"/>
      <c r="I68" s="172">
        <f>SUM(I69:I75)</f>
        <v>0</v>
      </c>
      <c r="J68" s="172"/>
      <c r="K68" s="172">
        <f>SUM(K69:K75)</f>
        <v>0</v>
      </c>
      <c r="L68" s="172"/>
      <c r="M68" s="172">
        <f>SUM(M69:M75)</f>
        <v>0</v>
      </c>
      <c r="N68" s="171"/>
      <c r="O68" s="171">
        <f>SUM(O69:O75)</f>
        <v>0</v>
      </c>
      <c r="P68" s="171"/>
      <c r="Q68" s="171">
        <f>SUM(Q69:Q75)</f>
        <v>0</v>
      </c>
      <c r="R68" s="172"/>
      <c r="S68" s="172"/>
      <c r="T68" s="173"/>
      <c r="U68" s="167"/>
      <c r="V68" s="167">
        <f>SUM(V69:V75)</f>
        <v>0</v>
      </c>
      <c r="W68" s="167"/>
      <c r="X68" s="167"/>
      <c r="Y68" s="167"/>
      <c r="AG68" t="s">
        <v>426</v>
      </c>
    </row>
    <row r="69" spans="1:60" ht="40.799999999999997" outlineLevel="1" x14ac:dyDescent="0.25">
      <c r="A69" s="175">
        <v>13</v>
      </c>
      <c r="B69" s="176" t="s">
        <v>3059</v>
      </c>
      <c r="C69" s="191" t="s">
        <v>4714</v>
      </c>
      <c r="D69" s="177" t="s">
        <v>3034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273" t="s">
        <v>4715</v>
      </c>
      <c r="D70" s="274"/>
      <c r="E70" s="274"/>
      <c r="F70" s="274"/>
      <c r="G70" s="274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1586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4716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4620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4717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4718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191</v>
      </c>
      <c r="D75" s="159"/>
      <c r="E75" s="160">
        <v>1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x14ac:dyDescent="0.25">
      <c r="A76" s="168" t="s">
        <v>425</v>
      </c>
      <c r="B76" s="169" t="s">
        <v>253</v>
      </c>
      <c r="C76" s="190" t="s">
        <v>242</v>
      </c>
      <c r="D76" s="170"/>
      <c r="E76" s="171"/>
      <c r="F76" s="172"/>
      <c r="G76" s="172">
        <f>SUMIF(AG77:AG101,"&lt;&gt;NOR",G77:G101)</f>
        <v>0</v>
      </c>
      <c r="H76" s="172"/>
      <c r="I76" s="172">
        <f>SUM(I77:I101)</f>
        <v>0</v>
      </c>
      <c r="J76" s="172"/>
      <c r="K76" s="172">
        <f>SUM(K77:K101)</f>
        <v>0</v>
      </c>
      <c r="L76" s="172"/>
      <c r="M76" s="172">
        <f>SUM(M77:M101)</f>
        <v>0</v>
      </c>
      <c r="N76" s="171"/>
      <c r="O76" s="171">
        <f>SUM(O77:O101)</f>
        <v>0</v>
      </c>
      <c r="P76" s="171"/>
      <c r="Q76" s="171">
        <f>SUM(Q77:Q101)</f>
        <v>0</v>
      </c>
      <c r="R76" s="172"/>
      <c r="S76" s="172"/>
      <c r="T76" s="173"/>
      <c r="U76" s="167"/>
      <c r="V76" s="167">
        <f>SUM(V77:V101)</f>
        <v>0</v>
      </c>
      <c r="W76" s="167"/>
      <c r="X76" s="167"/>
      <c r="Y76" s="167"/>
      <c r="AG76" t="s">
        <v>426</v>
      </c>
    </row>
    <row r="77" spans="1:60" ht="20.399999999999999" outlineLevel="1" x14ac:dyDescent="0.25">
      <c r="A77" s="175">
        <v>14</v>
      </c>
      <c r="B77" s="176" t="s">
        <v>3061</v>
      </c>
      <c r="C77" s="191" t="s">
        <v>4719</v>
      </c>
      <c r="D77" s="177" t="s">
        <v>4655</v>
      </c>
      <c r="E77" s="178">
        <v>114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560</v>
      </c>
      <c r="T77" s="181" t="s">
        <v>739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4656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4720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4359</v>
      </c>
      <c r="D80" s="159"/>
      <c r="E80" s="160">
        <v>114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75">
        <v>15</v>
      </c>
      <c r="B81" s="176" t="s">
        <v>3063</v>
      </c>
      <c r="C81" s="191" t="s">
        <v>4658</v>
      </c>
      <c r="D81" s="177" t="s">
        <v>4655</v>
      </c>
      <c r="E81" s="178">
        <v>57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4656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4721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2691</v>
      </c>
      <c r="D84" s="159"/>
      <c r="E84" s="160">
        <v>57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16</v>
      </c>
      <c r="B85" s="176" t="s">
        <v>3065</v>
      </c>
      <c r="C85" s="191" t="s">
        <v>4660</v>
      </c>
      <c r="D85" s="177" t="s">
        <v>4655</v>
      </c>
      <c r="E85" s="178">
        <v>57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4656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4721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2691</v>
      </c>
      <c r="D88" s="159"/>
      <c r="E88" s="160">
        <v>57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17</v>
      </c>
      <c r="B89" s="176" t="s">
        <v>3067</v>
      </c>
      <c r="C89" s="191" t="s">
        <v>4661</v>
      </c>
      <c r="D89" s="177" t="s">
        <v>4655</v>
      </c>
      <c r="E89" s="178">
        <v>57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4656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4721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2691</v>
      </c>
      <c r="D92" s="159"/>
      <c r="E92" s="160">
        <v>57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18</v>
      </c>
      <c r="B93" s="176" t="s">
        <v>3069</v>
      </c>
      <c r="C93" s="191" t="s">
        <v>4663</v>
      </c>
      <c r="D93" s="177" t="s">
        <v>4655</v>
      </c>
      <c r="E93" s="178">
        <v>6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560</v>
      </c>
      <c r="T93" s="181" t="s">
        <v>739</v>
      </c>
      <c r="U93" s="158">
        <v>0</v>
      </c>
      <c r="V93" s="158">
        <f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4656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4722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251</v>
      </c>
      <c r="D96" s="159"/>
      <c r="E96" s="160">
        <v>6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19</v>
      </c>
      <c r="B97" s="176" t="s">
        <v>3072</v>
      </c>
      <c r="C97" s="191" t="s">
        <v>4665</v>
      </c>
      <c r="D97" s="177" t="s">
        <v>4655</v>
      </c>
      <c r="E97" s="178">
        <v>15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4723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4656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4724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209</v>
      </c>
      <c r="D101" s="159"/>
      <c r="E101" s="160">
        <v>15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x14ac:dyDescent="0.25">
      <c r="A102" s="168" t="s">
        <v>425</v>
      </c>
      <c r="B102" s="169" t="s">
        <v>295</v>
      </c>
      <c r="C102" s="190" t="s">
        <v>296</v>
      </c>
      <c r="D102" s="170"/>
      <c r="E102" s="171"/>
      <c r="F102" s="172"/>
      <c r="G102" s="172">
        <f>SUMIF(AG103:AG106,"&lt;&gt;NOR",G103:G106)</f>
        <v>0</v>
      </c>
      <c r="H102" s="172"/>
      <c r="I102" s="172">
        <f>SUM(I103:I106)</f>
        <v>0</v>
      </c>
      <c r="J102" s="172"/>
      <c r="K102" s="172">
        <f>SUM(K103:K106)</f>
        <v>0</v>
      </c>
      <c r="L102" s="172"/>
      <c r="M102" s="172">
        <f>SUM(M103:M106)</f>
        <v>0</v>
      </c>
      <c r="N102" s="171"/>
      <c r="O102" s="171">
        <f>SUM(O103:O106)</f>
        <v>0</v>
      </c>
      <c r="P102" s="171"/>
      <c r="Q102" s="171">
        <f>SUM(Q103:Q106)</f>
        <v>0</v>
      </c>
      <c r="R102" s="172"/>
      <c r="S102" s="172"/>
      <c r="T102" s="173"/>
      <c r="U102" s="167"/>
      <c r="V102" s="167">
        <f>SUM(V103:V106)</f>
        <v>0</v>
      </c>
      <c r="W102" s="167"/>
      <c r="X102" s="167"/>
      <c r="Y102" s="167"/>
      <c r="AG102" t="s">
        <v>426</v>
      </c>
    </row>
    <row r="103" spans="1:60" outlineLevel="1" x14ac:dyDescent="0.25">
      <c r="A103" s="175">
        <v>20</v>
      </c>
      <c r="B103" s="176" t="s">
        <v>3074</v>
      </c>
      <c r="C103" s="191" t="s">
        <v>4725</v>
      </c>
      <c r="D103" s="177" t="s">
        <v>3034</v>
      </c>
      <c r="E103" s="178">
        <v>1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560</v>
      </c>
      <c r="T103" s="181" t="s">
        <v>739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2330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4726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4727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191</v>
      </c>
      <c r="D106" s="159"/>
      <c r="E106" s="160">
        <v>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x14ac:dyDescent="0.25">
      <c r="A107" s="3"/>
      <c r="B107" s="4"/>
      <c r="C107" s="19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v>15</v>
      </c>
      <c r="AF107">
        <v>21</v>
      </c>
      <c r="AG107" t="s">
        <v>411</v>
      </c>
    </row>
    <row r="108" spans="1:60" x14ac:dyDescent="0.25">
      <c r="A108" s="151"/>
      <c r="B108" s="152" t="s">
        <v>31</v>
      </c>
      <c r="C108" s="199"/>
      <c r="D108" s="153"/>
      <c r="E108" s="154"/>
      <c r="F108" s="154"/>
      <c r="G108" s="174">
        <f>G8+G43+G56+G63+G68+G76+G102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AE108">
        <f>SUMIF(L7:L106,AE107,G7:G106)</f>
        <v>0</v>
      </c>
      <c r="AF108">
        <f>SUMIF(L7:L106,AF107,G7:G106)</f>
        <v>0</v>
      </c>
      <c r="AG108" t="s">
        <v>2122</v>
      </c>
    </row>
    <row r="109" spans="1:60" x14ac:dyDescent="0.25">
      <c r="A109" s="3"/>
      <c r="B109" s="4"/>
      <c r="C109" s="198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5">
      <c r="A110" s="3"/>
      <c r="B110" s="4"/>
      <c r="C110" s="198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x14ac:dyDescent="0.25">
      <c r="A111" s="282" t="s">
        <v>2123</v>
      </c>
      <c r="B111" s="282"/>
      <c r="C111" s="283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5">
      <c r="A112" s="261"/>
      <c r="B112" s="262"/>
      <c r="C112" s="263"/>
      <c r="D112" s="262"/>
      <c r="E112" s="262"/>
      <c r="F112" s="262"/>
      <c r="G112" s="264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G112" t="s">
        <v>2124</v>
      </c>
    </row>
    <row r="113" spans="1:33" x14ac:dyDescent="0.25">
      <c r="A113" s="265"/>
      <c r="B113" s="266"/>
      <c r="C113" s="267"/>
      <c r="D113" s="266"/>
      <c r="E113" s="266"/>
      <c r="F113" s="266"/>
      <c r="G113" s="268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265"/>
      <c r="B114" s="266"/>
      <c r="C114" s="267"/>
      <c r="D114" s="266"/>
      <c r="E114" s="266"/>
      <c r="F114" s="266"/>
      <c r="G114" s="268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65"/>
      <c r="B115" s="266"/>
      <c r="C115" s="267"/>
      <c r="D115" s="266"/>
      <c r="E115" s="266"/>
      <c r="F115" s="266"/>
      <c r="G115" s="268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69"/>
      <c r="B116" s="270"/>
      <c r="C116" s="271"/>
      <c r="D116" s="270"/>
      <c r="E116" s="270"/>
      <c r="F116" s="270"/>
      <c r="G116" s="272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3"/>
      <c r="B117" s="4"/>
      <c r="C117" s="198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C118" s="200"/>
      <c r="D118" s="10"/>
      <c r="AG118" t="s">
        <v>2125</v>
      </c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A112:G116"/>
    <mergeCell ref="C70:G70"/>
    <mergeCell ref="A1:G1"/>
    <mergeCell ref="C2:G2"/>
    <mergeCell ref="C3:G3"/>
    <mergeCell ref="C4:G4"/>
    <mergeCell ref="A111:C1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4090B-8A6D-41F5-9176-7F65ECFE03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72</v>
      </c>
      <c r="C4" s="279" t="s">
        <v>73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350</v>
      </c>
      <c r="C8" s="190" t="s">
        <v>351</v>
      </c>
      <c r="D8" s="170"/>
      <c r="E8" s="171"/>
      <c r="F8" s="172"/>
      <c r="G8" s="172">
        <f>SUMIF(AG9:AG47,"&lt;&gt;NOR",G9:G47)</f>
        <v>0</v>
      </c>
      <c r="H8" s="172"/>
      <c r="I8" s="172">
        <f>SUM(I9:I47)</f>
        <v>0</v>
      </c>
      <c r="J8" s="172"/>
      <c r="K8" s="172">
        <f>SUM(K9:K47)</f>
        <v>0</v>
      </c>
      <c r="L8" s="172"/>
      <c r="M8" s="172">
        <f>SUM(M9:M47)</f>
        <v>0</v>
      </c>
      <c r="N8" s="171"/>
      <c r="O8" s="171">
        <f>SUM(O9:O47)</f>
        <v>0</v>
      </c>
      <c r="P8" s="171"/>
      <c r="Q8" s="171">
        <f>SUM(Q9:Q47)</f>
        <v>0</v>
      </c>
      <c r="R8" s="172"/>
      <c r="S8" s="172"/>
      <c r="T8" s="173"/>
      <c r="U8" s="167"/>
      <c r="V8" s="167">
        <f>SUM(V9:V47)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3576</v>
      </c>
      <c r="C9" s="191" t="s">
        <v>4728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3578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4729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191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5">
        <v>2</v>
      </c>
      <c r="B12" s="176" t="s">
        <v>3580</v>
      </c>
      <c r="C12" s="191" t="s">
        <v>4730</v>
      </c>
      <c r="D12" s="177" t="s">
        <v>3034</v>
      </c>
      <c r="E12" s="178">
        <v>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</v>
      </c>
      <c r="V12" s="158">
        <f>ROUND(E12*U12,2)</f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3578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4729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191</v>
      </c>
      <c r="D14" s="159"/>
      <c r="E14" s="160">
        <v>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3583</v>
      </c>
      <c r="C15" s="191" t="s">
        <v>4731</v>
      </c>
      <c r="D15" s="177" t="s">
        <v>3034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3578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4729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3586</v>
      </c>
      <c r="C18" s="191" t="s">
        <v>4732</v>
      </c>
      <c r="D18" s="177" t="s">
        <v>3034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3578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4729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5</v>
      </c>
      <c r="B21" s="176" t="s">
        <v>3590</v>
      </c>
      <c r="C21" s="191" t="s">
        <v>4733</v>
      </c>
      <c r="D21" s="177" t="s">
        <v>3034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3578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4729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191</v>
      </c>
      <c r="D23" s="159"/>
      <c r="E23" s="160">
        <v>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6</v>
      </c>
      <c r="B24" s="176" t="s">
        <v>3594</v>
      </c>
      <c r="C24" s="191" t="s">
        <v>4732</v>
      </c>
      <c r="D24" s="177" t="s">
        <v>3034</v>
      </c>
      <c r="E24" s="178">
        <v>1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3578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4729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191</v>
      </c>
      <c r="D26" s="159"/>
      <c r="E26" s="160">
        <v>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5">
        <v>7</v>
      </c>
      <c r="B27" s="176" t="s">
        <v>3598</v>
      </c>
      <c r="C27" s="191" t="s">
        <v>4734</v>
      </c>
      <c r="D27" s="177" t="s">
        <v>3034</v>
      </c>
      <c r="E27" s="178">
        <v>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3578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4729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217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8</v>
      </c>
      <c r="B30" s="176" t="s">
        <v>3601</v>
      </c>
      <c r="C30" s="191" t="s">
        <v>4735</v>
      </c>
      <c r="D30" s="177" t="s">
        <v>3034</v>
      </c>
      <c r="E30" s="178">
        <v>38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560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3578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4729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236</v>
      </c>
      <c r="D32" s="159"/>
      <c r="E32" s="160">
        <v>38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9</v>
      </c>
      <c r="B33" s="176" t="s">
        <v>3603</v>
      </c>
      <c r="C33" s="191" t="s">
        <v>4736</v>
      </c>
      <c r="D33" s="177" t="s">
        <v>3034</v>
      </c>
      <c r="E33" s="178">
        <v>40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3578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4729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2333</v>
      </c>
      <c r="D35" s="159"/>
      <c r="E35" s="160">
        <v>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10</v>
      </c>
      <c r="B36" s="176" t="s">
        <v>3605</v>
      </c>
      <c r="C36" s="191" t="s">
        <v>4737</v>
      </c>
      <c r="D36" s="177" t="s">
        <v>3034</v>
      </c>
      <c r="E36" s="178">
        <v>8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3578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4729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260</v>
      </c>
      <c r="D38" s="159"/>
      <c r="E38" s="160">
        <v>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3607</v>
      </c>
      <c r="C39" s="191" t="s">
        <v>4738</v>
      </c>
      <c r="D39" s="177" t="s">
        <v>3034</v>
      </c>
      <c r="E39" s="178">
        <v>8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3578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4729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260</v>
      </c>
      <c r="D41" s="159"/>
      <c r="E41" s="160">
        <v>8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1" x14ac:dyDescent="0.25">
      <c r="A42" s="175">
        <v>12</v>
      </c>
      <c r="B42" s="176" t="s">
        <v>3610</v>
      </c>
      <c r="C42" s="191" t="s">
        <v>4739</v>
      </c>
      <c r="D42" s="177" t="s">
        <v>3034</v>
      </c>
      <c r="E42" s="178">
        <v>2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560</v>
      </c>
      <c r="T42" s="181" t="s">
        <v>739</v>
      </c>
      <c r="U42" s="158">
        <v>0</v>
      </c>
      <c r="V42" s="158">
        <f>ROUND(E42*U42,2)</f>
        <v>0</v>
      </c>
      <c r="W42" s="158"/>
      <c r="X42" s="158" t="s">
        <v>432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3578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4740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217</v>
      </c>
      <c r="D44" s="159"/>
      <c r="E44" s="160">
        <v>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75">
        <v>13</v>
      </c>
      <c r="B45" s="176" t="s">
        <v>3613</v>
      </c>
      <c r="C45" s="191" t="s">
        <v>4741</v>
      </c>
      <c r="D45" s="177" t="s">
        <v>3034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3578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4729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191</v>
      </c>
      <c r="D47" s="159"/>
      <c r="E47" s="160">
        <v>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425</v>
      </c>
      <c r="B48" s="169" t="s">
        <v>353</v>
      </c>
      <c r="C48" s="190" t="s">
        <v>354</v>
      </c>
      <c r="D48" s="170"/>
      <c r="E48" s="171"/>
      <c r="F48" s="172"/>
      <c r="G48" s="172">
        <f>SUMIF(AG49:AG57,"&lt;&gt;NOR",G49:G57)</f>
        <v>0</v>
      </c>
      <c r="H48" s="172"/>
      <c r="I48" s="172">
        <f>SUM(I49:I57)</f>
        <v>0</v>
      </c>
      <c r="J48" s="172"/>
      <c r="K48" s="172">
        <f>SUM(K49:K57)</f>
        <v>0</v>
      </c>
      <c r="L48" s="172"/>
      <c r="M48" s="172">
        <f>SUM(M49:M57)</f>
        <v>0</v>
      </c>
      <c r="N48" s="171"/>
      <c r="O48" s="171">
        <f>SUM(O49:O57)</f>
        <v>0</v>
      </c>
      <c r="P48" s="171"/>
      <c r="Q48" s="171">
        <f>SUM(Q49:Q57)</f>
        <v>0</v>
      </c>
      <c r="R48" s="172"/>
      <c r="S48" s="172"/>
      <c r="T48" s="173"/>
      <c r="U48" s="167"/>
      <c r="V48" s="167">
        <f>SUM(V49:V57)</f>
        <v>0</v>
      </c>
      <c r="W48" s="167"/>
      <c r="X48" s="167"/>
      <c r="Y48" s="167"/>
      <c r="AG48" t="s">
        <v>426</v>
      </c>
    </row>
    <row r="49" spans="1:60" outlineLevel="1" x14ac:dyDescent="0.25">
      <c r="A49" s="175">
        <v>14</v>
      </c>
      <c r="B49" s="176" t="s">
        <v>4742</v>
      </c>
      <c r="C49" s="191" t="s">
        <v>4743</v>
      </c>
      <c r="D49" s="177" t="s">
        <v>3034</v>
      </c>
      <c r="E49" s="178">
        <v>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3578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4729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191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5">
        <v>15</v>
      </c>
      <c r="B52" s="176" t="s">
        <v>3615</v>
      </c>
      <c r="C52" s="191" t="s">
        <v>4744</v>
      </c>
      <c r="D52" s="177" t="s">
        <v>3034</v>
      </c>
      <c r="E52" s="178">
        <v>14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560</v>
      </c>
      <c r="T52" s="181" t="s">
        <v>739</v>
      </c>
      <c r="U52" s="158">
        <v>0</v>
      </c>
      <c r="V52" s="158">
        <f>ROUND(E52*U52,2)</f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3578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4745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2350</v>
      </c>
      <c r="D54" s="159"/>
      <c r="E54" s="160">
        <v>14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5">
        <v>16</v>
      </c>
      <c r="B55" s="176" t="s">
        <v>3617</v>
      </c>
      <c r="C55" s="191" t="s">
        <v>4746</v>
      </c>
      <c r="D55" s="177" t="s">
        <v>3034</v>
      </c>
      <c r="E55" s="178">
        <v>16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80"/>
      <c r="S55" s="180" t="s">
        <v>560</v>
      </c>
      <c r="T55" s="181" t="s">
        <v>739</v>
      </c>
      <c r="U55" s="158">
        <v>0</v>
      </c>
      <c r="V55" s="158">
        <f>ROUND(E55*U55,2)</f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3578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4745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211</v>
      </c>
      <c r="D57" s="159"/>
      <c r="E57" s="160">
        <v>16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5">
      <c r="A58" s="168" t="s">
        <v>425</v>
      </c>
      <c r="B58" s="169" t="s">
        <v>356</v>
      </c>
      <c r="C58" s="190" t="s">
        <v>357</v>
      </c>
      <c r="D58" s="170"/>
      <c r="E58" s="171"/>
      <c r="F58" s="172"/>
      <c r="G58" s="172">
        <f>SUMIF(AG59:AG83,"&lt;&gt;NOR",G59:G83)</f>
        <v>0</v>
      </c>
      <c r="H58" s="172"/>
      <c r="I58" s="172">
        <f>SUM(I59:I83)</f>
        <v>0</v>
      </c>
      <c r="J58" s="172"/>
      <c r="K58" s="172">
        <f>SUM(K59:K83)</f>
        <v>0</v>
      </c>
      <c r="L58" s="172"/>
      <c r="M58" s="172">
        <f>SUM(M59:M83)</f>
        <v>0</v>
      </c>
      <c r="N58" s="171"/>
      <c r="O58" s="171">
        <f>SUM(O59:O83)</f>
        <v>0</v>
      </c>
      <c r="P58" s="171"/>
      <c r="Q58" s="171">
        <f>SUM(Q59:Q83)</f>
        <v>0</v>
      </c>
      <c r="R58" s="172"/>
      <c r="S58" s="172"/>
      <c r="T58" s="173"/>
      <c r="U58" s="167"/>
      <c r="V58" s="167">
        <f>SUM(V59:V83)</f>
        <v>0</v>
      </c>
      <c r="W58" s="167"/>
      <c r="X58" s="167"/>
      <c r="Y58" s="167"/>
      <c r="AG58" t="s">
        <v>426</v>
      </c>
    </row>
    <row r="59" spans="1:60" outlineLevel="1" x14ac:dyDescent="0.25">
      <c r="A59" s="175">
        <v>17</v>
      </c>
      <c r="B59" s="176" t="s">
        <v>3620</v>
      </c>
      <c r="C59" s="191" t="s">
        <v>4747</v>
      </c>
      <c r="D59" s="177" t="s">
        <v>738</v>
      </c>
      <c r="E59" s="178">
        <v>27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560</v>
      </c>
      <c r="T59" s="181" t="s">
        <v>739</v>
      </c>
      <c r="U59" s="158">
        <v>0</v>
      </c>
      <c r="V59" s="158">
        <f>ROUND(E59*U59,2)</f>
        <v>0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3578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92" t="s">
        <v>4748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3768</v>
      </c>
      <c r="D61" s="159"/>
      <c r="E61" s="160">
        <v>27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18</v>
      </c>
      <c r="B62" s="176" t="s">
        <v>3622</v>
      </c>
      <c r="C62" s="191" t="s">
        <v>4749</v>
      </c>
      <c r="D62" s="177" t="s">
        <v>738</v>
      </c>
      <c r="E62" s="178">
        <v>9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3578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4750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269</v>
      </c>
      <c r="D64" s="159"/>
      <c r="E64" s="160">
        <v>9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30.6" outlineLevel="1" x14ac:dyDescent="0.25">
      <c r="A65" s="175">
        <v>19</v>
      </c>
      <c r="B65" s="176" t="s">
        <v>3624</v>
      </c>
      <c r="C65" s="191" t="s">
        <v>4751</v>
      </c>
      <c r="D65" s="177" t="s">
        <v>738</v>
      </c>
      <c r="E65" s="178">
        <v>577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3578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4752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4753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4754</v>
      </c>
      <c r="D68" s="159"/>
      <c r="E68" s="160">
        <v>577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30.6" outlineLevel="1" x14ac:dyDescent="0.25">
      <c r="A69" s="175">
        <v>20</v>
      </c>
      <c r="B69" s="176" t="s">
        <v>3628</v>
      </c>
      <c r="C69" s="191" t="s">
        <v>4755</v>
      </c>
      <c r="D69" s="177" t="s">
        <v>738</v>
      </c>
      <c r="E69" s="178">
        <v>906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3578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4756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4757</v>
      </c>
      <c r="D71" s="159"/>
      <c r="E71" s="160">
        <v>906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5">
        <v>21</v>
      </c>
      <c r="B72" s="176" t="s">
        <v>3631</v>
      </c>
      <c r="C72" s="191" t="s">
        <v>3788</v>
      </c>
      <c r="D72" s="177" t="s">
        <v>3034</v>
      </c>
      <c r="E72" s="178">
        <v>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560</v>
      </c>
      <c r="T72" s="181" t="s">
        <v>739</v>
      </c>
      <c r="U72" s="158">
        <v>0</v>
      </c>
      <c r="V72" s="158">
        <f>ROUND(E72*U72,2)</f>
        <v>0</v>
      </c>
      <c r="W72" s="158"/>
      <c r="X72" s="158" t="s">
        <v>432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3578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4750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269</v>
      </c>
      <c r="D74" s="159"/>
      <c r="E74" s="160">
        <v>9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22</v>
      </c>
      <c r="B75" s="176" t="s">
        <v>3639</v>
      </c>
      <c r="C75" s="191" t="s">
        <v>4758</v>
      </c>
      <c r="D75" s="177" t="s">
        <v>738</v>
      </c>
      <c r="E75" s="178">
        <v>42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560</v>
      </c>
      <c r="T75" s="181" t="s">
        <v>739</v>
      </c>
      <c r="U75" s="158">
        <v>0</v>
      </c>
      <c r="V75" s="158">
        <f>ROUND(E75*U75,2)</f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3578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4740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2481</v>
      </c>
      <c r="D77" s="159"/>
      <c r="E77" s="160">
        <v>42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23</v>
      </c>
      <c r="B78" s="176" t="s">
        <v>3641</v>
      </c>
      <c r="C78" s="191" t="s">
        <v>3836</v>
      </c>
      <c r="D78" s="177" t="s">
        <v>3034</v>
      </c>
      <c r="E78" s="178">
        <v>160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560</v>
      </c>
      <c r="T78" s="181" t="s">
        <v>739</v>
      </c>
      <c r="U78" s="158">
        <v>0</v>
      </c>
      <c r="V78" s="158">
        <f>ROUND(E78*U78,2)</f>
        <v>0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3578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4759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3983</v>
      </c>
      <c r="D80" s="159"/>
      <c r="E80" s="160">
        <v>160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24</v>
      </c>
      <c r="B81" s="176" t="s">
        <v>3643</v>
      </c>
      <c r="C81" s="191" t="s">
        <v>4760</v>
      </c>
      <c r="D81" s="177" t="s">
        <v>3034</v>
      </c>
      <c r="E81" s="178">
        <v>2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3578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2562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217</v>
      </c>
      <c r="D83" s="159"/>
      <c r="E83" s="160">
        <v>2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425</v>
      </c>
      <c r="B84" s="169" t="s">
        <v>359</v>
      </c>
      <c r="C84" s="190" t="s">
        <v>360</v>
      </c>
      <c r="D84" s="170"/>
      <c r="E84" s="171"/>
      <c r="F84" s="172"/>
      <c r="G84" s="172">
        <f>SUMIF(AG85:AG93,"&lt;&gt;NOR",G85:G93)</f>
        <v>0</v>
      </c>
      <c r="H84" s="172"/>
      <c r="I84" s="172">
        <f>SUM(I85:I93)</f>
        <v>0</v>
      </c>
      <c r="J84" s="172"/>
      <c r="K84" s="172">
        <f>SUM(K85:K93)</f>
        <v>0</v>
      </c>
      <c r="L84" s="172"/>
      <c r="M84" s="172">
        <f>SUM(M85:M93)</f>
        <v>0</v>
      </c>
      <c r="N84" s="171"/>
      <c r="O84" s="171">
        <f>SUM(O85:O93)</f>
        <v>0</v>
      </c>
      <c r="P84" s="171"/>
      <c r="Q84" s="171">
        <f>SUM(Q85:Q93)</f>
        <v>0</v>
      </c>
      <c r="R84" s="172"/>
      <c r="S84" s="172"/>
      <c r="T84" s="173"/>
      <c r="U84" s="167"/>
      <c r="V84" s="167">
        <f>SUM(V85:V93)</f>
        <v>0</v>
      </c>
      <c r="W84" s="167"/>
      <c r="X84" s="167"/>
      <c r="Y84" s="167"/>
      <c r="AG84" t="s">
        <v>426</v>
      </c>
    </row>
    <row r="85" spans="1:60" outlineLevel="1" x14ac:dyDescent="0.25">
      <c r="A85" s="175">
        <v>25</v>
      </c>
      <c r="B85" s="176" t="s">
        <v>3646</v>
      </c>
      <c r="C85" s="191" t="s">
        <v>3840</v>
      </c>
      <c r="D85" s="177" t="s">
        <v>3034</v>
      </c>
      <c r="E85" s="178">
        <v>9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3578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4761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269</v>
      </c>
      <c r="D87" s="159"/>
      <c r="E87" s="160">
        <v>9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26</v>
      </c>
      <c r="B88" s="176" t="s">
        <v>3648</v>
      </c>
      <c r="C88" s="191" t="s">
        <v>3844</v>
      </c>
      <c r="D88" s="177" t="s">
        <v>3034</v>
      </c>
      <c r="E88" s="178">
        <v>9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3578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4761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269</v>
      </c>
      <c r="D90" s="159"/>
      <c r="E90" s="160">
        <v>9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27</v>
      </c>
      <c r="B91" s="176" t="s">
        <v>3650</v>
      </c>
      <c r="C91" s="191" t="s">
        <v>4762</v>
      </c>
      <c r="D91" s="177" t="s">
        <v>3034</v>
      </c>
      <c r="E91" s="178">
        <v>160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3578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4763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3983</v>
      </c>
      <c r="D93" s="159"/>
      <c r="E93" s="160">
        <v>160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5">
      <c r="A94" s="168" t="s">
        <v>425</v>
      </c>
      <c r="B94" s="169" t="s">
        <v>362</v>
      </c>
      <c r="C94" s="190" t="s">
        <v>363</v>
      </c>
      <c r="D94" s="170"/>
      <c r="E94" s="171"/>
      <c r="F94" s="172"/>
      <c r="G94" s="172">
        <f>SUMIF(AG95:AG103,"&lt;&gt;NOR",G95:G103)</f>
        <v>0</v>
      </c>
      <c r="H94" s="172"/>
      <c r="I94" s="172">
        <f>SUM(I95:I103)</f>
        <v>0</v>
      </c>
      <c r="J94" s="172"/>
      <c r="K94" s="172">
        <f>SUM(K95:K103)</f>
        <v>0</v>
      </c>
      <c r="L94" s="172"/>
      <c r="M94" s="172">
        <f>SUM(M95:M103)</f>
        <v>0</v>
      </c>
      <c r="N94" s="171"/>
      <c r="O94" s="171">
        <f>SUM(O95:O103)</f>
        <v>0</v>
      </c>
      <c r="P94" s="171"/>
      <c r="Q94" s="171">
        <f>SUM(Q95:Q103)</f>
        <v>0</v>
      </c>
      <c r="R94" s="172"/>
      <c r="S94" s="172"/>
      <c r="T94" s="173"/>
      <c r="U94" s="167"/>
      <c r="V94" s="167">
        <f>SUM(V95:V103)</f>
        <v>0</v>
      </c>
      <c r="W94" s="167"/>
      <c r="X94" s="167"/>
      <c r="Y94" s="167"/>
      <c r="AG94" t="s">
        <v>426</v>
      </c>
    </row>
    <row r="95" spans="1:60" outlineLevel="1" x14ac:dyDescent="0.25">
      <c r="A95" s="175">
        <v>28</v>
      </c>
      <c r="B95" s="176" t="s">
        <v>3652</v>
      </c>
      <c r="C95" s="191" t="s">
        <v>4764</v>
      </c>
      <c r="D95" s="177" t="s">
        <v>3034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80"/>
      <c r="S95" s="180" t="s">
        <v>560</v>
      </c>
      <c r="T95" s="181" t="s">
        <v>739</v>
      </c>
      <c r="U95" s="158">
        <v>0</v>
      </c>
      <c r="V95" s="158">
        <f>ROUND(E95*U95,2)</f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3578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4729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191</v>
      </c>
      <c r="D97" s="159"/>
      <c r="E97" s="160">
        <v>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75">
        <v>29</v>
      </c>
      <c r="B98" s="176" t="s">
        <v>3654</v>
      </c>
      <c r="C98" s="191" t="s">
        <v>4765</v>
      </c>
      <c r="D98" s="177" t="s">
        <v>2329</v>
      </c>
      <c r="E98" s="178">
        <v>16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3578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3864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211</v>
      </c>
      <c r="D100" s="159"/>
      <c r="E100" s="160">
        <v>16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5">
        <v>30</v>
      </c>
      <c r="B101" s="176" t="s">
        <v>3656</v>
      </c>
      <c r="C101" s="191" t="s">
        <v>4766</v>
      </c>
      <c r="D101" s="177" t="s">
        <v>2329</v>
      </c>
      <c r="E101" s="178">
        <v>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3578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3737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260</v>
      </c>
      <c r="D103" s="159"/>
      <c r="E103" s="160">
        <v>8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5">
      <c r="A104" s="168" t="s">
        <v>425</v>
      </c>
      <c r="B104" s="169" t="s">
        <v>365</v>
      </c>
      <c r="C104" s="190" t="s">
        <v>354</v>
      </c>
      <c r="D104" s="170"/>
      <c r="E104" s="171"/>
      <c r="F104" s="172"/>
      <c r="G104" s="172">
        <f>SUMIF(AG105:AG116,"&lt;&gt;NOR",G105:G116)</f>
        <v>0</v>
      </c>
      <c r="H104" s="172"/>
      <c r="I104" s="172">
        <f>SUM(I105:I116)</f>
        <v>0</v>
      </c>
      <c r="J104" s="172"/>
      <c r="K104" s="172">
        <f>SUM(K105:K116)</f>
        <v>0</v>
      </c>
      <c r="L104" s="172"/>
      <c r="M104" s="172">
        <f>SUM(M105:M116)</f>
        <v>0</v>
      </c>
      <c r="N104" s="171"/>
      <c r="O104" s="171">
        <f>SUM(O105:O116)</f>
        <v>0</v>
      </c>
      <c r="P104" s="171"/>
      <c r="Q104" s="171">
        <f>SUM(Q105:Q116)</f>
        <v>0</v>
      </c>
      <c r="R104" s="172"/>
      <c r="S104" s="172"/>
      <c r="T104" s="173"/>
      <c r="U104" s="167"/>
      <c r="V104" s="167">
        <f>SUM(V105:V116)</f>
        <v>0</v>
      </c>
      <c r="W104" s="167"/>
      <c r="X104" s="167"/>
      <c r="Y104" s="167"/>
      <c r="AG104" t="s">
        <v>426</v>
      </c>
    </row>
    <row r="105" spans="1:60" outlineLevel="1" x14ac:dyDescent="0.25">
      <c r="A105" s="175">
        <v>31</v>
      </c>
      <c r="B105" s="176" t="s">
        <v>3659</v>
      </c>
      <c r="C105" s="191" t="s">
        <v>4767</v>
      </c>
      <c r="D105" s="177" t="s">
        <v>3034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3578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4768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2350</v>
      </c>
      <c r="D107" s="159"/>
      <c r="E107" s="160">
        <v>14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75">
        <v>32</v>
      </c>
      <c r="B108" s="176" t="s">
        <v>3661</v>
      </c>
      <c r="C108" s="191" t="s">
        <v>4769</v>
      </c>
      <c r="D108" s="177" t="s">
        <v>1435</v>
      </c>
      <c r="E108" s="178">
        <v>1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80"/>
      <c r="S108" s="180" t="s">
        <v>560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3578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2419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191</v>
      </c>
      <c r="D110" s="159"/>
      <c r="E110" s="160">
        <v>1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33</v>
      </c>
      <c r="B111" s="176" t="s">
        <v>3663</v>
      </c>
      <c r="C111" s="191" t="s">
        <v>4770</v>
      </c>
      <c r="D111" s="177" t="s">
        <v>1435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3578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2419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5">
      <c r="A114" s="175">
        <v>34</v>
      </c>
      <c r="B114" s="176" t="s">
        <v>3665</v>
      </c>
      <c r="C114" s="191" t="s">
        <v>4771</v>
      </c>
      <c r="D114" s="177" t="s">
        <v>2329</v>
      </c>
      <c r="E114" s="178">
        <v>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3578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3737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260</v>
      </c>
      <c r="D116" s="159"/>
      <c r="E116" s="160">
        <v>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5">
      <c r="A117" s="168" t="s">
        <v>425</v>
      </c>
      <c r="B117" s="169" t="s">
        <v>367</v>
      </c>
      <c r="C117" s="190" t="s">
        <v>368</v>
      </c>
      <c r="D117" s="170"/>
      <c r="E117" s="171"/>
      <c r="F117" s="172"/>
      <c r="G117" s="172">
        <f>SUMIF(AG118:AG135,"&lt;&gt;NOR",G118:G135)</f>
        <v>0</v>
      </c>
      <c r="H117" s="172"/>
      <c r="I117" s="172">
        <f>SUM(I118:I135)</f>
        <v>0</v>
      </c>
      <c r="J117" s="172"/>
      <c r="K117" s="172">
        <f>SUM(K118:K135)</f>
        <v>0</v>
      </c>
      <c r="L117" s="172"/>
      <c r="M117" s="172">
        <f>SUM(M118:M135)</f>
        <v>0</v>
      </c>
      <c r="N117" s="171"/>
      <c r="O117" s="171">
        <f>SUM(O118:O135)</f>
        <v>0</v>
      </c>
      <c r="P117" s="171"/>
      <c r="Q117" s="171">
        <f>SUM(Q118:Q135)</f>
        <v>0</v>
      </c>
      <c r="R117" s="172"/>
      <c r="S117" s="172"/>
      <c r="T117" s="173"/>
      <c r="U117" s="167"/>
      <c r="V117" s="167">
        <f>SUM(V118:V135)</f>
        <v>0</v>
      </c>
      <c r="W117" s="167"/>
      <c r="X117" s="167"/>
      <c r="Y117" s="167"/>
      <c r="AG117" t="s">
        <v>426</v>
      </c>
    </row>
    <row r="118" spans="1:60" outlineLevel="1" x14ac:dyDescent="0.25">
      <c r="A118" s="175">
        <v>35</v>
      </c>
      <c r="B118" s="176" t="s">
        <v>3668</v>
      </c>
      <c r="C118" s="191" t="s">
        <v>3895</v>
      </c>
      <c r="D118" s="177" t="s">
        <v>3034</v>
      </c>
      <c r="E118" s="178">
        <v>264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560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3578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4772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4773</v>
      </c>
      <c r="D120" s="159"/>
      <c r="E120" s="160">
        <v>264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5">
      <c r="A121" s="175">
        <v>36</v>
      </c>
      <c r="B121" s="176" t="s">
        <v>3671</v>
      </c>
      <c r="C121" s="191" t="s">
        <v>3899</v>
      </c>
      <c r="D121" s="177" t="s">
        <v>738</v>
      </c>
      <c r="E121" s="178">
        <v>848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560</v>
      </c>
      <c r="T121" s="181" t="s">
        <v>739</v>
      </c>
      <c r="U121" s="158">
        <v>0</v>
      </c>
      <c r="V121" s="158">
        <f>ROUND(E121*U121,2)</f>
        <v>0</v>
      </c>
      <c r="W121" s="158"/>
      <c r="X121" s="158" t="s">
        <v>432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3578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4774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4775</v>
      </c>
      <c r="D123" s="159"/>
      <c r="E123" s="160">
        <v>848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5">
      <c r="A124" s="175">
        <v>37</v>
      </c>
      <c r="B124" s="176" t="s">
        <v>3674</v>
      </c>
      <c r="C124" s="191" t="s">
        <v>3903</v>
      </c>
      <c r="D124" s="177" t="s">
        <v>3034</v>
      </c>
      <c r="E124" s="178">
        <v>2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0</v>
      </c>
      <c r="O124" s="178">
        <f>ROUND(E124*N124,2)</f>
        <v>0</v>
      </c>
      <c r="P124" s="178">
        <v>0</v>
      </c>
      <c r="Q124" s="178">
        <f>ROUND(E124*P124,2)</f>
        <v>0</v>
      </c>
      <c r="R124" s="180"/>
      <c r="S124" s="180" t="s">
        <v>560</v>
      </c>
      <c r="T124" s="181" t="s">
        <v>739</v>
      </c>
      <c r="U124" s="158">
        <v>0</v>
      </c>
      <c r="V124" s="158">
        <f>ROUND(E124*U124,2)</f>
        <v>0</v>
      </c>
      <c r="W124" s="158"/>
      <c r="X124" s="158" t="s">
        <v>432</v>
      </c>
      <c r="Y124" s="158" t="s">
        <v>433</v>
      </c>
      <c r="Z124" s="148"/>
      <c r="AA124" s="148"/>
      <c r="AB124" s="148"/>
      <c r="AC124" s="148"/>
      <c r="AD124" s="148"/>
      <c r="AE124" s="148"/>
      <c r="AF124" s="148"/>
      <c r="AG124" s="148" t="s">
        <v>3578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192" t="s">
        <v>2562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217</v>
      </c>
      <c r="D126" s="159"/>
      <c r="E126" s="160">
        <v>2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5">
        <v>38</v>
      </c>
      <c r="B127" s="176" t="s">
        <v>3677</v>
      </c>
      <c r="C127" s="191" t="s">
        <v>4776</v>
      </c>
      <c r="D127" s="177" t="s">
        <v>1435</v>
      </c>
      <c r="E127" s="178">
        <v>1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560</v>
      </c>
      <c r="T127" s="181" t="s">
        <v>739</v>
      </c>
      <c r="U127" s="158">
        <v>0</v>
      </c>
      <c r="V127" s="158">
        <f>ROUND(E127*U127,2)</f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3578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2419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191</v>
      </c>
      <c r="D129" s="159"/>
      <c r="E129" s="160">
        <v>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75">
        <v>39</v>
      </c>
      <c r="B130" s="176" t="s">
        <v>3679</v>
      </c>
      <c r="C130" s="191" t="s">
        <v>4777</v>
      </c>
      <c r="D130" s="177" t="s">
        <v>3034</v>
      </c>
      <c r="E130" s="178">
        <v>1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560</v>
      </c>
      <c r="T130" s="181" t="s">
        <v>739</v>
      </c>
      <c r="U130" s="158">
        <v>0</v>
      </c>
      <c r="V130" s="158">
        <f>ROUND(E130*U130,2)</f>
        <v>0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3578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2419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191</v>
      </c>
      <c r="D132" s="159"/>
      <c r="E132" s="160">
        <v>1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40</v>
      </c>
      <c r="B133" s="176" t="s">
        <v>3682</v>
      </c>
      <c r="C133" s="191" t="s">
        <v>4778</v>
      </c>
      <c r="D133" s="177" t="s">
        <v>3034</v>
      </c>
      <c r="E133" s="178">
        <v>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560</v>
      </c>
      <c r="T133" s="181" t="s">
        <v>739</v>
      </c>
      <c r="U133" s="158">
        <v>0</v>
      </c>
      <c r="V133" s="158">
        <f>ROUND(E133*U133,2)</f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3578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2419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191</v>
      </c>
      <c r="D135" s="159"/>
      <c r="E135" s="160">
        <v>1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x14ac:dyDescent="0.25">
      <c r="A136" s="3"/>
      <c r="B136" s="4"/>
      <c r="C136" s="198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411</v>
      </c>
    </row>
    <row r="137" spans="1:60" x14ac:dyDescent="0.25">
      <c r="A137" s="151"/>
      <c r="B137" s="152" t="s">
        <v>31</v>
      </c>
      <c r="C137" s="199"/>
      <c r="D137" s="153"/>
      <c r="E137" s="154"/>
      <c r="F137" s="154"/>
      <c r="G137" s="174">
        <f>G8+G48+G58+G84+G94+G104+G117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2122</v>
      </c>
    </row>
    <row r="138" spans="1:60" x14ac:dyDescent="0.25">
      <c r="A138" s="3"/>
      <c r="B138" s="4"/>
      <c r="C138" s="198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3"/>
      <c r="B139" s="4"/>
      <c r="C139" s="19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82" t="s">
        <v>2123</v>
      </c>
      <c r="B140" s="282"/>
      <c r="C140" s="283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261"/>
      <c r="B141" s="262"/>
      <c r="C141" s="263"/>
      <c r="D141" s="262"/>
      <c r="E141" s="262"/>
      <c r="F141" s="262"/>
      <c r="G141" s="264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G141" t="s">
        <v>2124</v>
      </c>
    </row>
    <row r="142" spans="1:60" x14ac:dyDescent="0.25">
      <c r="A142" s="265"/>
      <c r="B142" s="266"/>
      <c r="C142" s="267"/>
      <c r="D142" s="266"/>
      <c r="E142" s="266"/>
      <c r="F142" s="266"/>
      <c r="G142" s="268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65"/>
      <c r="B143" s="266"/>
      <c r="C143" s="267"/>
      <c r="D143" s="266"/>
      <c r="E143" s="266"/>
      <c r="F143" s="266"/>
      <c r="G143" s="268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65"/>
      <c r="B144" s="266"/>
      <c r="C144" s="267"/>
      <c r="D144" s="266"/>
      <c r="E144" s="266"/>
      <c r="F144" s="266"/>
      <c r="G144" s="268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269"/>
      <c r="B145" s="270"/>
      <c r="C145" s="271"/>
      <c r="D145" s="270"/>
      <c r="E145" s="270"/>
      <c r="F145" s="270"/>
      <c r="G145" s="272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3"/>
      <c r="B146" s="4"/>
      <c r="C146" s="198"/>
      <c r="D146" s="6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C147" s="200"/>
      <c r="D147" s="10"/>
      <c r="AG147" t="s">
        <v>2125</v>
      </c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41:G145"/>
    <mergeCell ref="A1:G1"/>
    <mergeCell ref="C2:G2"/>
    <mergeCell ref="C3:G3"/>
    <mergeCell ref="C4:G4"/>
    <mergeCell ref="A140:C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2EA99-FCCC-4E05-9D5D-03F3DF8DE7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74</v>
      </c>
      <c r="C3" s="276" t="s">
        <v>75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74</v>
      </c>
      <c r="C4" s="279" t="s">
        <v>75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SUMIF(AG9:AG48,"&lt;&gt;NOR",G9:G48)</f>
        <v>0</v>
      </c>
      <c r="H8" s="172"/>
      <c r="I8" s="172">
        <f>SUM(I9:I48)</f>
        <v>0</v>
      </c>
      <c r="J8" s="172"/>
      <c r="K8" s="172">
        <f>SUM(K9:K48)</f>
        <v>0</v>
      </c>
      <c r="L8" s="172"/>
      <c r="M8" s="172">
        <f>SUM(M9:M48)</f>
        <v>0</v>
      </c>
      <c r="N8" s="171"/>
      <c r="O8" s="171">
        <f>SUM(O9:O48)</f>
        <v>0.83</v>
      </c>
      <c r="P8" s="171"/>
      <c r="Q8" s="171">
        <f>SUM(Q9:Q48)</f>
        <v>1304.94</v>
      </c>
      <c r="R8" s="172"/>
      <c r="S8" s="172"/>
      <c r="T8" s="173"/>
      <c r="U8" s="167"/>
      <c r="V8" s="167">
        <f>SUM(V9:V48)</f>
        <v>613.28000000000009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4779</v>
      </c>
      <c r="C9" s="191" t="s">
        <v>4780</v>
      </c>
      <c r="D9" s="177" t="s">
        <v>485</v>
      </c>
      <c r="E9" s="178">
        <v>88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9.4000000000000004E-3</v>
      </c>
      <c r="O9" s="178">
        <f>ROUND(E9*N9,2)</f>
        <v>0.83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431</v>
      </c>
      <c r="U9" s="158">
        <v>0.86399999999999999</v>
      </c>
      <c r="V9" s="158">
        <f>ROUND(E9*U9,2)</f>
        <v>76.03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3" t="s">
        <v>4781</v>
      </c>
      <c r="D10" s="274"/>
      <c r="E10" s="274"/>
      <c r="F10" s="274"/>
      <c r="G10" s="27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92" t="s">
        <v>4782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4783</v>
      </c>
      <c r="D12" s="159"/>
      <c r="E12" s="160">
        <v>88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4784</v>
      </c>
      <c r="C13" s="191" t="s">
        <v>4785</v>
      </c>
      <c r="D13" s="177" t="s">
        <v>485</v>
      </c>
      <c r="E13" s="178">
        <v>88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431</v>
      </c>
      <c r="U13" s="158">
        <v>0.371</v>
      </c>
      <c r="V13" s="158">
        <f>ROUND(E13*U13,2)</f>
        <v>32.65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273" t="s">
        <v>4781</v>
      </c>
      <c r="D14" s="274"/>
      <c r="E14" s="274"/>
      <c r="F14" s="274"/>
      <c r="G14" s="27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1586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4786</v>
      </c>
      <c r="C15" s="191" t="s">
        <v>4787</v>
      </c>
      <c r="D15" s="177" t="s">
        <v>429</v>
      </c>
      <c r="E15" s="178">
        <v>600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430</v>
      </c>
      <c r="T15" s="181" t="s">
        <v>431</v>
      </c>
      <c r="U15" s="158">
        <v>3.2000000000000001E-2</v>
      </c>
      <c r="V15" s="158">
        <f>ROUND(E15*U15,2)</f>
        <v>19.2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4782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3" x14ac:dyDescent="0.25">
      <c r="A17" s="155"/>
      <c r="B17" s="156"/>
      <c r="C17" s="192" t="s">
        <v>4788</v>
      </c>
      <c r="D17" s="159"/>
      <c r="E17" s="160">
        <v>600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4</v>
      </c>
      <c r="B18" s="183" t="s">
        <v>4789</v>
      </c>
      <c r="C18" s="193" t="s">
        <v>4790</v>
      </c>
      <c r="D18" s="184" t="s">
        <v>429</v>
      </c>
      <c r="E18" s="185">
        <v>600</v>
      </c>
      <c r="F18" s="186"/>
      <c r="G18" s="187">
        <f>ROUND(E18*F18,2)</f>
        <v>0</v>
      </c>
      <c r="H18" s="186"/>
      <c r="I18" s="187">
        <f>ROUND(E18*H18,2)</f>
        <v>0</v>
      </c>
      <c r="J18" s="186"/>
      <c r="K18" s="187">
        <f>ROUND(E18*J18,2)</f>
        <v>0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</v>
      </c>
      <c r="Q18" s="185">
        <f>ROUND(E18*P18,2)</f>
        <v>0</v>
      </c>
      <c r="R18" s="187"/>
      <c r="S18" s="187" t="s">
        <v>430</v>
      </c>
      <c r="T18" s="188" t="s">
        <v>431</v>
      </c>
      <c r="U18" s="158">
        <v>6.7000000000000004E-2</v>
      </c>
      <c r="V18" s="158">
        <f>ROUND(E18*U18,2)</f>
        <v>40.200000000000003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2">
        <v>5</v>
      </c>
      <c r="B19" s="183" t="s">
        <v>4791</v>
      </c>
      <c r="C19" s="193" t="s">
        <v>4792</v>
      </c>
      <c r="D19" s="184" t="s">
        <v>429</v>
      </c>
      <c r="E19" s="185">
        <v>600</v>
      </c>
      <c r="F19" s="186"/>
      <c r="G19" s="187">
        <f>ROUND(E19*F19,2)</f>
        <v>0</v>
      </c>
      <c r="H19" s="186"/>
      <c r="I19" s="187">
        <f>ROUND(E19*H19,2)</f>
        <v>0</v>
      </c>
      <c r="J19" s="186"/>
      <c r="K19" s="187">
        <f>ROUND(E19*J19,2)</f>
        <v>0</v>
      </c>
      <c r="L19" s="187">
        <v>21</v>
      </c>
      <c r="M19" s="187">
        <f>G19*(1+L19/100)</f>
        <v>0</v>
      </c>
      <c r="N19" s="185">
        <v>0</v>
      </c>
      <c r="O19" s="185">
        <f>ROUND(E19*N19,2)</f>
        <v>0</v>
      </c>
      <c r="P19" s="185">
        <v>0</v>
      </c>
      <c r="Q19" s="185">
        <f>ROUND(E19*P19,2)</f>
        <v>0</v>
      </c>
      <c r="R19" s="187"/>
      <c r="S19" s="187" t="s">
        <v>430</v>
      </c>
      <c r="T19" s="188" t="s">
        <v>431</v>
      </c>
      <c r="U19" s="158">
        <v>9.2999999999999999E-2</v>
      </c>
      <c r="V19" s="158">
        <f>ROUND(E19*U19,2)</f>
        <v>55.8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6</v>
      </c>
      <c r="B20" s="176" t="s">
        <v>4793</v>
      </c>
      <c r="C20" s="191" t="s">
        <v>4794</v>
      </c>
      <c r="D20" s="177" t="s">
        <v>485</v>
      </c>
      <c r="E20" s="178">
        <v>830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0.22</v>
      </c>
      <c r="Q20" s="178">
        <f>ROUND(E20*P20,2)</f>
        <v>182.6</v>
      </c>
      <c r="R20" s="180"/>
      <c r="S20" s="180" t="s">
        <v>430</v>
      </c>
      <c r="T20" s="181" t="s">
        <v>431</v>
      </c>
      <c r="U20" s="158">
        <v>4.6699999999999998E-2</v>
      </c>
      <c r="V20" s="158">
        <f>ROUND(E20*U20,2)</f>
        <v>38.76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4782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3" x14ac:dyDescent="0.25">
      <c r="A22" s="155"/>
      <c r="B22" s="156"/>
      <c r="C22" s="192" t="s">
        <v>4795</v>
      </c>
      <c r="D22" s="159"/>
      <c r="E22" s="160">
        <v>830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7</v>
      </c>
      <c r="B23" s="176" t="s">
        <v>4796</v>
      </c>
      <c r="C23" s="191" t="s">
        <v>4797</v>
      </c>
      <c r="D23" s="177" t="s">
        <v>485</v>
      </c>
      <c r="E23" s="178">
        <v>830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0.33</v>
      </c>
      <c r="Q23" s="178">
        <f>ROUND(E23*P23,2)</f>
        <v>273.89999999999998</v>
      </c>
      <c r="R23" s="180"/>
      <c r="S23" s="180" t="s">
        <v>430</v>
      </c>
      <c r="T23" s="181" t="s">
        <v>431</v>
      </c>
      <c r="U23" s="158">
        <v>0.113</v>
      </c>
      <c r="V23" s="158">
        <f>ROUND(E23*U23,2)</f>
        <v>93.79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4782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3" x14ac:dyDescent="0.25">
      <c r="A25" s="155"/>
      <c r="B25" s="156"/>
      <c r="C25" s="192" t="s">
        <v>4795</v>
      </c>
      <c r="D25" s="159"/>
      <c r="E25" s="160">
        <v>830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8</v>
      </c>
      <c r="B26" s="176" t="s">
        <v>2130</v>
      </c>
      <c r="C26" s="191" t="s">
        <v>2131</v>
      </c>
      <c r="D26" s="177" t="s">
        <v>485</v>
      </c>
      <c r="E26" s="178">
        <v>20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0.36</v>
      </c>
      <c r="Q26" s="178">
        <f>ROUND(E26*P26,2)</f>
        <v>7.2</v>
      </c>
      <c r="R26" s="180"/>
      <c r="S26" s="180" t="s">
        <v>430</v>
      </c>
      <c r="T26" s="181" t="s">
        <v>431</v>
      </c>
      <c r="U26" s="158">
        <v>4.4999999999999998E-2</v>
      </c>
      <c r="V26" s="158">
        <f>ROUND(E26*U26,2)</f>
        <v>0.9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4782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3" x14ac:dyDescent="0.25">
      <c r="A28" s="155"/>
      <c r="B28" s="156"/>
      <c r="C28" s="192" t="s">
        <v>4798</v>
      </c>
      <c r="D28" s="159"/>
      <c r="E28" s="160">
        <v>20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5">
        <v>9</v>
      </c>
      <c r="B29" s="176" t="s">
        <v>4799</v>
      </c>
      <c r="C29" s="191" t="s">
        <v>4800</v>
      </c>
      <c r="D29" s="177" t="s">
        <v>485</v>
      </c>
      <c r="E29" s="178">
        <v>65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0.22500000000000001</v>
      </c>
      <c r="Q29" s="178">
        <f>ROUND(E29*P29,2)</f>
        <v>14.63</v>
      </c>
      <c r="R29" s="180"/>
      <c r="S29" s="180" t="s">
        <v>430</v>
      </c>
      <c r="T29" s="181" t="s">
        <v>431</v>
      </c>
      <c r="U29" s="158">
        <v>0.14199999999999999</v>
      </c>
      <c r="V29" s="158">
        <f>ROUND(E29*U29,2)</f>
        <v>9.23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4782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3" x14ac:dyDescent="0.25">
      <c r="A31" s="155"/>
      <c r="B31" s="156"/>
      <c r="C31" s="192" t="s">
        <v>4801</v>
      </c>
      <c r="D31" s="159"/>
      <c r="E31" s="160">
        <v>65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10</v>
      </c>
      <c r="B32" s="176" t="s">
        <v>4802</v>
      </c>
      <c r="C32" s="191" t="s">
        <v>4803</v>
      </c>
      <c r="D32" s="177" t="s">
        <v>485</v>
      </c>
      <c r="E32" s="178">
        <v>1660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0.44</v>
      </c>
      <c r="Q32" s="178">
        <f>ROUND(E32*P32,2)</f>
        <v>730.4</v>
      </c>
      <c r="R32" s="180"/>
      <c r="S32" s="180" t="s">
        <v>430</v>
      </c>
      <c r="T32" s="181" t="s">
        <v>431</v>
      </c>
      <c r="U32" s="158">
        <v>7.2999999999999995E-2</v>
      </c>
      <c r="V32" s="158">
        <f>ROUND(E32*U32,2)</f>
        <v>121.18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4782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3" x14ac:dyDescent="0.25">
      <c r="A34" s="155"/>
      <c r="B34" s="156"/>
      <c r="C34" s="192" t="s">
        <v>4804</v>
      </c>
      <c r="D34" s="159"/>
      <c r="E34" s="160">
        <v>1660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11</v>
      </c>
      <c r="B35" s="176" t="s">
        <v>4805</v>
      </c>
      <c r="C35" s="191" t="s">
        <v>4806</v>
      </c>
      <c r="D35" s="177" t="s">
        <v>485</v>
      </c>
      <c r="E35" s="178">
        <v>20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0.22</v>
      </c>
      <c r="Q35" s="178">
        <f>ROUND(E35*P35,2)</f>
        <v>4.4000000000000004</v>
      </c>
      <c r="R35" s="180"/>
      <c r="S35" s="180" t="s">
        <v>430</v>
      </c>
      <c r="T35" s="181" t="s">
        <v>431</v>
      </c>
      <c r="U35" s="158">
        <v>4.9000000000000002E-2</v>
      </c>
      <c r="V35" s="158">
        <f>ROUND(E35*U35,2)</f>
        <v>0.98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4782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3" x14ac:dyDescent="0.25">
      <c r="A37" s="155"/>
      <c r="B37" s="156"/>
      <c r="C37" s="192" t="s">
        <v>4798</v>
      </c>
      <c r="D37" s="159"/>
      <c r="E37" s="160">
        <v>20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5">
        <v>12</v>
      </c>
      <c r="B38" s="176" t="s">
        <v>4807</v>
      </c>
      <c r="C38" s="191" t="s">
        <v>4808</v>
      </c>
      <c r="D38" s="177" t="s">
        <v>485</v>
      </c>
      <c r="E38" s="178">
        <v>65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0.374</v>
      </c>
      <c r="Q38" s="178">
        <f>ROUND(E38*P38,2)</f>
        <v>24.31</v>
      </c>
      <c r="R38" s="180"/>
      <c r="S38" s="180" t="s">
        <v>430</v>
      </c>
      <c r="T38" s="181" t="s">
        <v>431</v>
      </c>
      <c r="U38" s="158">
        <v>6.5199999999999994E-2</v>
      </c>
      <c r="V38" s="158">
        <f>ROUND(E38*U38,2)</f>
        <v>4.24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4782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3" x14ac:dyDescent="0.25">
      <c r="A40" s="155"/>
      <c r="B40" s="156"/>
      <c r="C40" s="192" t="s">
        <v>4801</v>
      </c>
      <c r="D40" s="159"/>
      <c r="E40" s="160">
        <v>65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13</v>
      </c>
      <c r="B41" s="176" t="s">
        <v>4809</v>
      </c>
      <c r="C41" s="191" t="s">
        <v>4810</v>
      </c>
      <c r="D41" s="177" t="s">
        <v>738</v>
      </c>
      <c r="E41" s="178">
        <v>250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0.27</v>
      </c>
      <c r="Q41" s="178">
        <f>ROUND(E41*P41,2)</f>
        <v>67.5</v>
      </c>
      <c r="R41" s="180"/>
      <c r="S41" s="180" t="s">
        <v>430</v>
      </c>
      <c r="T41" s="181" t="s">
        <v>431</v>
      </c>
      <c r="U41" s="158">
        <v>0.123</v>
      </c>
      <c r="V41" s="158">
        <f>ROUND(E41*U41,2)</f>
        <v>30.75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4782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3" x14ac:dyDescent="0.25">
      <c r="A43" s="155"/>
      <c r="B43" s="156"/>
      <c r="C43" s="192" t="s">
        <v>4811</v>
      </c>
      <c r="D43" s="159"/>
      <c r="E43" s="160">
        <v>250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14</v>
      </c>
      <c r="B44" s="176" t="s">
        <v>4812</v>
      </c>
      <c r="C44" s="191" t="s">
        <v>4813</v>
      </c>
      <c r="D44" s="177" t="s">
        <v>485</v>
      </c>
      <c r="E44" s="178">
        <v>4915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430</v>
      </c>
      <c r="T44" s="181" t="s">
        <v>431</v>
      </c>
      <c r="U44" s="158">
        <v>1.7999999999999999E-2</v>
      </c>
      <c r="V44" s="158">
        <f>ROUND(E44*U44,2)</f>
        <v>88.47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4814</v>
      </c>
      <c r="D45" s="159"/>
      <c r="E45" s="160">
        <v>4915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15</v>
      </c>
      <c r="B46" s="176" t="s">
        <v>4815</v>
      </c>
      <c r="C46" s="191" t="s">
        <v>4816</v>
      </c>
      <c r="D46" s="177" t="s">
        <v>738</v>
      </c>
      <c r="E46" s="178">
        <v>20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80"/>
      <c r="S46" s="180" t="s">
        <v>430</v>
      </c>
      <c r="T46" s="181" t="s">
        <v>431</v>
      </c>
      <c r="U46" s="158">
        <v>5.5E-2</v>
      </c>
      <c r="V46" s="158">
        <f>ROUND(E46*U46,2)</f>
        <v>1.1000000000000001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4782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4817</v>
      </c>
      <c r="D48" s="159"/>
      <c r="E48" s="160">
        <v>20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5">
      <c r="A49" s="168" t="s">
        <v>425</v>
      </c>
      <c r="B49" s="169" t="s">
        <v>246</v>
      </c>
      <c r="C49" s="190" t="s">
        <v>247</v>
      </c>
      <c r="D49" s="170"/>
      <c r="E49" s="171"/>
      <c r="F49" s="172"/>
      <c r="G49" s="172">
        <f>SUMIF(AG50:AG57,"&lt;&gt;NOR",G50:G57)</f>
        <v>0</v>
      </c>
      <c r="H49" s="172"/>
      <c r="I49" s="172">
        <f>SUM(I50:I57)</f>
        <v>0</v>
      </c>
      <c r="J49" s="172"/>
      <c r="K49" s="172">
        <f>SUM(K50:K57)</f>
        <v>0</v>
      </c>
      <c r="L49" s="172"/>
      <c r="M49" s="172">
        <f>SUM(M50:M57)</f>
        <v>0</v>
      </c>
      <c r="N49" s="171"/>
      <c r="O49" s="171">
        <f>SUM(O50:O57)</f>
        <v>1758.92</v>
      </c>
      <c r="P49" s="171"/>
      <c r="Q49" s="171">
        <f>SUM(Q50:Q57)</f>
        <v>0</v>
      </c>
      <c r="R49" s="172"/>
      <c r="S49" s="172"/>
      <c r="T49" s="173"/>
      <c r="U49" s="167"/>
      <c r="V49" s="167">
        <f>SUM(V50:V57)</f>
        <v>227.43</v>
      </c>
      <c r="W49" s="167"/>
      <c r="X49" s="167"/>
      <c r="Y49" s="167"/>
      <c r="AG49" t="s">
        <v>426</v>
      </c>
    </row>
    <row r="50" spans="1:60" outlineLevel="1" x14ac:dyDescent="0.25">
      <c r="A50" s="182">
        <v>16</v>
      </c>
      <c r="B50" s="183" t="s">
        <v>4818</v>
      </c>
      <c r="C50" s="193" t="s">
        <v>4819</v>
      </c>
      <c r="D50" s="184" t="s">
        <v>485</v>
      </c>
      <c r="E50" s="185">
        <v>2727</v>
      </c>
      <c r="F50" s="186"/>
      <c r="G50" s="187">
        <f>ROUND(E50*F50,2)</f>
        <v>0</v>
      </c>
      <c r="H50" s="186"/>
      <c r="I50" s="187">
        <f>ROUND(E50*H50,2)</f>
        <v>0</v>
      </c>
      <c r="J50" s="186"/>
      <c r="K50" s="187">
        <f>ROUND(E50*J50,2)</f>
        <v>0</v>
      </c>
      <c r="L50" s="187">
        <v>21</v>
      </c>
      <c r="M50" s="187">
        <f>G50*(1+L50/100)</f>
        <v>0</v>
      </c>
      <c r="N50" s="185">
        <v>0.64500000000000002</v>
      </c>
      <c r="O50" s="185">
        <f>ROUND(E50*N50,2)</f>
        <v>1758.92</v>
      </c>
      <c r="P50" s="185">
        <v>0</v>
      </c>
      <c r="Q50" s="185">
        <f>ROUND(E50*P50,2)</f>
        <v>0</v>
      </c>
      <c r="R50" s="187"/>
      <c r="S50" s="187" t="s">
        <v>430</v>
      </c>
      <c r="T50" s="188" t="s">
        <v>431</v>
      </c>
      <c r="U50" s="158">
        <v>2.4E-2</v>
      </c>
      <c r="V50" s="158">
        <f>ROUND(E50*U50,2)</f>
        <v>65.45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17</v>
      </c>
      <c r="B51" s="176" t="s">
        <v>4820</v>
      </c>
      <c r="C51" s="191" t="s">
        <v>4821</v>
      </c>
      <c r="D51" s="177" t="s">
        <v>429</v>
      </c>
      <c r="E51" s="178">
        <v>818.1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431</v>
      </c>
      <c r="U51" s="158">
        <v>0.187</v>
      </c>
      <c r="V51" s="158">
        <f>ROUND(E51*U51,2)</f>
        <v>152.97999999999999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4822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4823</v>
      </c>
      <c r="D53" s="159"/>
      <c r="E53" s="160">
        <v>818.1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18</v>
      </c>
      <c r="B54" s="183" t="s">
        <v>462</v>
      </c>
      <c r="C54" s="193" t="s">
        <v>463</v>
      </c>
      <c r="D54" s="184" t="s">
        <v>429</v>
      </c>
      <c r="E54" s="185">
        <v>818.1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430</v>
      </c>
      <c r="T54" s="188" t="s">
        <v>431</v>
      </c>
      <c r="U54" s="158">
        <v>1.0999999999999999E-2</v>
      </c>
      <c r="V54" s="158">
        <f>ROUND(E54*U54,2)</f>
        <v>9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5">
        <v>19</v>
      </c>
      <c r="B55" s="176" t="s">
        <v>465</v>
      </c>
      <c r="C55" s="191" t="s">
        <v>466</v>
      </c>
      <c r="D55" s="177" t="s">
        <v>429</v>
      </c>
      <c r="E55" s="178">
        <v>8999.1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80"/>
      <c r="S55" s="180" t="s">
        <v>430</v>
      </c>
      <c r="T55" s="181" t="s">
        <v>431</v>
      </c>
      <c r="U55" s="158">
        <v>0</v>
      </c>
      <c r="V55" s="158">
        <f>ROUND(E55*U55,2)</f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4824</v>
      </c>
      <c r="D56" s="159"/>
      <c r="E56" s="160">
        <v>8999.1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82">
        <v>20</v>
      </c>
      <c r="B57" s="183" t="s">
        <v>468</v>
      </c>
      <c r="C57" s="193" t="s">
        <v>469</v>
      </c>
      <c r="D57" s="184" t="s">
        <v>429</v>
      </c>
      <c r="E57" s="185">
        <v>818.1</v>
      </c>
      <c r="F57" s="186"/>
      <c r="G57" s="187">
        <f>ROUND(E57*F57,2)</f>
        <v>0</v>
      </c>
      <c r="H57" s="186"/>
      <c r="I57" s="187">
        <f>ROUND(E57*H57,2)</f>
        <v>0</v>
      </c>
      <c r="J57" s="186"/>
      <c r="K57" s="187">
        <f>ROUND(E57*J57,2)</f>
        <v>0</v>
      </c>
      <c r="L57" s="187">
        <v>21</v>
      </c>
      <c r="M57" s="187">
        <f>G57*(1+L57/100)</f>
        <v>0</v>
      </c>
      <c r="N57" s="185">
        <v>0</v>
      </c>
      <c r="O57" s="185">
        <f>ROUND(E57*N57,2)</f>
        <v>0</v>
      </c>
      <c r="P57" s="185">
        <v>0</v>
      </c>
      <c r="Q57" s="185">
        <f>ROUND(E57*P57,2)</f>
        <v>0</v>
      </c>
      <c r="R57" s="187"/>
      <c r="S57" s="187" t="s">
        <v>430</v>
      </c>
      <c r="T57" s="188" t="s">
        <v>431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5">
      <c r="A58" s="168" t="s">
        <v>425</v>
      </c>
      <c r="B58" s="169" t="s">
        <v>281</v>
      </c>
      <c r="C58" s="190" t="s">
        <v>282</v>
      </c>
      <c r="D58" s="170"/>
      <c r="E58" s="171"/>
      <c r="F58" s="172"/>
      <c r="G58" s="172">
        <f>SUMIF(AG59:AG62,"&lt;&gt;NOR",G59:G62)</f>
        <v>0</v>
      </c>
      <c r="H58" s="172"/>
      <c r="I58" s="172">
        <f>SUM(I59:I62)</f>
        <v>0</v>
      </c>
      <c r="J58" s="172"/>
      <c r="K58" s="172">
        <f>SUM(K59:K62)</f>
        <v>0</v>
      </c>
      <c r="L58" s="172"/>
      <c r="M58" s="172">
        <f>SUM(M59:M62)</f>
        <v>0</v>
      </c>
      <c r="N58" s="171"/>
      <c r="O58" s="171">
        <f>SUM(O59:O62)</f>
        <v>0</v>
      </c>
      <c r="P58" s="171"/>
      <c r="Q58" s="171">
        <f>SUM(Q59:Q62)</f>
        <v>0</v>
      </c>
      <c r="R58" s="172"/>
      <c r="S58" s="172"/>
      <c r="T58" s="173"/>
      <c r="U58" s="167"/>
      <c r="V58" s="167">
        <f>SUM(V59:V62)</f>
        <v>0</v>
      </c>
      <c r="W58" s="167"/>
      <c r="X58" s="167"/>
      <c r="Y58" s="167"/>
      <c r="AG58" t="s">
        <v>426</v>
      </c>
    </row>
    <row r="59" spans="1:60" ht="30.6" outlineLevel="1" x14ac:dyDescent="0.25">
      <c r="A59" s="175">
        <v>21</v>
      </c>
      <c r="B59" s="176" t="s">
        <v>4825</v>
      </c>
      <c r="C59" s="191" t="s">
        <v>4826</v>
      </c>
      <c r="D59" s="177" t="s">
        <v>779</v>
      </c>
      <c r="E59" s="178">
        <v>12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560</v>
      </c>
      <c r="T59" s="181" t="s">
        <v>739</v>
      </c>
      <c r="U59" s="158">
        <v>0</v>
      </c>
      <c r="V59" s="158">
        <f>ROUND(E59*U59,2)</f>
        <v>0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273" t="s">
        <v>4827</v>
      </c>
      <c r="D60" s="274"/>
      <c r="E60" s="274"/>
      <c r="F60" s="274"/>
      <c r="G60" s="274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1586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4782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4828</v>
      </c>
      <c r="D62" s="159"/>
      <c r="E62" s="160">
        <v>12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43</v>
      </c>
      <c r="C63" s="190" t="s">
        <v>286</v>
      </c>
      <c r="D63" s="170"/>
      <c r="E63" s="171"/>
      <c r="F63" s="172"/>
      <c r="G63" s="172">
        <f>SUMIF(AG64:AG64,"&lt;&gt;NOR",G64:G64)</f>
        <v>0</v>
      </c>
      <c r="H63" s="172"/>
      <c r="I63" s="172">
        <f>SUM(I64:I64)</f>
        <v>0</v>
      </c>
      <c r="J63" s="172"/>
      <c r="K63" s="172">
        <f>SUM(K64:K64)</f>
        <v>0</v>
      </c>
      <c r="L63" s="172"/>
      <c r="M63" s="172">
        <f>SUM(M64:M64)</f>
        <v>0</v>
      </c>
      <c r="N63" s="171"/>
      <c r="O63" s="171">
        <f>SUM(O64:O64)</f>
        <v>0</v>
      </c>
      <c r="P63" s="171"/>
      <c r="Q63" s="171">
        <f>SUM(Q64:Q64)</f>
        <v>0</v>
      </c>
      <c r="R63" s="172"/>
      <c r="S63" s="172"/>
      <c r="T63" s="173"/>
      <c r="U63" s="167"/>
      <c r="V63" s="167">
        <f>SUM(V64:V64)</f>
        <v>35.19</v>
      </c>
      <c r="W63" s="167"/>
      <c r="X63" s="167"/>
      <c r="Y63" s="167"/>
      <c r="AG63" t="s">
        <v>426</v>
      </c>
    </row>
    <row r="64" spans="1:60" outlineLevel="1" x14ac:dyDescent="0.25">
      <c r="A64" s="182">
        <v>22</v>
      </c>
      <c r="B64" s="183" t="s">
        <v>4829</v>
      </c>
      <c r="C64" s="193" t="s">
        <v>4830</v>
      </c>
      <c r="D64" s="184" t="s">
        <v>496</v>
      </c>
      <c r="E64" s="185">
        <v>1759.7421999999999</v>
      </c>
      <c r="F64" s="186"/>
      <c r="G64" s="187">
        <f>ROUND(E64*F64,2)</f>
        <v>0</v>
      </c>
      <c r="H64" s="186"/>
      <c r="I64" s="187">
        <f>ROUND(E64*H64,2)</f>
        <v>0</v>
      </c>
      <c r="J64" s="186"/>
      <c r="K64" s="187">
        <f>ROUND(E64*J64,2)</f>
        <v>0</v>
      </c>
      <c r="L64" s="187">
        <v>21</v>
      </c>
      <c r="M64" s="187">
        <f>G64*(1+L64/100)</f>
        <v>0</v>
      </c>
      <c r="N64" s="185">
        <v>0</v>
      </c>
      <c r="O64" s="185">
        <f>ROUND(E64*N64,2)</f>
        <v>0</v>
      </c>
      <c r="P64" s="185">
        <v>0</v>
      </c>
      <c r="Q64" s="185">
        <f>ROUND(E64*P64,2)</f>
        <v>0</v>
      </c>
      <c r="R64" s="187"/>
      <c r="S64" s="187" t="s">
        <v>430</v>
      </c>
      <c r="T64" s="188" t="s">
        <v>431</v>
      </c>
      <c r="U64" s="158">
        <v>0.02</v>
      </c>
      <c r="V64" s="158">
        <f>ROUND(E64*U64,2)</f>
        <v>35.19</v>
      </c>
      <c r="W64" s="158"/>
      <c r="X64" s="158" t="s">
        <v>285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1175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25">
      <c r="A65" s="168" t="s">
        <v>425</v>
      </c>
      <c r="B65" s="169" t="s">
        <v>330</v>
      </c>
      <c r="C65" s="190" t="s">
        <v>332</v>
      </c>
      <c r="D65" s="170"/>
      <c r="E65" s="171"/>
      <c r="F65" s="172"/>
      <c r="G65" s="172">
        <f>SUMIF(AG66:AG68,"&lt;&gt;NOR",G66:G68)</f>
        <v>0</v>
      </c>
      <c r="H65" s="172"/>
      <c r="I65" s="172">
        <f>SUM(I66:I68)</f>
        <v>0</v>
      </c>
      <c r="J65" s="172"/>
      <c r="K65" s="172">
        <f>SUM(K66:K68)</f>
        <v>0</v>
      </c>
      <c r="L65" s="172"/>
      <c r="M65" s="172">
        <f>SUM(M66:M68)</f>
        <v>0</v>
      </c>
      <c r="N65" s="171"/>
      <c r="O65" s="171">
        <f>SUM(O66:O68)</f>
        <v>0.02</v>
      </c>
      <c r="P65" s="171"/>
      <c r="Q65" s="171">
        <f>SUM(Q66:Q68)</f>
        <v>2.0699999999999998</v>
      </c>
      <c r="R65" s="172"/>
      <c r="S65" s="172"/>
      <c r="T65" s="173"/>
      <c r="U65" s="167"/>
      <c r="V65" s="167">
        <f>SUM(V66:V68)</f>
        <v>0</v>
      </c>
      <c r="W65" s="167"/>
      <c r="X65" s="167"/>
      <c r="Y65" s="167"/>
      <c r="AG65" t="s">
        <v>426</v>
      </c>
    </row>
    <row r="66" spans="1:60" outlineLevel="1" x14ac:dyDescent="0.25">
      <c r="A66" s="175">
        <v>23</v>
      </c>
      <c r="B66" s="176" t="s">
        <v>4831</v>
      </c>
      <c r="C66" s="191" t="s">
        <v>4832</v>
      </c>
      <c r="D66" s="177" t="s">
        <v>738</v>
      </c>
      <c r="E66" s="178">
        <v>175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9.0000000000000006E-5</v>
      </c>
      <c r="O66" s="178">
        <f>ROUND(E66*N66,2)</f>
        <v>0.02</v>
      </c>
      <c r="P66" s="178">
        <v>1.184E-2</v>
      </c>
      <c r="Q66" s="178">
        <f>ROUND(E66*P66,2)</f>
        <v>2.0699999999999998</v>
      </c>
      <c r="R66" s="180"/>
      <c r="S66" s="180" t="s">
        <v>430</v>
      </c>
      <c r="T66" s="181" t="s">
        <v>431</v>
      </c>
      <c r="U66" s="158">
        <v>0</v>
      </c>
      <c r="V66" s="158">
        <f>ROUND(E66*U66,2)</f>
        <v>0</v>
      </c>
      <c r="W66" s="158"/>
      <c r="X66" s="158" t="s">
        <v>4833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4834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4782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4835</v>
      </c>
      <c r="D68" s="159"/>
      <c r="E68" s="160">
        <v>175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5">
      <c r="A69" s="168" t="s">
        <v>425</v>
      </c>
      <c r="B69" s="169" t="s">
        <v>395</v>
      </c>
      <c r="C69" s="190" t="s">
        <v>396</v>
      </c>
      <c r="D69" s="170"/>
      <c r="E69" s="171"/>
      <c r="F69" s="172"/>
      <c r="G69" s="172">
        <f>SUMIF(AG70:AG76,"&lt;&gt;NOR",G70:G76)</f>
        <v>0</v>
      </c>
      <c r="H69" s="172"/>
      <c r="I69" s="172">
        <f>SUM(I70:I76)</f>
        <v>0</v>
      </c>
      <c r="J69" s="172"/>
      <c r="K69" s="172">
        <f>SUM(K70:K76)</f>
        <v>0</v>
      </c>
      <c r="L69" s="172"/>
      <c r="M69" s="172">
        <f>SUM(M70:M76)</f>
        <v>0</v>
      </c>
      <c r="N69" s="171"/>
      <c r="O69" s="171">
        <f>SUM(O70:O76)</f>
        <v>0</v>
      </c>
      <c r="P69" s="171"/>
      <c r="Q69" s="171">
        <f>SUM(Q70:Q76)</f>
        <v>0</v>
      </c>
      <c r="R69" s="172"/>
      <c r="S69" s="172"/>
      <c r="T69" s="173"/>
      <c r="U69" s="167"/>
      <c r="V69" s="167">
        <f>SUM(V70:V76)</f>
        <v>1620.73</v>
      </c>
      <c r="W69" s="167"/>
      <c r="X69" s="167"/>
      <c r="Y69" s="167"/>
      <c r="AG69" t="s">
        <v>426</v>
      </c>
    </row>
    <row r="70" spans="1:60" outlineLevel="1" x14ac:dyDescent="0.25">
      <c r="A70" s="175">
        <v>24</v>
      </c>
      <c r="B70" s="176" t="s">
        <v>4836</v>
      </c>
      <c r="C70" s="191" t="s">
        <v>4837</v>
      </c>
      <c r="D70" s="177" t="s">
        <v>496</v>
      </c>
      <c r="E70" s="178">
        <v>1304.9349999999999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430</v>
      </c>
      <c r="T70" s="181" t="s">
        <v>431</v>
      </c>
      <c r="U70" s="158">
        <v>0.752</v>
      </c>
      <c r="V70" s="158">
        <f>ROUND(E70*U70,2)</f>
        <v>981.31</v>
      </c>
      <c r="W70" s="158"/>
      <c r="X70" s="158" t="s">
        <v>2235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2236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1" outlineLevel="2" x14ac:dyDescent="0.25">
      <c r="A71" s="155"/>
      <c r="B71" s="156"/>
      <c r="C71" s="273" t="s">
        <v>4838</v>
      </c>
      <c r="D71" s="274"/>
      <c r="E71" s="274"/>
      <c r="F71" s="274"/>
      <c r="G71" s="274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1586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89" t="str">
        <f>C71</f>
        <v>S naložením suti nebo vybouraných hmot do dopravního prostředku a na jejich vyložením, popřípadě přeložením na normální dopravní prostředek.</v>
      </c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2">
        <v>25</v>
      </c>
      <c r="B72" s="183" t="s">
        <v>4839</v>
      </c>
      <c r="C72" s="193" t="s">
        <v>4840</v>
      </c>
      <c r="D72" s="184" t="s">
        <v>496</v>
      </c>
      <c r="E72" s="185">
        <v>1304.9349999999999</v>
      </c>
      <c r="F72" s="186"/>
      <c r="G72" s="187">
        <f>ROUND(E72*F72,2)</f>
        <v>0</v>
      </c>
      <c r="H72" s="186"/>
      <c r="I72" s="187">
        <f>ROUND(E72*H72,2)</f>
        <v>0</v>
      </c>
      <c r="J72" s="186"/>
      <c r="K72" s="187">
        <f>ROUND(E72*J72,2)</f>
        <v>0</v>
      </c>
      <c r="L72" s="187">
        <v>21</v>
      </c>
      <c r="M72" s="187">
        <f>G72*(1+L72/100)</f>
        <v>0</v>
      </c>
      <c r="N72" s="185">
        <v>0</v>
      </c>
      <c r="O72" s="185">
        <f>ROUND(E72*N72,2)</f>
        <v>0</v>
      </c>
      <c r="P72" s="185">
        <v>0</v>
      </c>
      <c r="Q72" s="185">
        <f>ROUND(E72*P72,2)</f>
        <v>0</v>
      </c>
      <c r="R72" s="187"/>
      <c r="S72" s="187" t="s">
        <v>430</v>
      </c>
      <c r="T72" s="188" t="s">
        <v>431</v>
      </c>
      <c r="U72" s="158">
        <v>0</v>
      </c>
      <c r="V72" s="158">
        <f>ROUND(E72*U72,2)</f>
        <v>0</v>
      </c>
      <c r="W72" s="158"/>
      <c r="X72" s="158" t="s">
        <v>2235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2236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26</v>
      </c>
      <c r="B73" s="176" t="s">
        <v>2240</v>
      </c>
      <c r="C73" s="191" t="s">
        <v>2241</v>
      </c>
      <c r="D73" s="177" t="s">
        <v>496</v>
      </c>
      <c r="E73" s="178">
        <v>1304.9349999999999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430</v>
      </c>
      <c r="T73" s="181" t="s">
        <v>431</v>
      </c>
      <c r="U73" s="158">
        <v>0.49</v>
      </c>
      <c r="V73" s="158">
        <f>ROUND(E73*U73,2)</f>
        <v>639.41999999999996</v>
      </c>
      <c r="W73" s="158"/>
      <c r="X73" s="158" t="s">
        <v>2235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2236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273" t="s">
        <v>2237</v>
      </c>
      <c r="D74" s="274"/>
      <c r="E74" s="274"/>
      <c r="F74" s="274"/>
      <c r="G74" s="274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1586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5">
      <c r="A75" s="182">
        <v>27</v>
      </c>
      <c r="B75" s="183" t="s">
        <v>2242</v>
      </c>
      <c r="C75" s="193" t="s">
        <v>2243</v>
      </c>
      <c r="D75" s="184" t="s">
        <v>496</v>
      </c>
      <c r="E75" s="185">
        <v>26098.7</v>
      </c>
      <c r="F75" s="186"/>
      <c r="G75" s="187">
        <f>ROUND(E75*F75,2)</f>
        <v>0</v>
      </c>
      <c r="H75" s="186"/>
      <c r="I75" s="187">
        <f>ROUND(E75*H75,2)</f>
        <v>0</v>
      </c>
      <c r="J75" s="186"/>
      <c r="K75" s="187">
        <f>ROUND(E75*J75,2)</f>
        <v>0</v>
      </c>
      <c r="L75" s="187">
        <v>21</v>
      </c>
      <c r="M75" s="187">
        <f>G75*(1+L75/100)</f>
        <v>0</v>
      </c>
      <c r="N75" s="185">
        <v>0</v>
      </c>
      <c r="O75" s="185">
        <f>ROUND(E75*N75,2)</f>
        <v>0</v>
      </c>
      <c r="P75" s="185">
        <v>0</v>
      </c>
      <c r="Q75" s="185">
        <f>ROUND(E75*P75,2)</f>
        <v>0</v>
      </c>
      <c r="R75" s="187"/>
      <c r="S75" s="187" t="s">
        <v>430</v>
      </c>
      <c r="T75" s="188" t="s">
        <v>431</v>
      </c>
      <c r="U75" s="158">
        <v>0</v>
      </c>
      <c r="V75" s="158">
        <f>ROUND(E75*U75,2)</f>
        <v>0</v>
      </c>
      <c r="W75" s="158"/>
      <c r="X75" s="158" t="s">
        <v>2235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2236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75">
        <v>28</v>
      </c>
      <c r="B76" s="176" t="s">
        <v>4841</v>
      </c>
      <c r="C76" s="191" t="s">
        <v>4842</v>
      </c>
      <c r="D76" s="177" t="s">
        <v>496</v>
      </c>
      <c r="E76" s="178">
        <v>1304.9349999999999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430</v>
      </c>
      <c r="T76" s="181" t="s">
        <v>431</v>
      </c>
      <c r="U76" s="158">
        <v>0</v>
      </c>
      <c r="V76" s="158">
        <f>ROUND(E76*U76,2)</f>
        <v>0</v>
      </c>
      <c r="W76" s="158"/>
      <c r="X76" s="158" t="s">
        <v>2235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2236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x14ac:dyDescent="0.25">
      <c r="A77" s="3"/>
      <c r="B77" s="4"/>
      <c r="C77" s="198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v>15</v>
      </c>
      <c r="AF77">
        <v>21</v>
      </c>
      <c r="AG77" t="s">
        <v>411</v>
      </c>
    </row>
    <row r="78" spans="1:60" x14ac:dyDescent="0.25">
      <c r="A78" s="151"/>
      <c r="B78" s="152" t="s">
        <v>31</v>
      </c>
      <c r="C78" s="199"/>
      <c r="D78" s="153"/>
      <c r="E78" s="154"/>
      <c r="F78" s="154"/>
      <c r="G78" s="174">
        <f>G8+G49+G58+G63+G65+G69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f>SUMIF(L7:L76,AE77,G7:G76)</f>
        <v>0</v>
      </c>
      <c r="AF78">
        <f>SUMIF(L7:L76,AF77,G7:G76)</f>
        <v>0</v>
      </c>
      <c r="AG78" t="s">
        <v>2122</v>
      </c>
    </row>
    <row r="79" spans="1:60" x14ac:dyDescent="0.25">
      <c r="A79" s="3"/>
      <c r="B79" s="4"/>
      <c r="C79" s="198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3"/>
      <c r="B80" s="4"/>
      <c r="C80" s="19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282" t="s">
        <v>2123</v>
      </c>
      <c r="B81" s="282"/>
      <c r="C81" s="283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A82" s="261"/>
      <c r="B82" s="262"/>
      <c r="C82" s="263"/>
      <c r="D82" s="262"/>
      <c r="E82" s="262"/>
      <c r="F82" s="262"/>
      <c r="G82" s="264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G82" t="s">
        <v>2124</v>
      </c>
    </row>
    <row r="83" spans="1:33" x14ac:dyDescent="0.25">
      <c r="A83" s="265"/>
      <c r="B83" s="266"/>
      <c r="C83" s="267"/>
      <c r="D83" s="266"/>
      <c r="E83" s="266"/>
      <c r="F83" s="266"/>
      <c r="G83" s="268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5">
      <c r="A84" s="265"/>
      <c r="B84" s="266"/>
      <c r="C84" s="267"/>
      <c r="D84" s="266"/>
      <c r="E84" s="266"/>
      <c r="F84" s="266"/>
      <c r="G84" s="268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5">
      <c r="A85" s="265"/>
      <c r="B85" s="266"/>
      <c r="C85" s="267"/>
      <c r="D85" s="266"/>
      <c r="E85" s="266"/>
      <c r="F85" s="266"/>
      <c r="G85" s="268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5">
      <c r="A86" s="269"/>
      <c r="B86" s="270"/>
      <c r="C86" s="271"/>
      <c r="D86" s="270"/>
      <c r="E86" s="270"/>
      <c r="F86" s="270"/>
      <c r="G86" s="272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5">
      <c r="A87" s="3"/>
      <c r="B87" s="4"/>
      <c r="C87" s="198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5">
      <c r="C88" s="200"/>
      <c r="D88" s="10"/>
      <c r="AG88" t="s">
        <v>2125</v>
      </c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">
    <mergeCell ref="A1:G1"/>
    <mergeCell ref="C2:G2"/>
    <mergeCell ref="C3:G3"/>
    <mergeCell ref="C4:G4"/>
    <mergeCell ref="A81:C81"/>
    <mergeCell ref="A82:G86"/>
    <mergeCell ref="C10:G10"/>
    <mergeCell ref="C14:G14"/>
    <mergeCell ref="C60:G60"/>
    <mergeCell ref="C71:G71"/>
    <mergeCell ref="C74:G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837B1-69A8-4E95-B1C8-4CB800DBFE3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76</v>
      </c>
      <c r="C3" s="276" t="s">
        <v>77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78</v>
      </c>
      <c r="C4" s="279" t="s">
        <v>47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SUMIF(AG9:AG10,"&lt;&gt;NOR",G9:G10)</f>
        <v>0</v>
      </c>
      <c r="H8" s="172"/>
      <c r="I8" s="172">
        <f>SUM(I9:I10)</f>
        <v>0</v>
      </c>
      <c r="J8" s="172"/>
      <c r="K8" s="172">
        <f>SUM(K9:K10)</f>
        <v>0</v>
      </c>
      <c r="L8" s="172"/>
      <c r="M8" s="172">
        <f>SUM(M9:M10)</f>
        <v>0</v>
      </c>
      <c r="N8" s="171"/>
      <c r="O8" s="171">
        <f>SUM(O9:O10)</f>
        <v>0</v>
      </c>
      <c r="P8" s="171"/>
      <c r="Q8" s="171">
        <f>SUM(Q9:Q10)</f>
        <v>0</v>
      </c>
      <c r="R8" s="172"/>
      <c r="S8" s="172"/>
      <c r="T8" s="173"/>
      <c r="U8" s="167"/>
      <c r="V8" s="167">
        <f>SUM(V9:V10)</f>
        <v>61.96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4812</v>
      </c>
      <c r="C9" s="191" t="s">
        <v>4843</v>
      </c>
      <c r="D9" s="177" t="s">
        <v>485</v>
      </c>
      <c r="E9" s="178">
        <v>3098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0.02</v>
      </c>
      <c r="V9" s="158">
        <f>ROUND(E9*U9,2)</f>
        <v>61.96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4844</v>
      </c>
      <c r="D10" s="159"/>
      <c r="E10" s="160">
        <v>3098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x14ac:dyDescent="0.25">
      <c r="A11" s="168" t="s">
        <v>425</v>
      </c>
      <c r="B11" s="169" t="s">
        <v>246</v>
      </c>
      <c r="C11" s="190" t="s">
        <v>247</v>
      </c>
      <c r="D11" s="170"/>
      <c r="E11" s="171"/>
      <c r="F11" s="172"/>
      <c r="G11" s="172">
        <f>SUMIF(AG12:AG62,"&lt;&gt;NOR",G12:G62)</f>
        <v>0</v>
      </c>
      <c r="H11" s="172"/>
      <c r="I11" s="172">
        <f>SUM(I12:I62)</f>
        <v>0</v>
      </c>
      <c r="J11" s="172"/>
      <c r="K11" s="172">
        <f>SUM(K12:K62)</f>
        <v>0</v>
      </c>
      <c r="L11" s="172"/>
      <c r="M11" s="172">
        <f>SUM(M12:M62)</f>
        <v>0</v>
      </c>
      <c r="N11" s="171"/>
      <c r="O11" s="171">
        <f>SUM(O12:O62)</f>
        <v>2864.2799999999997</v>
      </c>
      <c r="P11" s="171"/>
      <c r="Q11" s="171">
        <f>SUM(Q12:Q62)</f>
        <v>0</v>
      </c>
      <c r="R11" s="172"/>
      <c r="S11" s="172"/>
      <c r="T11" s="173"/>
      <c r="U11" s="167"/>
      <c r="V11" s="167">
        <f>SUM(V12:V62)</f>
        <v>968.64</v>
      </c>
      <c r="W11" s="167"/>
      <c r="X11" s="167"/>
      <c r="Y11" s="167"/>
      <c r="AG11" t="s">
        <v>426</v>
      </c>
    </row>
    <row r="12" spans="1:60" ht="20.399999999999999" outlineLevel="1" x14ac:dyDescent="0.25">
      <c r="A12" s="175">
        <v>2</v>
      </c>
      <c r="B12" s="176" t="s">
        <v>894</v>
      </c>
      <c r="C12" s="191" t="s">
        <v>4845</v>
      </c>
      <c r="D12" s="177" t="s">
        <v>485</v>
      </c>
      <c r="E12" s="178">
        <v>1293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0.378</v>
      </c>
      <c r="O12" s="178">
        <f>ROUND(E12*N12,2)</f>
        <v>488.75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0.03</v>
      </c>
      <c r="V12" s="158">
        <f>ROUND(E12*U12,2)</f>
        <v>38.79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4846</v>
      </c>
      <c r="D13" s="159"/>
      <c r="E13" s="160">
        <v>1293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399999999999999" outlineLevel="1" x14ac:dyDescent="0.25">
      <c r="A14" s="175">
        <v>3</v>
      </c>
      <c r="B14" s="176" t="s">
        <v>4847</v>
      </c>
      <c r="C14" s="191" t="s">
        <v>4848</v>
      </c>
      <c r="D14" s="177" t="s">
        <v>485</v>
      </c>
      <c r="E14" s="178">
        <v>2289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0.378</v>
      </c>
      <c r="O14" s="178">
        <f>ROUND(E14*N14,2)</f>
        <v>865.24</v>
      </c>
      <c r="P14" s="178">
        <v>0</v>
      </c>
      <c r="Q14" s="178">
        <f>ROUND(E14*P14,2)</f>
        <v>0</v>
      </c>
      <c r="R14" s="180"/>
      <c r="S14" s="180" t="s">
        <v>560</v>
      </c>
      <c r="T14" s="181" t="s">
        <v>739</v>
      </c>
      <c r="U14" s="158">
        <v>0.03</v>
      </c>
      <c r="V14" s="158">
        <f>ROUND(E14*U14,2)</f>
        <v>68.67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192" t="s">
        <v>4846</v>
      </c>
      <c r="D15" s="159"/>
      <c r="E15" s="160">
        <v>1293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4849</v>
      </c>
      <c r="D16" s="159"/>
      <c r="E16" s="160">
        <v>596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4850</v>
      </c>
      <c r="D17" s="159"/>
      <c r="E17" s="160">
        <v>104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4851</v>
      </c>
      <c r="D18" s="159"/>
      <c r="E18" s="160">
        <v>296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75">
        <v>4</v>
      </c>
      <c r="B19" s="176" t="s">
        <v>4852</v>
      </c>
      <c r="C19" s="191" t="s">
        <v>4853</v>
      </c>
      <c r="D19" s="177" t="s">
        <v>485</v>
      </c>
      <c r="E19" s="178">
        <v>700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0.4536</v>
      </c>
      <c r="O19" s="178">
        <f>ROUND(E19*N19,2)</f>
        <v>317.52</v>
      </c>
      <c r="P19" s="178">
        <v>0</v>
      </c>
      <c r="Q19" s="178">
        <f>ROUND(E19*P19,2)</f>
        <v>0</v>
      </c>
      <c r="R19" s="180"/>
      <c r="S19" s="180" t="s">
        <v>560</v>
      </c>
      <c r="T19" s="181" t="s">
        <v>739</v>
      </c>
      <c r="U19" s="158">
        <v>0.03</v>
      </c>
      <c r="V19" s="158">
        <f>ROUND(E19*U19,2)</f>
        <v>21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4849</v>
      </c>
      <c r="D20" s="159"/>
      <c r="E20" s="160">
        <v>596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4850</v>
      </c>
      <c r="D21" s="159"/>
      <c r="E21" s="160">
        <v>104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75">
        <v>5</v>
      </c>
      <c r="B22" s="176" t="s">
        <v>4854</v>
      </c>
      <c r="C22" s="191" t="s">
        <v>4855</v>
      </c>
      <c r="D22" s="177" t="s">
        <v>485</v>
      </c>
      <c r="E22" s="178">
        <v>809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0.441</v>
      </c>
      <c r="O22" s="178">
        <f>ROUND(E22*N22,2)</f>
        <v>356.77</v>
      </c>
      <c r="P22" s="178">
        <v>0</v>
      </c>
      <c r="Q22" s="178">
        <f>ROUND(E22*P22,2)</f>
        <v>0</v>
      </c>
      <c r="R22" s="180"/>
      <c r="S22" s="180" t="s">
        <v>560</v>
      </c>
      <c r="T22" s="181" t="s">
        <v>739</v>
      </c>
      <c r="U22" s="158">
        <v>0.03</v>
      </c>
      <c r="V22" s="158">
        <f>ROUND(E22*U22,2)</f>
        <v>24.27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4856</v>
      </c>
      <c r="D23" s="159"/>
      <c r="E23" s="160">
        <v>712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4857</v>
      </c>
      <c r="D24" s="159"/>
      <c r="E24" s="160">
        <v>97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0.6" outlineLevel="1" x14ac:dyDescent="0.25">
      <c r="A25" s="175">
        <v>6</v>
      </c>
      <c r="B25" s="176" t="s">
        <v>4858</v>
      </c>
      <c r="C25" s="191" t="s">
        <v>4859</v>
      </c>
      <c r="D25" s="177" t="s">
        <v>485</v>
      </c>
      <c r="E25" s="178">
        <v>1293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0.13188</v>
      </c>
      <c r="O25" s="178">
        <f>ROUND(E25*N25,2)</f>
        <v>170.52</v>
      </c>
      <c r="P25" s="178">
        <v>0</v>
      </c>
      <c r="Q25" s="178">
        <f>ROUND(E25*P25,2)</f>
        <v>0</v>
      </c>
      <c r="R25" s="180"/>
      <c r="S25" s="180" t="s">
        <v>560</v>
      </c>
      <c r="T25" s="181" t="s">
        <v>739</v>
      </c>
      <c r="U25" s="158">
        <v>0.02</v>
      </c>
      <c r="V25" s="158">
        <f>ROUND(E25*U25,2)</f>
        <v>25.86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4860</v>
      </c>
      <c r="D26" s="159"/>
      <c r="E26" s="160">
        <v>1293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4861</v>
      </c>
      <c r="C27" s="191" t="s">
        <v>4862</v>
      </c>
      <c r="D27" s="177" t="s">
        <v>429</v>
      </c>
      <c r="E27" s="178">
        <v>78.599999999999994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0.96</v>
      </c>
      <c r="V27" s="158">
        <f>ROUND(E27*U27,2)</f>
        <v>75.459999999999994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2" x14ac:dyDescent="0.25">
      <c r="A28" s="155"/>
      <c r="B28" s="156"/>
      <c r="C28" s="192" t="s">
        <v>4863</v>
      </c>
      <c r="D28" s="159"/>
      <c r="E28" s="160">
        <v>78.599999999999994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399999999999999" outlineLevel="1" x14ac:dyDescent="0.25">
      <c r="A29" s="175">
        <v>8</v>
      </c>
      <c r="B29" s="176" t="s">
        <v>4864</v>
      </c>
      <c r="C29" s="191" t="s">
        <v>4865</v>
      </c>
      <c r="D29" s="177" t="s">
        <v>485</v>
      </c>
      <c r="E29" s="178">
        <v>1293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6.5199999999999998E-3</v>
      </c>
      <c r="O29" s="178">
        <f>ROUND(E29*N29,2)</f>
        <v>8.43</v>
      </c>
      <c r="P29" s="178">
        <v>0</v>
      </c>
      <c r="Q29" s="178">
        <f>ROUND(E29*P29,2)</f>
        <v>0</v>
      </c>
      <c r="R29" s="180"/>
      <c r="S29" s="180" t="s">
        <v>560</v>
      </c>
      <c r="T29" s="181" t="s">
        <v>739</v>
      </c>
      <c r="U29" s="158">
        <v>4.0000000000000001E-3</v>
      </c>
      <c r="V29" s="158">
        <f>ROUND(E29*U29,2)</f>
        <v>5.17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4860</v>
      </c>
      <c r="D30" s="159"/>
      <c r="E30" s="160">
        <v>1293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1" x14ac:dyDescent="0.25">
      <c r="A31" s="175">
        <v>9</v>
      </c>
      <c r="B31" s="176" t="s">
        <v>4866</v>
      </c>
      <c r="C31" s="191" t="s">
        <v>4867</v>
      </c>
      <c r="D31" s="177" t="s">
        <v>485</v>
      </c>
      <c r="E31" s="178">
        <v>2586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6.0999999999999997E-4</v>
      </c>
      <c r="O31" s="178">
        <f>ROUND(E31*N31,2)</f>
        <v>1.58</v>
      </c>
      <c r="P31" s="178">
        <v>0</v>
      </c>
      <c r="Q31" s="178">
        <f>ROUND(E31*P31,2)</f>
        <v>0</v>
      </c>
      <c r="R31" s="180"/>
      <c r="S31" s="180" t="s">
        <v>560</v>
      </c>
      <c r="T31" s="181" t="s">
        <v>739</v>
      </c>
      <c r="U31" s="158">
        <v>2E-3</v>
      </c>
      <c r="V31" s="158">
        <f>ROUND(E31*U31,2)</f>
        <v>5.17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4868</v>
      </c>
      <c r="D32" s="159"/>
      <c r="E32" s="160">
        <v>2586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10</v>
      </c>
      <c r="B33" s="176" t="s">
        <v>4869</v>
      </c>
      <c r="C33" s="191" t="s">
        <v>4870</v>
      </c>
      <c r="D33" s="177" t="s">
        <v>485</v>
      </c>
      <c r="E33" s="178">
        <v>1293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0.10373</v>
      </c>
      <c r="O33" s="178">
        <f>ROUND(E33*N33,2)</f>
        <v>134.12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1.4999999999999999E-2</v>
      </c>
      <c r="V33" s="158">
        <f>ROUND(E33*U33,2)</f>
        <v>19.399999999999999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4860</v>
      </c>
      <c r="D34" s="159"/>
      <c r="E34" s="160">
        <v>1293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30.6" outlineLevel="1" x14ac:dyDescent="0.25">
      <c r="A35" s="175">
        <v>11</v>
      </c>
      <c r="B35" s="176" t="s">
        <v>4871</v>
      </c>
      <c r="C35" s="191" t="s">
        <v>4872</v>
      </c>
      <c r="D35" s="177" t="s">
        <v>485</v>
      </c>
      <c r="E35" s="178">
        <v>1293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0.15559000000000001</v>
      </c>
      <c r="O35" s="178">
        <f>ROUND(E35*N35,2)</f>
        <v>201.18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2.1999999999999999E-2</v>
      </c>
      <c r="V35" s="158">
        <f>ROUND(E35*U35,2)</f>
        <v>28.45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4860</v>
      </c>
      <c r="D36" s="159"/>
      <c r="E36" s="160">
        <v>1293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75">
        <v>12</v>
      </c>
      <c r="B37" s="176" t="s">
        <v>4873</v>
      </c>
      <c r="C37" s="191" t="s">
        <v>4874</v>
      </c>
      <c r="D37" s="177" t="s">
        <v>485</v>
      </c>
      <c r="E37" s="178">
        <v>712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7.3899999999999993E-2</v>
      </c>
      <c r="O37" s="178">
        <f>ROUND(E37*N37,2)</f>
        <v>52.62</v>
      </c>
      <c r="P37" s="178">
        <v>0</v>
      </c>
      <c r="Q37" s="178">
        <f>ROUND(E37*P37,2)</f>
        <v>0</v>
      </c>
      <c r="R37" s="180"/>
      <c r="S37" s="180" t="s">
        <v>560</v>
      </c>
      <c r="T37" s="181" t="s">
        <v>739</v>
      </c>
      <c r="U37" s="158">
        <v>0.45</v>
      </c>
      <c r="V37" s="158">
        <f>ROUND(E37*U37,2)</f>
        <v>320.39999999999998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4856</v>
      </c>
      <c r="D38" s="159"/>
      <c r="E38" s="160">
        <v>712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13</v>
      </c>
      <c r="B39" s="176" t="s">
        <v>4875</v>
      </c>
      <c r="C39" s="191" t="s">
        <v>4876</v>
      </c>
      <c r="D39" s="177" t="s">
        <v>485</v>
      </c>
      <c r="E39" s="178">
        <v>700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7.3899999999999993E-2</v>
      </c>
      <c r="O39" s="178">
        <f>ROUND(E39*N39,2)</f>
        <v>51.73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0.48</v>
      </c>
      <c r="V39" s="158">
        <f>ROUND(E39*U39,2)</f>
        <v>336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4877</v>
      </c>
      <c r="D40" s="159"/>
      <c r="E40" s="160">
        <v>700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14</v>
      </c>
      <c r="B41" s="176" t="s">
        <v>4878</v>
      </c>
      <c r="C41" s="191" t="s">
        <v>4879</v>
      </c>
      <c r="D41" s="177" t="s">
        <v>4880</v>
      </c>
      <c r="E41" s="178">
        <v>24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560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4833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4834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4881</v>
      </c>
      <c r="D42" s="159"/>
      <c r="E42" s="160">
        <v>24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30.6" outlineLevel="1" x14ac:dyDescent="0.25">
      <c r="A43" s="175">
        <v>15</v>
      </c>
      <c r="B43" s="176" t="s">
        <v>4882</v>
      </c>
      <c r="C43" s="191" t="s">
        <v>4883</v>
      </c>
      <c r="D43" s="177" t="s">
        <v>738</v>
      </c>
      <c r="E43" s="178">
        <v>18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0.27811999999999998</v>
      </c>
      <c r="O43" s="178">
        <f>ROUND(E43*N43,2)</f>
        <v>5.01</v>
      </c>
      <c r="P43" s="178">
        <v>0</v>
      </c>
      <c r="Q43" s="178">
        <f>ROUND(E43*P43,2)</f>
        <v>0</v>
      </c>
      <c r="R43" s="180"/>
      <c r="S43" s="180" t="s">
        <v>560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4833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4834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2" x14ac:dyDescent="0.25">
      <c r="A44" s="155"/>
      <c r="B44" s="156"/>
      <c r="C44" s="192" t="s">
        <v>4884</v>
      </c>
      <c r="D44" s="159"/>
      <c r="E44" s="160">
        <v>12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3" x14ac:dyDescent="0.25">
      <c r="A45" s="155"/>
      <c r="B45" s="156"/>
      <c r="C45" s="192" t="s">
        <v>4885</v>
      </c>
      <c r="D45" s="159"/>
      <c r="E45" s="160">
        <v>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30.6" outlineLevel="1" x14ac:dyDescent="0.25">
      <c r="A46" s="175">
        <v>16</v>
      </c>
      <c r="B46" s="176" t="s">
        <v>4886</v>
      </c>
      <c r="C46" s="191" t="s">
        <v>4887</v>
      </c>
      <c r="D46" s="177" t="s">
        <v>738</v>
      </c>
      <c r="E46" s="178">
        <v>8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0.27712999999999999</v>
      </c>
      <c r="O46" s="178">
        <f>ROUND(E46*N46,2)</f>
        <v>2.2200000000000002</v>
      </c>
      <c r="P46" s="178">
        <v>0</v>
      </c>
      <c r="Q46" s="178">
        <f>ROUND(E46*P46,2)</f>
        <v>0</v>
      </c>
      <c r="R46" s="180"/>
      <c r="S46" s="180" t="s">
        <v>560</v>
      </c>
      <c r="T46" s="181" t="s">
        <v>739</v>
      </c>
      <c r="U46" s="158">
        <v>0</v>
      </c>
      <c r="V46" s="158">
        <f>ROUND(E46*U46,2)</f>
        <v>0</v>
      </c>
      <c r="W46" s="158"/>
      <c r="X46" s="158" t="s">
        <v>4833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4834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2" x14ac:dyDescent="0.25">
      <c r="A47" s="155"/>
      <c r="B47" s="156"/>
      <c r="C47" s="192" t="s">
        <v>4888</v>
      </c>
      <c r="D47" s="159"/>
      <c r="E47" s="160">
        <v>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399999999999999" outlineLevel="1" x14ac:dyDescent="0.25">
      <c r="A48" s="175">
        <v>17</v>
      </c>
      <c r="B48" s="176" t="s">
        <v>4889</v>
      </c>
      <c r="C48" s="191" t="s">
        <v>4890</v>
      </c>
      <c r="D48" s="177" t="s">
        <v>485</v>
      </c>
      <c r="E48" s="178">
        <v>747.6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</v>
      </c>
      <c r="O48" s="178">
        <f>ROUND(E48*N48,2)</f>
        <v>96.44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1131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1132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4856</v>
      </c>
      <c r="D49" s="159"/>
      <c r="E49" s="160">
        <v>712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203" t="s">
        <v>4891</v>
      </c>
      <c r="D50" s="201"/>
      <c r="E50" s="202">
        <v>35.6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4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30.6" outlineLevel="1" x14ac:dyDescent="0.25">
      <c r="A51" s="175">
        <v>18</v>
      </c>
      <c r="B51" s="176" t="s">
        <v>4892</v>
      </c>
      <c r="C51" s="191" t="s">
        <v>4893</v>
      </c>
      <c r="D51" s="177" t="s">
        <v>485</v>
      </c>
      <c r="E51" s="178">
        <v>17.22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0.13150000000000001</v>
      </c>
      <c r="O51" s="178">
        <f>ROUND(E51*N51,2)</f>
        <v>2.2599999999999998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1131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1132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4894</v>
      </c>
      <c r="D52" s="159"/>
      <c r="E52" s="160">
        <v>16.399999999999999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203" t="s">
        <v>4891</v>
      </c>
      <c r="D53" s="201"/>
      <c r="E53" s="202">
        <v>0.82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4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0.399999999999999" outlineLevel="1" x14ac:dyDescent="0.25">
      <c r="A54" s="175">
        <v>19</v>
      </c>
      <c r="B54" s="176" t="s">
        <v>4895</v>
      </c>
      <c r="C54" s="191" t="s">
        <v>4896</v>
      </c>
      <c r="D54" s="177" t="s">
        <v>485</v>
      </c>
      <c r="E54" s="178">
        <v>109.2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0.17244999999999999</v>
      </c>
      <c r="O54" s="178">
        <f>ROUND(E54*N54,2)</f>
        <v>18.829999999999998</v>
      </c>
      <c r="P54" s="178">
        <v>0</v>
      </c>
      <c r="Q54" s="178">
        <f>ROUND(E54*P54,2)</f>
        <v>0</v>
      </c>
      <c r="R54" s="180"/>
      <c r="S54" s="180" t="s">
        <v>560</v>
      </c>
      <c r="T54" s="181" t="s">
        <v>739</v>
      </c>
      <c r="U54" s="158">
        <v>0</v>
      </c>
      <c r="V54" s="158">
        <f>ROUND(E54*U54,2)</f>
        <v>0</v>
      </c>
      <c r="W54" s="158"/>
      <c r="X54" s="158" t="s">
        <v>1131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1132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4850</v>
      </c>
      <c r="D55" s="159"/>
      <c r="E55" s="160">
        <v>104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203" t="s">
        <v>4891</v>
      </c>
      <c r="D56" s="201"/>
      <c r="E56" s="202">
        <v>5.2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4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20</v>
      </c>
      <c r="B57" s="176" t="s">
        <v>4897</v>
      </c>
      <c r="C57" s="191" t="s">
        <v>4898</v>
      </c>
      <c r="D57" s="177" t="s">
        <v>485</v>
      </c>
      <c r="E57" s="178">
        <v>23.625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0.17244999999999999</v>
      </c>
      <c r="O57" s="178">
        <f>ROUND(E57*N57,2)</f>
        <v>4.07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1131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1132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4899</v>
      </c>
      <c r="D58" s="159"/>
      <c r="E58" s="160">
        <v>22.5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203" t="s">
        <v>4891</v>
      </c>
      <c r="D59" s="201"/>
      <c r="E59" s="202">
        <v>1.1299999999999999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4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21</v>
      </c>
      <c r="B60" s="176" t="s">
        <v>4900</v>
      </c>
      <c r="C60" s="191" t="s">
        <v>4901</v>
      </c>
      <c r="D60" s="177" t="s">
        <v>4902</v>
      </c>
      <c r="E60" s="178">
        <v>625.79999999999995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0.13900000000000001</v>
      </c>
      <c r="O60" s="178">
        <f>ROUND(E60*N60,2)</f>
        <v>86.99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1131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1132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4849</v>
      </c>
      <c r="D61" s="159"/>
      <c r="E61" s="160">
        <v>596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203" t="s">
        <v>4891</v>
      </c>
      <c r="D62" s="201"/>
      <c r="E62" s="202">
        <v>29.8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4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260</v>
      </c>
      <c r="C63" s="190" t="s">
        <v>262</v>
      </c>
      <c r="D63" s="170"/>
      <c r="E63" s="171"/>
      <c r="F63" s="172"/>
      <c r="G63" s="172">
        <f>SUMIF(AG64:AG65,"&lt;&gt;NOR",G64:G65)</f>
        <v>0</v>
      </c>
      <c r="H63" s="172"/>
      <c r="I63" s="172">
        <f>SUM(I64:I65)</f>
        <v>0</v>
      </c>
      <c r="J63" s="172"/>
      <c r="K63" s="172">
        <f>SUM(K64:K65)</f>
        <v>0</v>
      </c>
      <c r="L63" s="172"/>
      <c r="M63" s="172">
        <f>SUM(M64:M65)</f>
        <v>0</v>
      </c>
      <c r="N63" s="171"/>
      <c r="O63" s="171">
        <f>SUM(O64:O65)</f>
        <v>0.01</v>
      </c>
      <c r="P63" s="171"/>
      <c r="Q63" s="171">
        <f>SUM(Q64:Q65)</f>
        <v>0</v>
      </c>
      <c r="R63" s="172"/>
      <c r="S63" s="172"/>
      <c r="T63" s="173"/>
      <c r="U63" s="167"/>
      <c r="V63" s="167">
        <f>SUM(V64:V65)</f>
        <v>0</v>
      </c>
      <c r="W63" s="167"/>
      <c r="X63" s="167"/>
      <c r="Y63" s="167"/>
      <c r="AG63" t="s">
        <v>426</v>
      </c>
    </row>
    <row r="64" spans="1:60" ht="20.399999999999999" outlineLevel="1" x14ac:dyDescent="0.25">
      <c r="A64" s="175">
        <v>22</v>
      </c>
      <c r="B64" s="176" t="s">
        <v>4903</v>
      </c>
      <c r="C64" s="191" t="s">
        <v>4904</v>
      </c>
      <c r="D64" s="177" t="s">
        <v>4880</v>
      </c>
      <c r="E64" s="178">
        <v>6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2.3999999999999998E-3</v>
      </c>
      <c r="O64" s="178">
        <f>ROUND(E64*N64,2)</f>
        <v>0.01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4833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4834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4905</v>
      </c>
      <c r="D65" s="159"/>
      <c r="E65" s="160">
        <v>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168" t="s">
        <v>425</v>
      </c>
      <c r="B66" s="169" t="s">
        <v>272</v>
      </c>
      <c r="C66" s="190" t="s">
        <v>274</v>
      </c>
      <c r="D66" s="170"/>
      <c r="E66" s="171"/>
      <c r="F66" s="172"/>
      <c r="G66" s="172">
        <f>SUMIF(AG67:AG128,"&lt;&gt;NOR",G67:G128)</f>
        <v>0</v>
      </c>
      <c r="H66" s="172"/>
      <c r="I66" s="172">
        <f>SUM(I67:I128)</f>
        <v>0</v>
      </c>
      <c r="J66" s="172"/>
      <c r="K66" s="172">
        <f>SUM(K67:K128)</f>
        <v>0</v>
      </c>
      <c r="L66" s="172"/>
      <c r="M66" s="172">
        <f>SUM(M67:M128)</f>
        <v>0</v>
      </c>
      <c r="N66" s="171"/>
      <c r="O66" s="171">
        <f>SUM(O67:O128)</f>
        <v>250.07999999999996</v>
      </c>
      <c r="P66" s="171"/>
      <c r="Q66" s="171">
        <f>SUM(Q67:Q128)</f>
        <v>0</v>
      </c>
      <c r="R66" s="172"/>
      <c r="S66" s="172"/>
      <c r="T66" s="173"/>
      <c r="U66" s="167"/>
      <c r="V66" s="167">
        <f>SUM(V67:V128)</f>
        <v>289.73</v>
      </c>
      <c r="W66" s="167"/>
      <c r="X66" s="167"/>
      <c r="Y66" s="167"/>
      <c r="AG66" t="s">
        <v>426</v>
      </c>
    </row>
    <row r="67" spans="1:60" ht="20.399999999999999" outlineLevel="1" x14ac:dyDescent="0.25">
      <c r="A67" s="175">
        <v>23</v>
      </c>
      <c r="B67" s="176" t="s">
        <v>4906</v>
      </c>
      <c r="C67" s="191" t="s">
        <v>4907</v>
      </c>
      <c r="D67" s="177" t="s">
        <v>572</v>
      </c>
      <c r="E67" s="178">
        <v>18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0.1133</v>
      </c>
      <c r="O67" s="178">
        <f>ROUND(E67*N67,2)</f>
        <v>2.04</v>
      </c>
      <c r="P67" s="178">
        <v>0</v>
      </c>
      <c r="Q67" s="178">
        <f>ROUND(E67*P67,2)</f>
        <v>0</v>
      </c>
      <c r="R67" s="180"/>
      <c r="S67" s="180" t="s">
        <v>560</v>
      </c>
      <c r="T67" s="181" t="s">
        <v>739</v>
      </c>
      <c r="U67" s="158">
        <v>0.92</v>
      </c>
      <c r="V67" s="158">
        <f>ROUND(E67*U67,2)</f>
        <v>16.559999999999999</v>
      </c>
      <c r="W67" s="158"/>
      <c r="X67" s="158" t="s">
        <v>432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4908</v>
      </c>
      <c r="D68" s="159"/>
      <c r="E68" s="160">
        <v>18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24</v>
      </c>
      <c r="B69" s="176" t="s">
        <v>4909</v>
      </c>
      <c r="C69" s="191" t="s">
        <v>4910</v>
      </c>
      <c r="D69" s="177" t="s">
        <v>572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0.2</v>
      </c>
      <c r="V69" s="158">
        <f>ROUND(E69*U69,2)</f>
        <v>0.2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4911</v>
      </c>
      <c r="D70" s="159"/>
      <c r="E70" s="160">
        <v>1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75">
        <v>25</v>
      </c>
      <c r="B71" s="176" t="s">
        <v>4912</v>
      </c>
      <c r="C71" s="191" t="s">
        <v>4913</v>
      </c>
      <c r="D71" s="177" t="s">
        <v>738</v>
      </c>
      <c r="E71" s="178">
        <v>508.48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9.0000000000000006E-5</v>
      </c>
      <c r="O71" s="178">
        <f>ROUND(E71*N71,2)</f>
        <v>0.05</v>
      </c>
      <c r="P71" s="178">
        <v>0</v>
      </c>
      <c r="Q71" s="178">
        <f>ROUND(E71*P71,2)</f>
        <v>0</v>
      </c>
      <c r="R71" s="180"/>
      <c r="S71" s="180" t="s">
        <v>560</v>
      </c>
      <c r="T71" s="181" t="s">
        <v>739</v>
      </c>
      <c r="U71" s="158">
        <v>0.02</v>
      </c>
      <c r="V71" s="158">
        <f>ROUND(E71*U71,2)</f>
        <v>10.17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4914</v>
      </c>
      <c r="D72" s="159"/>
      <c r="E72" s="160">
        <v>491.48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4915</v>
      </c>
      <c r="D73" s="159"/>
      <c r="E73" s="160">
        <v>17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75">
        <v>26</v>
      </c>
      <c r="B74" s="176" t="s">
        <v>4916</v>
      </c>
      <c r="C74" s="191" t="s">
        <v>4917</v>
      </c>
      <c r="D74" s="177" t="s">
        <v>485</v>
      </c>
      <c r="E74" s="178">
        <v>9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7.6000000000000004E-4</v>
      </c>
      <c r="O74" s="178">
        <f>ROUND(E74*N74,2)</f>
        <v>0.01</v>
      </c>
      <c r="P74" s="178">
        <v>0</v>
      </c>
      <c r="Q74" s="178">
        <f>ROUND(E74*P74,2)</f>
        <v>0</v>
      </c>
      <c r="R74" s="180"/>
      <c r="S74" s="180" t="s">
        <v>560</v>
      </c>
      <c r="T74" s="181" t="s">
        <v>739</v>
      </c>
      <c r="U74" s="158">
        <v>0.31</v>
      </c>
      <c r="V74" s="158">
        <f>ROUND(E74*U74,2)</f>
        <v>2.79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4918</v>
      </c>
      <c r="D75" s="159"/>
      <c r="E75" s="160">
        <v>3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4919</v>
      </c>
      <c r="D76" s="159"/>
      <c r="E76" s="160">
        <v>2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4920</v>
      </c>
      <c r="D77" s="159"/>
      <c r="E77" s="160">
        <v>4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0.6" outlineLevel="1" x14ac:dyDescent="0.25">
      <c r="A78" s="175">
        <v>27</v>
      </c>
      <c r="B78" s="176" t="s">
        <v>4921</v>
      </c>
      <c r="C78" s="191" t="s">
        <v>4922</v>
      </c>
      <c r="D78" s="177" t="s">
        <v>738</v>
      </c>
      <c r="E78" s="178">
        <v>963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0.188</v>
      </c>
      <c r="O78" s="178">
        <f>ROUND(E78*N78,2)</f>
        <v>181.04</v>
      </c>
      <c r="P78" s="178">
        <v>0</v>
      </c>
      <c r="Q78" s="178">
        <f>ROUND(E78*P78,2)</f>
        <v>0</v>
      </c>
      <c r="R78" s="180"/>
      <c r="S78" s="180" t="s">
        <v>560</v>
      </c>
      <c r="T78" s="181" t="s">
        <v>739</v>
      </c>
      <c r="U78" s="158">
        <v>0.27</v>
      </c>
      <c r="V78" s="158">
        <f>ROUND(E78*U78,2)</f>
        <v>260.01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4923</v>
      </c>
      <c r="D79" s="159"/>
      <c r="E79" s="160">
        <v>510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4924</v>
      </c>
      <c r="D80" s="159"/>
      <c r="E80" s="160">
        <v>43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4925</v>
      </c>
      <c r="D81" s="159"/>
      <c r="E81" s="160">
        <v>9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4926</v>
      </c>
      <c r="D82" s="159"/>
      <c r="E82" s="160">
        <v>9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4927</v>
      </c>
      <c r="D83" s="159"/>
      <c r="E83" s="160">
        <v>170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4928</v>
      </c>
      <c r="D84" s="159"/>
      <c r="E84" s="160">
        <v>218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4929</v>
      </c>
      <c r="D85" s="159"/>
      <c r="E85" s="160">
        <v>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75">
        <v>28</v>
      </c>
      <c r="B86" s="176" t="s">
        <v>4930</v>
      </c>
      <c r="C86" s="191" t="s">
        <v>4931</v>
      </c>
      <c r="D86" s="177" t="s">
        <v>4880</v>
      </c>
      <c r="E86" s="178">
        <v>24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560</v>
      </c>
      <c r="T86" s="181" t="s">
        <v>739</v>
      </c>
      <c r="U86" s="158">
        <v>0</v>
      </c>
      <c r="V86" s="158">
        <f>ROUND(E86*U86,2)</f>
        <v>0</v>
      </c>
      <c r="W86" s="158"/>
      <c r="X86" s="158" t="s">
        <v>4833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4834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4932</v>
      </c>
      <c r="D87" s="159"/>
      <c r="E87" s="160">
        <v>24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30.6" outlineLevel="1" x14ac:dyDescent="0.25">
      <c r="A88" s="182">
        <v>29</v>
      </c>
      <c r="B88" s="183" t="s">
        <v>4933</v>
      </c>
      <c r="C88" s="193" t="s">
        <v>4934</v>
      </c>
      <c r="D88" s="184" t="s">
        <v>572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5.1000000000000004E-3</v>
      </c>
      <c r="O88" s="185">
        <f>ROUND(E88*N88,2)</f>
        <v>0.01</v>
      </c>
      <c r="P88" s="185">
        <v>0</v>
      </c>
      <c r="Q88" s="185">
        <f>ROUND(E88*P88,2)</f>
        <v>0</v>
      </c>
      <c r="R88" s="187"/>
      <c r="S88" s="187" t="s">
        <v>560</v>
      </c>
      <c r="T88" s="188" t="s">
        <v>739</v>
      </c>
      <c r="U88" s="158">
        <v>0</v>
      </c>
      <c r="V88" s="158">
        <f>ROUND(E88*U88,2)</f>
        <v>0</v>
      </c>
      <c r="W88" s="158"/>
      <c r="X88" s="158" t="s">
        <v>1131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1132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0.6" outlineLevel="1" x14ac:dyDescent="0.25">
      <c r="A89" s="175">
        <v>30</v>
      </c>
      <c r="B89" s="176" t="s">
        <v>4935</v>
      </c>
      <c r="C89" s="191" t="s">
        <v>4936</v>
      </c>
      <c r="D89" s="177" t="s">
        <v>572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5.1000000000000004E-3</v>
      </c>
      <c r="O89" s="178">
        <f>ROUND(E89*N89,2)</f>
        <v>0.03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1131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1132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4937</v>
      </c>
      <c r="D90" s="159"/>
      <c r="E90" s="160">
        <v>2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4938</v>
      </c>
      <c r="D91" s="159"/>
      <c r="E91" s="160">
        <v>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4939</v>
      </c>
      <c r="D92" s="159"/>
      <c r="E92" s="160">
        <v>1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4940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6" outlineLevel="1" x14ac:dyDescent="0.25">
      <c r="A94" s="175">
        <v>31</v>
      </c>
      <c r="B94" s="176" t="s">
        <v>4941</v>
      </c>
      <c r="C94" s="191" t="s">
        <v>4942</v>
      </c>
      <c r="D94" s="177" t="s">
        <v>572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5.1000000000000004E-3</v>
      </c>
      <c r="O94" s="178">
        <f>ROUND(E94*N94,2)</f>
        <v>0.01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1131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1132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4943</v>
      </c>
      <c r="D95" s="159"/>
      <c r="E95" s="160">
        <v>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30.6" outlineLevel="1" x14ac:dyDescent="0.25">
      <c r="A96" s="175">
        <v>32</v>
      </c>
      <c r="B96" s="176" t="s">
        <v>4944</v>
      </c>
      <c r="C96" s="191" t="s">
        <v>4945</v>
      </c>
      <c r="D96" s="177" t="s">
        <v>572</v>
      </c>
      <c r="E96" s="178">
        <v>1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5.1000000000000004E-3</v>
      </c>
      <c r="O96" s="178">
        <f>ROUND(E96*N96,2)</f>
        <v>0.01</v>
      </c>
      <c r="P96" s="178">
        <v>0</v>
      </c>
      <c r="Q96" s="178">
        <f>ROUND(E96*P96,2)</f>
        <v>0</v>
      </c>
      <c r="R96" s="180"/>
      <c r="S96" s="180" t="s">
        <v>560</v>
      </c>
      <c r="T96" s="181" t="s">
        <v>739</v>
      </c>
      <c r="U96" s="158">
        <v>0</v>
      </c>
      <c r="V96" s="158">
        <f>ROUND(E96*U96,2)</f>
        <v>0</v>
      </c>
      <c r="W96" s="158"/>
      <c r="X96" s="158" t="s">
        <v>1131</v>
      </c>
      <c r="Y96" s="158" t="s">
        <v>433</v>
      </c>
      <c r="Z96" s="148"/>
      <c r="AA96" s="148"/>
      <c r="AB96" s="148"/>
      <c r="AC96" s="148"/>
      <c r="AD96" s="148"/>
      <c r="AE96" s="148"/>
      <c r="AF96" s="148"/>
      <c r="AG96" s="148" t="s">
        <v>1132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5">
      <c r="A97" s="155"/>
      <c r="B97" s="156"/>
      <c r="C97" s="192" t="s">
        <v>4946</v>
      </c>
      <c r="D97" s="159"/>
      <c r="E97" s="160">
        <v>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40.799999999999997" outlineLevel="1" x14ac:dyDescent="0.25">
      <c r="A98" s="175">
        <v>33</v>
      </c>
      <c r="B98" s="176" t="s">
        <v>4947</v>
      </c>
      <c r="C98" s="191" t="s">
        <v>4948</v>
      </c>
      <c r="D98" s="177" t="s">
        <v>572</v>
      </c>
      <c r="E98" s="178">
        <v>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5.1000000000000004E-3</v>
      </c>
      <c r="O98" s="178">
        <f>ROUND(E98*N98,2)</f>
        <v>0.04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1131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1132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4949</v>
      </c>
      <c r="D99" s="159"/>
      <c r="E99" s="160">
        <v>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4950</v>
      </c>
      <c r="D100" s="159"/>
      <c r="E100" s="160">
        <v>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40.799999999999997" outlineLevel="1" x14ac:dyDescent="0.25">
      <c r="A101" s="175">
        <v>34</v>
      </c>
      <c r="B101" s="176" t="s">
        <v>4951</v>
      </c>
      <c r="C101" s="191" t="s">
        <v>4952</v>
      </c>
      <c r="D101" s="177" t="s">
        <v>572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1.5100000000000001E-2</v>
      </c>
      <c r="O101" s="178">
        <f>ROUND(E101*N101,2)</f>
        <v>0.06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1131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1132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4953</v>
      </c>
      <c r="D102" s="159"/>
      <c r="E102" s="160">
        <v>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4954</v>
      </c>
      <c r="D103" s="159"/>
      <c r="E103" s="160">
        <v>2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30.6" outlineLevel="1" x14ac:dyDescent="0.25">
      <c r="A104" s="175">
        <v>35</v>
      </c>
      <c r="B104" s="176" t="s">
        <v>4955</v>
      </c>
      <c r="C104" s="191" t="s">
        <v>4956</v>
      </c>
      <c r="D104" s="177" t="s">
        <v>572</v>
      </c>
      <c r="E104" s="178">
        <v>1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5.1000000000000004E-3</v>
      </c>
      <c r="O104" s="178">
        <f>ROUND(E104*N104,2)</f>
        <v>0.01</v>
      </c>
      <c r="P104" s="178">
        <v>0</v>
      </c>
      <c r="Q104" s="178">
        <f>ROUND(E104*P104,2)</f>
        <v>0</v>
      </c>
      <c r="R104" s="180"/>
      <c r="S104" s="180" t="s">
        <v>560</v>
      </c>
      <c r="T104" s="181" t="s">
        <v>739</v>
      </c>
      <c r="U104" s="158">
        <v>0</v>
      </c>
      <c r="V104" s="158">
        <f>ROUND(E104*U104,2)</f>
        <v>0</v>
      </c>
      <c r="W104" s="158"/>
      <c r="X104" s="158" t="s">
        <v>1131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1132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4957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36</v>
      </c>
      <c r="B106" s="176" t="s">
        <v>4958</v>
      </c>
      <c r="C106" s="191" t="s">
        <v>4959</v>
      </c>
      <c r="D106" s="177" t="s">
        <v>572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5.1000000000000004E-3</v>
      </c>
      <c r="O106" s="178">
        <f>ROUND(E106*N106,2)</f>
        <v>0.01</v>
      </c>
      <c r="P106" s="178">
        <v>0</v>
      </c>
      <c r="Q106" s="178">
        <f>ROUND(E106*P106,2)</f>
        <v>0</v>
      </c>
      <c r="R106" s="180"/>
      <c r="S106" s="180" t="s">
        <v>560</v>
      </c>
      <c r="T106" s="181" t="s">
        <v>739</v>
      </c>
      <c r="U106" s="158">
        <v>0</v>
      </c>
      <c r="V106" s="158">
        <f>ROUND(E106*U106,2)</f>
        <v>0</v>
      </c>
      <c r="W106" s="158"/>
      <c r="X106" s="158" t="s">
        <v>1131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1132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4960</v>
      </c>
      <c r="D107" s="159"/>
      <c r="E107" s="160">
        <v>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30.6" outlineLevel="1" x14ac:dyDescent="0.25">
      <c r="A108" s="175">
        <v>37</v>
      </c>
      <c r="B108" s="176" t="s">
        <v>4961</v>
      </c>
      <c r="C108" s="191" t="s">
        <v>4962</v>
      </c>
      <c r="D108" s="177" t="s">
        <v>572</v>
      </c>
      <c r="E108" s="178">
        <v>7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3.0000000000000001E-3</v>
      </c>
      <c r="O108" s="178">
        <f>ROUND(E108*N108,2)</f>
        <v>0.02</v>
      </c>
      <c r="P108" s="178">
        <v>0</v>
      </c>
      <c r="Q108" s="178">
        <f>ROUND(E108*P108,2)</f>
        <v>0</v>
      </c>
      <c r="R108" s="180"/>
      <c r="S108" s="180" t="s">
        <v>560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1131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1132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4963</v>
      </c>
      <c r="D109" s="159"/>
      <c r="E109" s="160">
        <v>7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30.6" outlineLevel="1" x14ac:dyDescent="0.25">
      <c r="A110" s="175">
        <v>38</v>
      </c>
      <c r="B110" s="176" t="s">
        <v>4964</v>
      </c>
      <c r="C110" s="191" t="s">
        <v>4965</v>
      </c>
      <c r="D110" s="177" t="s">
        <v>572</v>
      </c>
      <c r="E110" s="178">
        <v>12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5.1000000000000004E-3</v>
      </c>
      <c r="O110" s="178">
        <f>ROUND(E110*N110,2)</f>
        <v>0.06</v>
      </c>
      <c r="P110" s="178">
        <v>0</v>
      </c>
      <c r="Q110" s="178">
        <f>ROUND(E110*P110,2)</f>
        <v>0</v>
      </c>
      <c r="R110" s="180"/>
      <c r="S110" s="180" t="s">
        <v>560</v>
      </c>
      <c r="T110" s="181" t="s">
        <v>739</v>
      </c>
      <c r="U110" s="158">
        <v>0</v>
      </c>
      <c r="V110" s="158">
        <f>ROUND(E110*U110,2)</f>
        <v>0</v>
      </c>
      <c r="W110" s="158"/>
      <c r="X110" s="158" t="s">
        <v>1131</v>
      </c>
      <c r="Y110" s="158" t="s">
        <v>433</v>
      </c>
      <c r="Z110" s="148"/>
      <c r="AA110" s="148"/>
      <c r="AB110" s="148"/>
      <c r="AC110" s="148"/>
      <c r="AD110" s="148"/>
      <c r="AE110" s="148"/>
      <c r="AF110" s="148"/>
      <c r="AG110" s="148" t="s">
        <v>1132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4966</v>
      </c>
      <c r="D111" s="159"/>
      <c r="E111" s="160">
        <v>12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399999999999999" outlineLevel="1" x14ac:dyDescent="0.25">
      <c r="A112" s="175">
        <v>39</v>
      </c>
      <c r="B112" s="176" t="s">
        <v>4967</v>
      </c>
      <c r="C112" s="191" t="s">
        <v>4968</v>
      </c>
      <c r="D112" s="177" t="s">
        <v>572</v>
      </c>
      <c r="E112" s="178">
        <v>18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560</v>
      </c>
      <c r="T112" s="181" t="s">
        <v>739</v>
      </c>
      <c r="U112" s="158">
        <v>0</v>
      </c>
      <c r="V112" s="158">
        <f>ROUND(E112*U112,2)</f>
        <v>0</v>
      </c>
      <c r="W112" s="158"/>
      <c r="X112" s="158" t="s">
        <v>1131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1132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4969</v>
      </c>
      <c r="D113" s="159"/>
      <c r="E113" s="160">
        <v>18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40</v>
      </c>
      <c r="B114" s="176" t="s">
        <v>4970</v>
      </c>
      <c r="C114" s="191" t="s">
        <v>4971</v>
      </c>
      <c r="D114" s="177" t="s">
        <v>572</v>
      </c>
      <c r="E114" s="178">
        <v>173.4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4.5999999999999999E-2</v>
      </c>
      <c r="O114" s="178">
        <f>ROUND(E114*N114,2)</f>
        <v>7.98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1131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1132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4927</v>
      </c>
      <c r="D115" s="159"/>
      <c r="E115" s="160">
        <v>170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203" t="s">
        <v>4972</v>
      </c>
      <c r="D116" s="201"/>
      <c r="E116" s="202">
        <v>3.4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4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75">
        <v>41</v>
      </c>
      <c r="B117" s="176" t="s">
        <v>4973</v>
      </c>
      <c r="C117" s="191" t="s">
        <v>4974</v>
      </c>
      <c r="D117" s="177" t="s">
        <v>572</v>
      </c>
      <c r="E117" s="178">
        <v>222.36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0.06</v>
      </c>
      <c r="O117" s="178">
        <f>ROUND(E117*N117,2)</f>
        <v>13.34</v>
      </c>
      <c r="P117" s="178">
        <v>0</v>
      </c>
      <c r="Q117" s="178">
        <f>ROUND(E117*P117,2)</f>
        <v>0</v>
      </c>
      <c r="R117" s="180"/>
      <c r="S117" s="180" t="s">
        <v>560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1131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1132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4928</v>
      </c>
      <c r="D118" s="159"/>
      <c r="E118" s="160">
        <v>218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203" t="s">
        <v>4972</v>
      </c>
      <c r="D119" s="201"/>
      <c r="E119" s="202">
        <v>4.3600000000000003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4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1" x14ac:dyDescent="0.25">
      <c r="A120" s="175">
        <v>42</v>
      </c>
      <c r="B120" s="176" t="s">
        <v>4975</v>
      </c>
      <c r="C120" s="191" t="s">
        <v>4976</v>
      </c>
      <c r="D120" s="177" t="s">
        <v>572</v>
      </c>
      <c r="E120" s="178">
        <v>520.20000000000005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0.08</v>
      </c>
      <c r="O120" s="178">
        <f>ROUND(E120*N120,2)</f>
        <v>41.62</v>
      </c>
      <c r="P120" s="178">
        <v>0</v>
      </c>
      <c r="Q120" s="178">
        <f>ROUND(E120*P120,2)</f>
        <v>0</v>
      </c>
      <c r="R120" s="180"/>
      <c r="S120" s="180" t="s">
        <v>560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1131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1132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4923</v>
      </c>
      <c r="D121" s="159"/>
      <c r="E121" s="160">
        <v>510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203" t="s">
        <v>4972</v>
      </c>
      <c r="D122" s="201"/>
      <c r="E122" s="202">
        <v>10.199999999999999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4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75">
        <v>43</v>
      </c>
      <c r="B123" s="176" t="s">
        <v>4977</v>
      </c>
      <c r="C123" s="191" t="s">
        <v>4978</v>
      </c>
      <c r="D123" s="177" t="s">
        <v>572</v>
      </c>
      <c r="E123" s="178">
        <v>43.86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5.1999999999999998E-2</v>
      </c>
      <c r="O123" s="178">
        <f>ROUND(E123*N123,2)</f>
        <v>2.2799999999999998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1131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1132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4924</v>
      </c>
      <c r="D124" s="159"/>
      <c r="E124" s="160">
        <v>43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203" t="s">
        <v>4972</v>
      </c>
      <c r="D125" s="201"/>
      <c r="E125" s="202">
        <v>0.86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4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30.6" outlineLevel="1" x14ac:dyDescent="0.25">
      <c r="A126" s="182">
        <v>44</v>
      </c>
      <c r="B126" s="183" t="s">
        <v>4979</v>
      </c>
      <c r="C126" s="193" t="s">
        <v>4980</v>
      </c>
      <c r="D126" s="184" t="s">
        <v>572</v>
      </c>
      <c r="E126" s="185">
        <v>9</v>
      </c>
      <c r="F126" s="186"/>
      <c r="G126" s="187">
        <f>ROUND(E126*F126,2)</f>
        <v>0</v>
      </c>
      <c r="H126" s="186"/>
      <c r="I126" s="187">
        <f>ROUND(E126*H126,2)</f>
        <v>0</v>
      </c>
      <c r="J126" s="186"/>
      <c r="K126" s="187">
        <f>ROUND(E126*J126,2)</f>
        <v>0</v>
      </c>
      <c r="L126" s="187">
        <v>21</v>
      </c>
      <c r="M126" s="187">
        <f>G126*(1+L126/100)</f>
        <v>0</v>
      </c>
      <c r="N126" s="185">
        <v>6.9000000000000006E-2</v>
      </c>
      <c r="O126" s="185">
        <f>ROUND(E126*N126,2)</f>
        <v>0.62</v>
      </c>
      <c r="P126" s="185">
        <v>0</v>
      </c>
      <c r="Q126" s="185">
        <f>ROUND(E126*P126,2)</f>
        <v>0</v>
      </c>
      <c r="R126" s="187"/>
      <c r="S126" s="187" t="s">
        <v>560</v>
      </c>
      <c r="T126" s="188" t="s">
        <v>739</v>
      </c>
      <c r="U126" s="158">
        <v>0</v>
      </c>
      <c r="V126" s="158">
        <f>ROUND(E126*U126,2)</f>
        <v>0</v>
      </c>
      <c r="W126" s="158"/>
      <c r="X126" s="158" t="s">
        <v>1131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1132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0.6" outlineLevel="1" x14ac:dyDescent="0.25">
      <c r="A127" s="182">
        <v>45</v>
      </c>
      <c r="B127" s="183" t="s">
        <v>4981</v>
      </c>
      <c r="C127" s="193" t="s">
        <v>4982</v>
      </c>
      <c r="D127" s="184" t="s">
        <v>572</v>
      </c>
      <c r="E127" s="185">
        <v>9</v>
      </c>
      <c r="F127" s="186"/>
      <c r="G127" s="187">
        <f>ROUND(E127*F127,2)</f>
        <v>0</v>
      </c>
      <c r="H127" s="186"/>
      <c r="I127" s="187">
        <f>ROUND(E127*H127,2)</f>
        <v>0</v>
      </c>
      <c r="J127" s="186"/>
      <c r="K127" s="187">
        <f>ROUND(E127*J127,2)</f>
        <v>0</v>
      </c>
      <c r="L127" s="187">
        <v>21</v>
      </c>
      <c r="M127" s="187">
        <f>G127*(1+L127/100)</f>
        <v>0</v>
      </c>
      <c r="N127" s="185">
        <v>6.9000000000000006E-2</v>
      </c>
      <c r="O127" s="185">
        <f>ROUND(E127*N127,2)</f>
        <v>0.62</v>
      </c>
      <c r="P127" s="185">
        <v>0</v>
      </c>
      <c r="Q127" s="185">
        <f>ROUND(E127*P127,2)</f>
        <v>0</v>
      </c>
      <c r="R127" s="187"/>
      <c r="S127" s="187" t="s">
        <v>560</v>
      </c>
      <c r="T127" s="188" t="s">
        <v>739</v>
      </c>
      <c r="U127" s="158">
        <v>0</v>
      </c>
      <c r="V127" s="158">
        <f>ROUND(E127*U127,2)</f>
        <v>0</v>
      </c>
      <c r="W127" s="158"/>
      <c r="X127" s="158" t="s">
        <v>1131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1132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30.6" outlineLevel="1" x14ac:dyDescent="0.25">
      <c r="A128" s="182">
        <v>46</v>
      </c>
      <c r="B128" s="183" t="s">
        <v>4983</v>
      </c>
      <c r="C128" s="193" t="s">
        <v>4984</v>
      </c>
      <c r="D128" s="184" t="s">
        <v>572</v>
      </c>
      <c r="E128" s="185">
        <v>4</v>
      </c>
      <c r="F128" s="186"/>
      <c r="G128" s="187">
        <f>ROUND(E128*F128,2)</f>
        <v>0</v>
      </c>
      <c r="H128" s="186"/>
      <c r="I128" s="187">
        <f>ROUND(E128*H128,2)</f>
        <v>0</v>
      </c>
      <c r="J128" s="186"/>
      <c r="K128" s="187">
        <f>ROUND(E128*J128,2)</f>
        <v>0</v>
      </c>
      <c r="L128" s="187">
        <v>21</v>
      </c>
      <c r="M128" s="187">
        <f>G128*(1+L128/100)</f>
        <v>0</v>
      </c>
      <c r="N128" s="185">
        <v>5.5E-2</v>
      </c>
      <c r="O128" s="185">
        <f>ROUND(E128*N128,2)</f>
        <v>0.22</v>
      </c>
      <c r="P128" s="185">
        <v>0</v>
      </c>
      <c r="Q128" s="185">
        <f>ROUND(E128*P128,2)</f>
        <v>0</v>
      </c>
      <c r="R128" s="187"/>
      <c r="S128" s="187" t="s">
        <v>560</v>
      </c>
      <c r="T128" s="188" t="s">
        <v>739</v>
      </c>
      <c r="U128" s="158">
        <v>0</v>
      </c>
      <c r="V128" s="158">
        <f>ROUND(E128*U128,2)</f>
        <v>0</v>
      </c>
      <c r="W128" s="158"/>
      <c r="X128" s="158" t="s">
        <v>1131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1132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x14ac:dyDescent="0.25">
      <c r="A129" s="168" t="s">
        <v>425</v>
      </c>
      <c r="B129" s="169" t="s">
        <v>43</v>
      </c>
      <c r="C129" s="190" t="s">
        <v>286</v>
      </c>
      <c r="D129" s="170"/>
      <c r="E129" s="171"/>
      <c r="F129" s="172"/>
      <c r="G129" s="172">
        <f>SUMIF(AG130:AG130,"&lt;&gt;NOR",G130:G130)</f>
        <v>0</v>
      </c>
      <c r="H129" s="172"/>
      <c r="I129" s="172">
        <f>SUM(I130:I130)</f>
        <v>0</v>
      </c>
      <c r="J129" s="172"/>
      <c r="K129" s="172">
        <f>SUM(K130:K130)</f>
        <v>0</v>
      </c>
      <c r="L129" s="172"/>
      <c r="M129" s="172">
        <f>SUM(M130:M130)</f>
        <v>0</v>
      </c>
      <c r="N129" s="171"/>
      <c r="O129" s="171">
        <f>SUM(O130:O130)</f>
        <v>0</v>
      </c>
      <c r="P129" s="171"/>
      <c r="Q129" s="171">
        <f>SUM(Q130:Q130)</f>
        <v>0</v>
      </c>
      <c r="R129" s="172"/>
      <c r="S129" s="172"/>
      <c r="T129" s="173"/>
      <c r="U129" s="167"/>
      <c r="V129" s="167">
        <f>SUM(V130:V130)</f>
        <v>49.71</v>
      </c>
      <c r="W129" s="167"/>
      <c r="X129" s="167"/>
      <c r="Y129" s="167"/>
      <c r="AG129" t="s">
        <v>426</v>
      </c>
    </row>
    <row r="130" spans="1:60" ht="20.399999999999999" outlineLevel="1" x14ac:dyDescent="0.25">
      <c r="A130" s="175">
        <v>47</v>
      </c>
      <c r="B130" s="176" t="s">
        <v>4985</v>
      </c>
      <c r="C130" s="191" t="s">
        <v>4986</v>
      </c>
      <c r="D130" s="177" t="s">
        <v>496</v>
      </c>
      <c r="E130" s="178">
        <v>3107.1101399999998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560</v>
      </c>
      <c r="T130" s="181" t="s">
        <v>739</v>
      </c>
      <c r="U130" s="158">
        <v>1.6E-2</v>
      </c>
      <c r="V130" s="158">
        <f>ROUND(E130*U130,2)</f>
        <v>49.71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740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x14ac:dyDescent="0.25">
      <c r="A131" s="3"/>
      <c r="B131" s="4"/>
      <c r="C131" s="19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AE131">
        <v>15</v>
      </c>
      <c r="AF131">
        <v>21</v>
      </c>
      <c r="AG131" t="s">
        <v>411</v>
      </c>
    </row>
    <row r="132" spans="1:60" x14ac:dyDescent="0.25">
      <c r="A132" s="151"/>
      <c r="B132" s="152" t="s">
        <v>31</v>
      </c>
      <c r="C132" s="199"/>
      <c r="D132" s="153"/>
      <c r="E132" s="154"/>
      <c r="F132" s="154"/>
      <c r="G132" s="174">
        <f>G8+G11+G63+G66+G129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AE132">
        <f>SUMIF(L7:L130,AE131,G7:G130)</f>
        <v>0</v>
      </c>
      <c r="AF132">
        <f>SUMIF(L7:L130,AF131,G7:G130)</f>
        <v>0</v>
      </c>
      <c r="AG132" t="s">
        <v>2122</v>
      </c>
    </row>
    <row r="133" spans="1:60" x14ac:dyDescent="0.25">
      <c r="A133" s="3"/>
      <c r="B133" s="4"/>
      <c r="C133" s="198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60" x14ac:dyDescent="0.25">
      <c r="A134" s="3"/>
      <c r="B134" s="4"/>
      <c r="C134" s="198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60" x14ac:dyDescent="0.25">
      <c r="A135" s="282" t="s">
        <v>2123</v>
      </c>
      <c r="B135" s="282"/>
      <c r="C135" s="283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60" x14ac:dyDescent="0.25">
      <c r="A136" s="261"/>
      <c r="B136" s="262"/>
      <c r="C136" s="263"/>
      <c r="D136" s="262"/>
      <c r="E136" s="262"/>
      <c r="F136" s="262"/>
      <c r="G136" s="264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G136" t="s">
        <v>2124</v>
      </c>
    </row>
    <row r="137" spans="1:60" x14ac:dyDescent="0.25">
      <c r="A137" s="265"/>
      <c r="B137" s="266"/>
      <c r="C137" s="267"/>
      <c r="D137" s="266"/>
      <c r="E137" s="266"/>
      <c r="F137" s="266"/>
      <c r="G137" s="268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265"/>
      <c r="B138" s="266"/>
      <c r="C138" s="267"/>
      <c r="D138" s="266"/>
      <c r="E138" s="266"/>
      <c r="F138" s="266"/>
      <c r="G138" s="268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65"/>
      <c r="B139" s="266"/>
      <c r="C139" s="267"/>
      <c r="D139" s="266"/>
      <c r="E139" s="266"/>
      <c r="F139" s="266"/>
      <c r="G139" s="268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69"/>
      <c r="B140" s="270"/>
      <c r="C140" s="271"/>
      <c r="D140" s="270"/>
      <c r="E140" s="270"/>
      <c r="F140" s="270"/>
      <c r="G140" s="272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3"/>
      <c r="B141" s="4"/>
      <c r="C141" s="198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C142" s="200"/>
      <c r="D142" s="10"/>
      <c r="AG142" t="s">
        <v>2125</v>
      </c>
    </row>
    <row r="143" spans="1:60" x14ac:dyDescent="0.25">
      <c r="D143" s="10"/>
    </row>
    <row r="144" spans="1:60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36:G140"/>
    <mergeCell ref="A1:G1"/>
    <mergeCell ref="C2:G2"/>
    <mergeCell ref="C3:G3"/>
    <mergeCell ref="C4:G4"/>
    <mergeCell ref="A135:C1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06508-C2E2-4CF6-AE30-BE321806255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76</v>
      </c>
      <c r="C3" s="276" t="s">
        <v>77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79</v>
      </c>
      <c r="C4" s="279" t="s">
        <v>80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SUMIF(AG9:AG20,"&lt;&gt;NOR",G9:G20)</f>
        <v>0</v>
      </c>
      <c r="H8" s="172"/>
      <c r="I8" s="172">
        <f>SUM(I9:I20)</f>
        <v>0</v>
      </c>
      <c r="J8" s="172"/>
      <c r="K8" s="172">
        <f>SUM(K9:K20)</f>
        <v>0</v>
      </c>
      <c r="L8" s="172"/>
      <c r="M8" s="172">
        <f>SUM(M9:M20)</f>
        <v>0</v>
      </c>
      <c r="N8" s="171"/>
      <c r="O8" s="171">
        <f>SUM(O9:O20)</f>
        <v>0</v>
      </c>
      <c r="P8" s="171"/>
      <c r="Q8" s="171">
        <f>SUM(Q9:Q20)</f>
        <v>1223.2399999999998</v>
      </c>
      <c r="R8" s="172"/>
      <c r="S8" s="172"/>
      <c r="T8" s="173"/>
      <c r="U8" s="167"/>
      <c r="V8" s="167">
        <f>SUM(V9:V20)</f>
        <v>304.02</v>
      </c>
      <c r="W8" s="167"/>
      <c r="X8" s="167"/>
      <c r="Y8" s="167"/>
      <c r="AG8" t="s">
        <v>426</v>
      </c>
    </row>
    <row r="9" spans="1:60" ht="30.6" outlineLevel="1" x14ac:dyDescent="0.25">
      <c r="A9" s="175">
        <v>1</v>
      </c>
      <c r="B9" s="176" t="s">
        <v>2134</v>
      </c>
      <c r="C9" s="191" t="s">
        <v>4987</v>
      </c>
      <c r="D9" s="177" t="s">
        <v>485</v>
      </c>
      <c r="E9" s="178">
        <v>97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0.13800000000000001</v>
      </c>
      <c r="Q9" s="178">
        <f>ROUND(E9*P9,2)</f>
        <v>13.39</v>
      </c>
      <c r="R9" s="180"/>
      <c r="S9" s="180" t="s">
        <v>560</v>
      </c>
      <c r="T9" s="181" t="s">
        <v>739</v>
      </c>
      <c r="U9" s="158">
        <v>0.16</v>
      </c>
      <c r="V9" s="158">
        <f>ROUND(E9*U9,2)</f>
        <v>15.52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4988</v>
      </c>
      <c r="D10" s="159"/>
      <c r="E10" s="160">
        <v>97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30.6" outlineLevel="1" x14ac:dyDescent="0.25">
      <c r="A11" s="175">
        <v>2</v>
      </c>
      <c r="B11" s="176" t="s">
        <v>4989</v>
      </c>
      <c r="C11" s="191" t="s">
        <v>4990</v>
      </c>
      <c r="D11" s="177" t="s">
        <v>485</v>
      </c>
      <c r="E11" s="178">
        <v>97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78">
        <v>0.55000000000000004</v>
      </c>
      <c r="Q11" s="178">
        <f>ROUND(E11*P11,2)</f>
        <v>53.35</v>
      </c>
      <c r="R11" s="180"/>
      <c r="S11" s="180" t="s">
        <v>560</v>
      </c>
      <c r="T11" s="181" t="s">
        <v>739</v>
      </c>
      <c r="U11" s="158">
        <v>9.4500000000000001E-2</v>
      </c>
      <c r="V11" s="158">
        <f>ROUND(E11*U11,2)</f>
        <v>9.17</v>
      </c>
      <c r="W11" s="158"/>
      <c r="X11" s="158" t="s">
        <v>432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5">
      <c r="A12" s="155"/>
      <c r="B12" s="156"/>
      <c r="C12" s="192" t="s">
        <v>4991</v>
      </c>
      <c r="D12" s="159"/>
      <c r="E12" s="160">
        <v>97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0.6" outlineLevel="1" x14ac:dyDescent="0.25">
      <c r="A13" s="175">
        <v>3</v>
      </c>
      <c r="B13" s="176" t="s">
        <v>4992</v>
      </c>
      <c r="C13" s="191" t="s">
        <v>4993</v>
      </c>
      <c r="D13" s="177" t="s">
        <v>485</v>
      </c>
      <c r="E13" s="178">
        <v>931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0.88</v>
      </c>
      <c r="Q13" s="178">
        <f>ROUND(E13*P13,2)</f>
        <v>819.28</v>
      </c>
      <c r="R13" s="180"/>
      <c r="S13" s="180" t="s">
        <v>560</v>
      </c>
      <c r="T13" s="181" t="s">
        <v>739</v>
      </c>
      <c r="U13" s="158">
        <v>0.14000000000000001</v>
      </c>
      <c r="V13" s="158">
        <f>ROUND(E13*U13,2)</f>
        <v>130.34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4994</v>
      </c>
      <c r="D14" s="159"/>
      <c r="E14" s="160">
        <v>931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4</v>
      </c>
      <c r="B15" s="176" t="s">
        <v>4995</v>
      </c>
      <c r="C15" s="191" t="s">
        <v>4996</v>
      </c>
      <c r="D15" s="177" t="s">
        <v>485</v>
      </c>
      <c r="E15" s="178">
        <v>931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0.22</v>
      </c>
      <c r="Q15" s="178">
        <f>ROUND(E15*P15,2)</f>
        <v>204.82</v>
      </c>
      <c r="R15" s="180"/>
      <c r="S15" s="180" t="s">
        <v>560</v>
      </c>
      <c r="T15" s="181" t="s">
        <v>739</v>
      </c>
      <c r="U15" s="158">
        <v>7.0000000000000007E-2</v>
      </c>
      <c r="V15" s="158">
        <f>ROUND(E15*U15,2)</f>
        <v>65.17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4997</v>
      </c>
      <c r="D16" s="159"/>
      <c r="E16" s="160">
        <v>931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2">
        <v>5</v>
      </c>
      <c r="B17" s="183" t="s">
        <v>4998</v>
      </c>
      <c r="C17" s="193" t="s">
        <v>4999</v>
      </c>
      <c r="D17" s="184" t="s">
        <v>738</v>
      </c>
      <c r="E17" s="185">
        <v>106</v>
      </c>
      <c r="F17" s="186"/>
      <c r="G17" s="187">
        <f>ROUND(E17*F17,2)</f>
        <v>0</v>
      </c>
      <c r="H17" s="186"/>
      <c r="I17" s="187">
        <f>ROUND(E17*H17,2)</f>
        <v>0</v>
      </c>
      <c r="J17" s="186"/>
      <c r="K17" s="187">
        <f>ROUND(E17*J17,2)</f>
        <v>0</v>
      </c>
      <c r="L17" s="187">
        <v>21</v>
      </c>
      <c r="M17" s="187">
        <f>G17*(1+L17/100)</f>
        <v>0</v>
      </c>
      <c r="N17" s="185">
        <v>0</v>
      </c>
      <c r="O17" s="185">
        <f>ROUND(E17*N17,2)</f>
        <v>0</v>
      </c>
      <c r="P17" s="185">
        <v>0.22</v>
      </c>
      <c r="Q17" s="185">
        <f>ROUND(E17*P17,2)</f>
        <v>23.32</v>
      </c>
      <c r="R17" s="187"/>
      <c r="S17" s="187" t="s">
        <v>560</v>
      </c>
      <c r="T17" s="188" t="s">
        <v>739</v>
      </c>
      <c r="U17" s="158">
        <v>0.14000000000000001</v>
      </c>
      <c r="V17" s="158">
        <f>ROUND(E17*U17,2)</f>
        <v>14.84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6</v>
      </c>
      <c r="B18" s="183" t="s">
        <v>4809</v>
      </c>
      <c r="C18" s="193" t="s">
        <v>5000</v>
      </c>
      <c r="D18" s="184" t="s">
        <v>738</v>
      </c>
      <c r="E18" s="185">
        <v>404</v>
      </c>
      <c r="F18" s="186"/>
      <c r="G18" s="187">
        <f>ROUND(E18*F18,2)</f>
        <v>0</v>
      </c>
      <c r="H18" s="186"/>
      <c r="I18" s="187">
        <f>ROUND(E18*H18,2)</f>
        <v>0</v>
      </c>
      <c r="J18" s="186"/>
      <c r="K18" s="187">
        <f>ROUND(E18*J18,2)</f>
        <v>0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0.27</v>
      </c>
      <c r="Q18" s="185">
        <f>ROUND(E18*P18,2)</f>
        <v>109.08</v>
      </c>
      <c r="R18" s="187"/>
      <c r="S18" s="187" t="s">
        <v>560</v>
      </c>
      <c r="T18" s="188" t="s">
        <v>739</v>
      </c>
      <c r="U18" s="158">
        <v>0.12</v>
      </c>
      <c r="V18" s="158">
        <f>ROUND(E18*U18,2)</f>
        <v>48.48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75">
        <v>7</v>
      </c>
      <c r="B19" s="176" t="s">
        <v>4812</v>
      </c>
      <c r="C19" s="191" t="s">
        <v>4843</v>
      </c>
      <c r="D19" s="177" t="s">
        <v>485</v>
      </c>
      <c r="E19" s="178">
        <v>1025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560</v>
      </c>
      <c r="T19" s="181" t="s">
        <v>739</v>
      </c>
      <c r="U19" s="158">
        <v>0.02</v>
      </c>
      <c r="V19" s="158">
        <f>ROUND(E19*U19,2)</f>
        <v>20.5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5001</v>
      </c>
      <c r="D20" s="159"/>
      <c r="E20" s="160">
        <v>1025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25">
      <c r="A21" s="168" t="s">
        <v>425</v>
      </c>
      <c r="B21" s="169" t="s">
        <v>246</v>
      </c>
      <c r="C21" s="190" t="s">
        <v>247</v>
      </c>
      <c r="D21" s="170"/>
      <c r="E21" s="171"/>
      <c r="F21" s="172"/>
      <c r="G21" s="172">
        <f>SUMIF(AG22:AG45,"&lt;&gt;NOR",G22:G45)</f>
        <v>0</v>
      </c>
      <c r="H21" s="172"/>
      <c r="I21" s="172">
        <f>SUM(I22:I45)</f>
        <v>0</v>
      </c>
      <c r="J21" s="172"/>
      <c r="K21" s="172">
        <f>SUM(K22:K45)</f>
        <v>0</v>
      </c>
      <c r="L21" s="172"/>
      <c r="M21" s="172">
        <f>SUM(M22:M45)</f>
        <v>0</v>
      </c>
      <c r="N21" s="171"/>
      <c r="O21" s="171">
        <f>SUM(O22:O45)</f>
        <v>1161.24</v>
      </c>
      <c r="P21" s="171"/>
      <c r="Q21" s="171">
        <f>SUM(Q22:Q45)</f>
        <v>0</v>
      </c>
      <c r="R21" s="172"/>
      <c r="S21" s="172"/>
      <c r="T21" s="173"/>
      <c r="U21" s="167"/>
      <c r="V21" s="167">
        <f>SUM(V22:V45)</f>
        <v>165.68</v>
      </c>
      <c r="W21" s="167"/>
      <c r="X21" s="167"/>
      <c r="Y21" s="167"/>
      <c r="AG21" t="s">
        <v>426</v>
      </c>
    </row>
    <row r="22" spans="1:60" ht="20.399999999999999" outlineLevel="1" x14ac:dyDescent="0.25">
      <c r="A22" s="175">
        <v>8</v>
      </c>
      <c r="B22" s="176" t="s">
        <v>894</v>
      </c>
      <c r="C22" s="191" t="s">
        <v>4845</v>
      </c>
      <c r="D22" s="177" t="s">
        <v>485</v>
      </c>
      <c r="E22" s="178">
        <v>931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0.378</v>
      </c>
      <c r="O22" s="178">
        <f>ROUND(E22*N22,2)</f>
        <v>351.92</v>
      </c>
      <c r="P22" s="178">
        <v>0</v>
      </c>
      <c r="Q22" s="178">
        <f>ROUND(E22*P22,2)</f>
        <v>0</v>
      </c>
      <c r="R22" s="180"/>
      <c r="S22" s="180" t="s">
        <v>560</v>
      </c>
      <c r="T22" s="181" t="s">
        <v>739</v>
      </c>
      <c r="U22" s="158">
        <v>0.03</v>
      </c>
      <c r="V22" s="158">
        <f>ROUND(E22*U22,2)</f>
        <v>27.93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5002</v>
      </c>
      <c r="D23" s="159"/>
      <c r="E23" s="160">
        <v>931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75">
        <v>9</v>
      </c>
      <c r="B24" s="176" t="s">
        <v>4847</v>
      </c>
      <c r="C24" s="191" t="s">
        <v>4848</v>
      </c>
      <c r="D24" s="177" t="s">
        <v>485</v>
      </c>
      <c r="E24" s="178">
        <v>991.6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0.378</v>
      </c>
      <c r="O24" s="178">
        <f>ROUND(E24*N24,2)</f>
        <v>374.82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0.03</v>
      </c>
      <c r="V24" s="158">
        <f>ROUND(E24*U24,2)</f>
        <v>29.75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5002</v>
      </c>
      <c r="D25" s="159"/>
      <c r="E25" s="160">
        <v>931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5003</v>
      </c>
      <c r="D26" s="159"/>
      <c r="E26" s="160">
        <v>60.6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10</v>
      </c>
      <c r="B27" s="176" t="s">
        <v>4854</v>
      </c>
      <c r="C27" s="191" t="s">
        <v>4855</v>
      </c>
      <c r="D27" s="177" t="s">
        <v>485</v>
      </c>
      <c r="E27" s="178">
        <v>97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0.441</v>
      </c>
      <c r="O27" s="178">
        <f>ROUND(E27*N27,2)</f>
        <v>42.78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0.03</v>
      </c>
      <c r="V27" s="158">
        <f>ROUND(E27*U27,2)</f>
        <v>2.91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5004</v>
      </c>
      <c r="D28" s="159"/>
      <c r="E28" s="160">
        <v>97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0.6" outlineLevel="1" x14ac:dyDescent="0.25">
      <c r="A29" s="175">
        <v>11</v>
      </c>
      <c r="B29" s="176" t="s">
        <v>4858</v>
      </c>
      <c r="C29" s="191" t="s">
        <v>4859</v>
      </c>
      <c r="D29" s="177" t="s">
        <v>485</v>
      </c>
      <c r="E29" s="178">
        <v>931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0.13188</v>
      </c>
      <c r="O29" s="178">
        <f>ROUND(E29*N29,2)</f>
        <v>122.78</v>
      </c>
      <c r="P29" s="178">
        <v>0</v>
      </c>
      <c r="Q29" s="178">
        <f>ROUND(E29*P29,2)</f>
        <v>0</v>
      </c>
      <c r="R29" s="180"/>
      <c r="S29" s="180" t="s">
        <v>560</v>
      </c>
      <c r="T29" s="181" t="s">
        <v>739</v>
      </c>
      <c r="U29" s="158">
        <v>2.1000000000000001E-2</v>
      </c>
      <c r="V29" s="158">
        <f>ROUND(E29*U29,2)</f>
        <v>19.55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5005</v>
      </c>
      <c r="D30" s="159"/>
      <c r="E30" s="160">
        <v>931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1" x14ac:dyDescent="0.25">
      <c r="A31" s="175">
        <v>12</v>
      </c>
      <c r="B31" s="176" t="s">
        <v>4864</v>
      </c>
      <c r="C31" s="191" t="s">
        <v>4865</v>
      </c>
      <c r="D31" s="177" t="s">
        <v>485</v>
      </c>
      <c r="E31" s="178">
        <v>931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6.5199999999999998E-3</v>
      </c>
      <c r="O31" s="178">
        <f>ROUND(E31*N31,2)</f>
        <v>6.07</v>
      </c>
      <c r="P31" s="178">
        <v>0</v>
      </c>
      <c r="Q31" s="178">
        <f>ROUND(E31*P31,2)</f>
        <v>0</v>
      </c>
      <c r="R31" s="180"/>
      <c r="S31" s="180" t="s">
        <v>560</v>
      </c>
      <c r="T31" s="181" t="s">
        <v>739</v>
      </c>
      <c r="U31" s="158">
        <v>4.0000000000000001E-3</v>
      </c>
      <c r="V31" s="158">
        <f>ROUND(E31*U31,2)</f>
        <v>3.72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5005</v>
      </c>
      <c r="D32" s="159"/>
      <c r="E32" s="160">
        <v>931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13</v>
      </c>
      <c r="B33" s="176" t="s">
        <v>4866</v>
      </c>
      <c r="C33" s="191" t="s">
        <v>4867</v>
      </c>
      <c r="D33" s="177" t="s">
        <v>485</v>
      </c>
      <c r="E33" s="178">
        <v>1862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6.0999999999999997E-4</v>
      </c>
      <c r="O33" s="178">
        <f>ROUND(E33*N33,2)</f>
        <v>1.1399999999999999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2E-3</v>
      </c>
      <c r="V33" s="158">
        <f>ROUND(E33*U33,2)</f>
        <v>3.72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5006</v>
      </c>
      <c r="D34" s="159"/>
      <c r="E34" s="160">
        <v>1862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30.6" outlineLevel="1" x14ac:dyDescent="0.25">
      <c r="A35" s="175">
        <v>14</v>
      </c>
      <c r="B35" s="176" t="s">
        <v>4869</v>
      </c>
      <c r="C35" s="191" t="s">
        <v>4870</v>
      </c>
      <c r="D35" s="177" t="s">
        <v>485</v>
      </c>
      <c r="E35" s="178">
        <v>931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0.10373</v>
      </c>
      <c r="O35" s="178">
        <f>ROUND(E35*N35,2)</f>
        <v>96.57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1.4999999999999999E-2</v>
      </c>
      <c r="V35" s="158">
        <f>ROUND(E35*U35,2)</f>
        <v>13.97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5005</v>
      </c>
      <c r="D36" s="159"/>
      <c r="E36" s="160">
        <v>931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30.6" outlineLevel="1" x14ac:dyDescent="0.25">
      <c r="A37" s="175">
        <v>15</v>
      </c>
      <c r="B37" s="176" t="s">
        <v>4871</v>
      </c>
      <c r="C37" s="191" t="s">
        <v>4872</v>
      </c>
      <c r="D37" s="177" t="s">
        <v>485</v>
      </c>
      <c r="E37" s="178">
        <v>931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0.15559000000000001</v>
      </c>
      <c r="O37" s="178">
        <f>ROUND(E37*N37,2)</f>
        <v>144.85</v>
      </c>
      <c r="P37" s="178">
        <v>0</v>
      </c>
      <c r="Q37" s="178">
        <f>ROUND(E37*P37,2)</f>
        <v>0</v>
      </c>
      <c r="R37" s="180"/>
      <c r="S37" s="180" t="s">
        <v>560</v>
      </c>
      <c r="T37" s="181" t="s">
        <v>739</v>
      </c>
      <c r="U37" s="158">
        <v>2.1999999999999999E-2</v>
      </c>
      <c r="V37" s="158">
        <f>ROUND(E37*U37,2)</f>
        <v>20.48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5005</v>
      </c>
      <c r="D38" s="159"/>
      <c r="E38" s="160">
        <v>931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16</v>
      </c>
      <c r="B39" s="176" t="s">
        <v>4873</v>
      </c>
      <c r="C39" s="191" t="s">
        <v>4874</v>
      </c>
      <c r="D39" s="177" t="s">
        <v>485</v>
      </c>
      <c r="E39" s="178">
        <v>97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7.3899999999999993E-2</v>
      </c>
      <c r="O39" s="178">
        <f>ROUND(E39*N39,2)</f>
        <v>7.17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0.45</v>
      </c>
      <c r="V39" s="158">
        <f>ROUND(E39*U39,2)</f>
        <v>43.65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5007</v>
      </c>
      <c r="D40" s="159"/>
      <c r="E40" s="160">
        <v>97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17</v>
      </c>
      <c r="B41" s="176" t="s">
        <v>4878</v>
      </c>
      <c r="C41" s="191" t="s">
        <v>4879</v>
      </c>
      <c r="D41" s="177" t="s">
        <v>4880</v>
      </c>
      <c r="E41" s="178">
        <v>15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560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4833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4834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5008</v>
      </c>
      <c r="D42" s="159"/>
      <c r="E42" s="160">
        <v>15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1" x14ac:dyDescent="0.25">
      <c r="A43" s="175">
        <v>18</v>
      </c>
      <c r="B43" s="176" t="s">
        <v>4889</v>
      </c>
      <c r="C43" s="191" t="s">
        <v>4890</v>
      </c>
      <c r="D43" s="177" t="s">
        <v>485</v>
      </c>
      <c r="E43" s="178">
        <v>101.85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0.129</v>
      </c>
      <c r="O43" s="178">
        <f>ROUND(E43*N43,2)</f>
        <v>13.14</v>
      </c>
      <c r="P43" s="178">
        <v>0</v>
      </c>
      <c r="Q43" s="178">
        <f>ROUND(E43*P43,2)</f>
        <v>0</v>
      </c>
      <c r="R43" s="180"/>
      <c r="S43" s="180" t="s">
        <v>560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1131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1132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5009</v>
      </c>
      <c r="D44" s="159"/>
      <c r="E44" s="160">
        <v>97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203" t="s">
        <v>4891</v>
      </c>
      <c r="D45" s="201"/>
      <c r="E45" s="202">
        <v>4.8499999999999996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4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x14ac:dyDescent="0.25">
      <c r="A46" s="168" t="s">
        <v>425</v>
      </c>
      <c r="B46" s="169" t="s">
        <v>272</v>
      </c>
      <c r="C46" s="190" t="s">
        <v>274</v>
      </c>
      <c r="D46" s="170"/>
      <c r="E46" s="171"/>
      <c r="F46" s="172"/>
      <c r="G46" s="172">
        <f>SUMIF(AG47:AG52,"&lt;&gt;NOR",G47:G52)</f>
        <v>0</v>
      </c>
      <c r="H46" s="172"/>
      <c r="I46" s="172">
        <f>SUM(I47:I52)</f>
        <v>0</v>
      </c>
      <c r="J46" s="172"/>
      <c r="K46" s="172">
        <f>SUM(K47:K52)</f>
        <v>0</v>
      </c>
      <c r="L46" s="172"/>
      <c r="M46" s="172">
        <f>SUM(M47:M52)</f>
        <v>0</v>
      </c>
      <c r="N46" s="171"/>
      <c r="O46" s="171">
        <f>SUM(O47:O52)</f>
        <v>0</v>
      </c>
      <c r="P46" s="171"/>
      <c r="Q46" s="171">
        <f>SUM(Q47:Q52)</f>
        <v>0</v>
      </c>
      <c r="R46" s="172"/>
      <c r="S46" s="172"/>
      <c r="T46" s="173"/>
      <c r="U46" s="167"/>
      <c r="V46" s="167">
        <f>SUM(V47:V52)</f>
        <v>0</v>
      </c>
      <c r="W46" s="167"/>
      <c r="X46" s="167"/>
      <c r="Y46" s="167"/>
      <c r="AG46" t="s">
        <v>426</v>
      </c>
    </row>
    <row r="47" spans="1:60" ht="20.399999999999999" outlineLevel="1" x14ac:dyDescent="0.25">
      <c r="A47" s="175">
        <v>19</v>
      </c>
      <c r="B47" s="176" t="s">
        <v>5010</v>
      </c>
      <c r="C47" s="191" t="s">
        <v>5011</v>
      </c>
      <c r="D47" s="177" t="s">
        <v>4880</v>
      </c>
      <c r="E47" s="178">
        <v>106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80"/>
      <c r="S47" s="180" t="s">
        <v>560</v>
      </c>
      <c r="T47" s="181" t="s">
        <v>739</v>
      </c>
      <c r="U47" s="158">
        <v>0</v>
      </c>
      <c r="V47" s="158">
        <f>ROUND(E47*U47,2)</f>
        <v>0</v>
      </c>
      <c r="W47" s="158"/>
      <c r="X47" s="158" t="s">
        <v>4833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4834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92" t="s">
        <v>5012</v>
      </c>
      <c r="D48" s="159"/>
      <c r="E48" s="160">
        <v>106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75">
        <v>20</v>
      </c>
      <c r="B49" s="176" t="s">
        <v>5013</v>
      </c>
      <c r="C49" s="191" t="s">
        <v>5014</v>
      </c>
      <c r="D49" s="177" t="s">
        <v>4880</v>
      </c>
      <c r="E49" s="178">
        <v>404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4833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4834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5015</v>
      </c>
      <c r="D50" s="159"/>
      <c r="E50" s="160">
        <v>404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21</v>
      </c>
      <c r="B51" s="176" t="s">
        <v>4930</v>
      </c>
      <c r="C51" s="191" t="s">
        <v>4931</v>
      </c>
      <c r="D51" s="177" t="s">
        <v>4880</v>
      </c>
      <c r="E51" s="178">
        <v>15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4833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4834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5016</v>
      </c>
      <c r="D52" s="159"/>
      <c r="E52" s="160">
        <v>15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5">
      <c r="A53" s="168" t="s">
        <v>425</v>
      </c>
      <c r="B53" s="169" t="s">
        <v>43</v>
      </c>
      <c r="C53" s="190" t="s">
        <v>286</v>
      </c>
      <c r="D53" s="170"/>
      <c r="E53" s="171"/>
      <c r="F53" s="172"/>
      <c r="G53" s="172">
        <f>SUMIF(AG54:AG54,"&lt;&gt;NOR",G54:G54)</f>
        <v>0</v>
      </c>
      <c r="H53" s="172"/>
      <c r="I53" s="172">
        <f>SUM(I54:I54)</f>
        <v>0</v>
      </c>
      <c r="J53" s="172"/>
      <c r="K53" s="172">
        <f>SUM(K54:K54)</f>
        <v>0</v>
      </c>
      <c r="L53" s="172"/>
      <c r="M53" s="172">
        <f>SUM(M54:M54)</f>
        <v>0</v>
      </c>
      <c r="N53" s="171"/>
      <c r="O53" s="171">
        <f>SUM(O54:O54)</f>
        <v>0</v>
      </c>
      <c r="P53" s="171"/>
      <c r="Q53" s="171">
        <f>SUM(Q54:Q54)</f>
        <v>0</v>
      </c>
      <c r="R53" s="172"/>
      <c r="S53" s="172"/>
      <c r="T53" s="173"/>
      <c r="U53" s="167"/>
      <c r="V53" s="167">
        <f>SUM(V54:V54)</f>
        <v>18.579999999999998</v>
      </c>
      <c r="W53" s="167"/>
      <c r="X53" s="167"/>
      <c r="Y53" s="167"/>
      <c r="AG53" t="s">
        <v>426</v>
      </c>
    </row>
    <row r="54" spans="1:60" ht="20.399999999999999" outlineLevel="1" x14ac:dyDescent="0.25">
      <c r="A54" s="182">
        <v>22</v>
      </c>
      <c r="B54" s="183" t="s">
        <v>4985</v>
      </c>
      <c r="C54" s="193" t="s">
        <v>4986</v>
      </c>
      <c r="D54" s="184" t="s">
        <v>496</v>
      </c>
      <c r="E54" s="185">
        <v>1161.2398900000001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560</v>
      </c>
      <c r="T54" s="188" t="s">
        <v>739</v>
      </c>
      <c r="U54" s="158">
        <v>1.6E-2</v>
      </c>
      <c r="V54" s="158">
        <f>ROUND(E54*U54,2)</f>
        <v>18.579999999999998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425</v>
      </c>
      <c r="B55" s="169" t="s">
        <v>395</v>
      </c>
      <c r="C55" s="190" t="s">
        <v>396</v>
      </c>
      <c r="D55" s="170"/>
      <c r="E55" s="171"/>
      <c r="F55" s="172"/>
      <c r="G55" s="172">
        <f>SUMIF(AG56:AG65,"&lt;&gt;NOR",G56:G65)</f>
        <v>0</v>
      </c>
      <c r="H55" s="172"/>
      <c r="I55" s="172">
        <f>SUM(I56:I65)</f>
        <v>0</v>
      </c>
      <c r="J55" s="172"/>
      <c r="K55" s="172">
        <f>SUM(K56:K65)</f>
        <v>0</v>
      </c>
      <c r="L55" s="172"/>
      <c r="M55" s="172">
        <f>SUM(M56:M65)</f>
        <v>0</v>
      </c>
      <c r="N55" s="171"/>
      <c r="O55" s="171">
        <f>SUM(O56:O65)</f>
        <v>0</v>
      </c>
      <c r="P55" s="171"/>
      <c r="Q55" s="171">
        <f>SUM(Q56:Q65)</f>
        <v>0</v>
      </c>
      <c r="R55" s="172"/>
      <c r="S55" s="172"/>
      <c r="T55" s="173"/>
      <c r="U55" s="167"/>
      <c r="V55" s="167">
        <f>SUM(V56:V65)</f>
        <v>51.38</v>
      </c>
      <c r="W55" s="167"/>
      <c r="X55" s="167"/>
      <c r="Y55" s="167"/>
      <c r="AG55" t="s">
        <v>426</v>
      </c>
    </row>
    <row r="56" spans="1:60" ht="20.399999999999999" outlineLevel="1" x14ac:dyDescent="0.25">
      <c r="A56" s="175">
        <v>23</v>
      </c>
      <c r="B56" s="176" t="s">
        <v>5017</v>
      </c>
      <c r="C56" s="191" t="s">
        <v>5018</v>
      </c>
      <c r="D56" s="177" t="s">
        <v>496</v>
      </c>
      <c r="E56" s="178">
        <v>81.906000000000006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5019</v>
      </c>
      <c r="D57" s="159"/>
      <c r="E57" s="160">
        <v>13.39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5020</v>
      </c>
      <c r="D58" s="159"/>
      <c r="E58" s="160">
        <v>57.92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5021</v>
      </c>
      <c r="D59" s="159"/>
      <c r="E59" s="160">
        <v>10.6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30.6" outlineLevel="1" x14ac:dyDescent="0.25">
      <c r="A60" s="175">
        <v>24</v>
      </c>
      <c r="B60" s="176" t="s">
        <v>5022</v>
      </c>
      <c r="C60" s="191" t="s">
        <v>5023</v>
      </c>
      <c r="D60" s="177" t="s">
        <v>496</v>
      </c>
      <c r="E60" s="178">
        <v>204.82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5024</v>
      </c>
      <c r="D61" s="159"/>
      <c r="E61" s="160">
        <v>204.82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399999999999999" outlineLevel="1" x14ac:dyDescent="0.25">
      <c r="A62" s="175">
        <v>25</v>
      </c>
      <c r="B62" s="176" t="s">
        <v>5025</v>
      </c>
      <c r="C62" s="191" t="s">
        <v>5026</v>
      </c>
      <c r="D62" s="177" t="s">
        <v>496</v>
      </c>
      <c r="E62" s="178">
        <v>872.63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5027</v>
      </c>
      <c r="D63" s="159"/>
      <c r="E63" s="160">
        <v>53.35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5028</v>
      </c>
      <c r="D64" s="159"/>
      <c r="E64" s="160">
        <v>819.28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26</v>
      </c>
      <c r="B65" s="176" t="s">
        <v>5029</v>
      </c>
      <c r="C65" s="191" t="s">
        <v>5030</v>
      </c>
      <c r="D65" s="177" t="s">
        <v>496</v>
      </c>
      <c r="E65" s="178">
        <v>1223.2360000000001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4.2000000000000003E-2</v>
      </c>
      <c r="V65" s="158">
        <f>ROUND(E65*U65,2)</f>
        <v>51.38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3578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3"/>
      <c r="B66" s="4"/>
      <c r="C66" s="198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411</v>
      </c>
    </row>
    <row r="67" spans="1:60" x14ac:dyDescent="0.25">
      <c r="A67" s="151"/>
      <c r="B67" s="152" t="s">
        <v>31</v>
      </c>
      <c r="C67" s="199"/>
      <c r="D67" s="153"/>
      <c r="E67" s="154"/>
      <c r="F67" s="154"/>
      <c r="G67" s="174">
        <f>G8+G21+G46+G53+G55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2122</v>
      </c>
    </row>
    <row r="68" spans="1:60" x14ac:dyDescent="0.25">
      <c r="A68" s="3"/>
      <c r="B68" s="4"/>
      <c r="C68" s="198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60" x14ac:dyDescent="0.25">
      <c r="A69" s="3"/>
      <c r="B69" s="4"/>
      <c r="C69" s="198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60" x14ac:dyDescent="0.25">
      <c r="A70" s="282" t="s">
        <v>2123</v>
      </c>
      <c r="B70" s="282"/>
      <c r="C70" s="283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60" x14ac:dyDescent="0.25">
      <c r="A71" s="261"/>
      <c r="B71" s="262"/>
      <c r="C71" s="263"/>
      <c r="D71" s="262"/>
      <c r="E71" s="262"/>
      <c r="F71" s="262"/>
      <c r="G71" s="264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G71" t="s">
        <v>2124</v>
      </c>
    </row>
    <row r="72" spans="1:60" x14ac:dyDescent="0.25">
      <c r="A72" s="265"/>
      <c r="B72" s="266"/>
      <c r="C72" s="267"/>
      <c r="D72" s="266"/>
      <c r="E72" s="266"/>
      <c r="F72" s="266"/>
      <c r="G72" s="268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60" x14ac:dyDescent="0.25">
      <c r="A73" s="265"/>
      <c r="B73" s="266"/>
      <c r="C73" s="267"/>
      <c r="D73" s="266"/>
      <c r="E73" s="266"/>
      <c r="F73" s="266"/>
      <c r="G73" s="268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265"/>
      <c r="B74" s="266"/>
      <c r="C74" s="267"/>
      <c r="D74" s="266"/>
      <c r="E74" s="266"/>
      <c r="F74" s="266"/>
      <c r="G74" s="268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69"/>
      <c r="B75" s="270"/>
      <c r="C75" s="271"/>
      <c r="D75" s="270"/>
      <c r="E75" s="270"/>
      <c r="F75" s="270"/>
      <c r="G75" s="272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3"/>
      <c r="B76" s="4"/>
      <c r="C76" s="198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25">
      <c r="C77" s="200"/>
      <c r="D77" s="10"/>
      <c r="AG77" t="s">
        <v>2125</v>
      </c>
    </row>
    <row r="78" spans="1:60" x14ac:dyDescent="0.25">
      <c r="D78" s="10"/>
    </row>
    <row r="79" spans="1:60" x14ac:dyDescent="0.25">
      <c r="D79" s="10"/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71:G75"/>
    <mergeCell ref="A1:G1"/>
    <mergeCell ref="C2:G2"/>
    <mergeCell ref="C3:G3"/>
    <mergeCell ref="C4:G4"/>
    <mergeCell ref="A70:C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D5EBC-9DC7-404B-B134-CC5019564A95}">
  <sheetPr>
    <outlinePr summaryBelow="0"/>
  </sheetPr>
  <dimension ref="A1:BH5000"/>
  <sheetViews>
    <sheetView workbookViewId="0">
      <pane ySplit="7" topLeftCell="A8" activePane="bottomLeft" state="frozen"/>
      <selection pane="bottomLeft" activeCell="AP17" sqref="AP17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81</v>
      </c>
      <c r="C3" s="276" t="s">
        <v>82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83</v>
      </c>
      <c r="C4" s="279" t="s">
        <v>84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SUMIF(AG9:AG173,"&lt;&gt;NOR",G9:G173)</f>
        <v>0</v>
      </c>
      <c r="H8" s="172"/>
      <c r="I8" s="172">
        <f>SUM(I9:I173)</f>
        <v>0</v>
      </c>
      <c r="J8" s="172"/>
      <c r="K8" s="172">
        <f>SUM(K9:K173)</f>
        <v>0</v>
      </c>
      <c r="L8" s="172"/>
      <c r="M8" s="172">
        <f>SUM(M9:M173)</f>
        <v>0</v>
      </c>
      <c r="N8" s="171"/>
      <c r="O8" s="171">
        <f>SUM(O9:O173)</f>
        <v>0</v>
      </c>
      <c r="P8" s="171"/>
      <c r="Q8" s="171">
        <f>SUM(Q9:Q173)</f>
        <v>0</v>
      </c>
      <c r="R8" s="172"/>
      <c r="S8" s="172"/>
      <c r="T8" s="173"/>
      <c r="U8" s="167"/>
      <c r="V8" s="167">
        <f>SUM(V9:V173)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5031</v>
      </c>
      <c r="C9" s="191" t="s">
        <v>5032</v>
      </c>
      <c r="D9" s="177" t="s">
        <v>3034</v>
      </c>
      <c r="E9" s="178">
        <v>11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5033</v>
      </c>
      <c r="T9" s="181" t="s">
        <v>5034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5035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5036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201</v>
      </c>
      <c r="D12" s="159"/>
      <c r="E12" s="160">
        <v>11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75">
        <v>2</v>
      </c>
      <c r="B13" s="176" t="s">
        <v>5037</v>
      </c>
      <c r="C13" s="191" t="s">
        <v>5038</v>
      </c>
      <c r="D13" s="177" t="s">
        <v>3034</v>
      </c>
      <c r="E13" s="178">
        <v>11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5033</v>
      </c>
      <c r="T13" s="181" t="s">
        <v>5034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5036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201</v>
      </c>
      <c r="D15" s="159"/>
      <c r="E15" s="160">
        <v>11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399999999999999" outlineLevel="1" x14ac:dyDescent="0.25">
      <c r="A16" s="175">
        <v>3</v>
      </c>
      <c r="B16" s="176" t="s">
        <v>5039</v>
      </c>
      <c r="C16" s="191" t="s">
        <v>5040</v>
      </c>
      <c r="D16" s="177" t="s">
        <v>3034</v>
      </c>
      <c r="E16" s="178">
        <v>11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0"/>
      <c r="S16" s="180" t="s">
        <v>5033</v>
      </c>
      <c r="T16" s="181" t="s">
        <v>5034</v>
      </c>
      <c r="U16" s="158">
        <v>0</v>
      </c>
      <c r="V16" s="158">
        <f>ROUND(E16*U16,2)</f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5036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201</v>
      </c>
      <c r="D18" s="159"/>
      <c r="E18" s="160">
        <v>11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75">
        <v>4</v>
      </c>
      <c r="B19" s="176" t="s">
        <v>5041</v>
      </c>
      <c r="C19" s="191" t="s">
        <v>5042</v>
      </c>
      <c r="D19" s="177" t="s">
        <v>3034</v>
      </c>
      <c r="E19" s="178">
        <v>44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5033</v>
      </c>
      <c r="T19" s="181" t="s">
        <v>5034</v>
      </c>
      <c r="U19" s="158">
        <v>0</v>
      </c>
      <c r="V19" s="158">
        <f>ROUND(E19*U19,2)</f>
        <v>0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740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5043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4205</v>
      </c>
      <c r="D21" s="159"/>
      <c r="E21" s="160">
        <v>44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75">
        <v>5</v>
      </c>
      <c r="B22" s="176" t="s">
        <v>5044</v>
      </c>
      <c r="C22" s="191" t="s">
        <v>5045</v>
      </c>
      <c r="D22" s="177" t="s">
        <v>3034</v>
      </c>
      <c r="E22" s="178">
        <v>44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/>
      <c r="S22" s="180" t="s">
        <v>5033</v>
      </c>
      <c r="T22" s="181" t="s">
        <v>5034</v>
      </c>
      <c r="U22" s="158">
        <v>0</v>
      </c>
      <c r="V22" s="158">
        <f>ROUND(E22*U22,2)</f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5043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3912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4205</v>
      </c>
      <c r="D25" s="159"/>
      <c r="E25" s="160">
        <v>44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1" x14ac:dyDescent="0.25">
      <c r="A26" s="175">
        <v>6</v>
      </c>
      <c r="B26" s="176" t="s">
        <v>5031</v>
      </c>
      <c r="C26" s="191" t="s">
        <v>5046</v>
      </c>
      <c r="D26" s="177" t="s">
        <v>3034</v>
      </c>
      <c r="E26" s="178">
        <v>12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5033</v>
      </c>
      <c r="T26" s="181" t="s">
        <v>5034</v>
      </c>
      <c r="U26" s="158">
        <v>0</v>
      </c>
      <c r="V26" s="158">
        <f>ROUND(E26*U26,2)</f>
        <v>0</v>
      </c>
      <c r="W26" s="158"/>
      <c r="X26" s="158" t="s">
        <v>3709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3710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5035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5047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204</v>
      </c>
      <c r="D29" s="159"/>
      <c r="E29" s="160">
        <v>12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399999999999999" outlineLevel="1" x14ac:dyDescent="0.25">
      <c r="A30" s="175">
        <v>7</v>
      </c>
      <c r="B30" s="176" t="s">
        <v>5037</v>
      </c>
      <c r="C30" s="191" t="s">
        <v>5048</v>
      </c>
      <c r="D30" s="177" t="s">
        <v>3034</v>
      </c>
      <c r="E30" s="178">
        <v>12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5033</v>
      </c>
      <c r="T30" s="181" t="s">
        <v>5034</v>
      </c>
      <c r="U30" s="158">
        <v>0</v>
      </c>
      <c r="V30" s="158">
        <f>ROUND(E30*U30,2)</f>
        <v>0</v>
      </c>
      <c r="W30" s="158"/>
      <c r="X30" s="158" t="s">
        <v>3709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3710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5047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204</v>
      </c>
      <c r="D32" s="159"/>
      <c r="E32" s="160">
        <v>12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8</v>
      </c>
      <c r="B33" s="176" t="s">
        <v>5039</v>
      </c>
      <c r="C33" s="191" t="s">
        <v>5049</v>
      </c>
      <c r="D33" s="177" t="s">
        <v>3034</v>
      </c>
      <c r="E33" s="178">
        <v>12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5033</v>
      </c>
      <c r="T33" s="181" t="s">
        <v>5034</v>
      </c>
      <c r="U33" s="158">
        <v>0</v>
      </c>
      <c r="V33" s="158">
        <f>ROUND(E33*U33,2)</f>
        <v>0</v>
      </c>
      <c r="W33" s="158"/>
      <c r="X33" s="158" t="s">
        <v>3709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3710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5047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204</v>
      </c>
      <c r="D35" s="159"/>
      <c r="E35" s="160">
        <v>12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75">
        <v>9</v>
      </c>
      <c r="B36" s="176" t="s">
        <v>5041</v>
      </c>
      <c r="C36" s="191" t="s">
        <v>5050</v>
      </c>
      <c r="D36" s="177" t="s">
        <v>3034</v>
      </c>
      <c r="E36" s="178">
        <v>48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5033</v>
      </c>
      <c r="T36" s="181" t="s">
        <v>5034</v>
      </c>
      <c r="U36" s="158">
        <v>0</v>
      </c>
      <c r="V36" s="158">
        <f>ROUND(E36*U36,2)</f>
        <v>0</v>
      </c>
      <c r="W36" s="158"/>
      <c r="X36" s="158" t="s">
        <v>3709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3710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5051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4213</v>
      </c>
      <c r="D38" s="159"/>
      <c r="E38" s="160">
        <v>48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10</v>
      </c>
      <c r="B39" s="176" t="s">
        <v>5044</v>
      </c>
      <c r="C39" s="191" t="s">
        <v>5052</v>
      </c>
      <c r="D39" s="177" t="s">
        <v>3034</v>
      </c>
      <c r="E39" s="178">
        <v>48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5033</v>
      </c>
      <c r="T39" s="181" t="s">
        <v>5034</v>
      </c>
      <c r="U39" s="158">
        <v>0</v>
      </c>
      <c r="V39" s="158">
        <f>ROUND(E39*U39,2)</f>
        <v>0</v>
      </c>
      <c r="W39" s="158"/>
      <c r="X39" s="158" t="s">
        <v>3709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3710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5051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3912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4213</v>
      </c>
      <c r="D42" s="159"/>
      <c r="E42" s="160">
        <v>48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1" x14ac:dyDescent="0.25">
      <c r="A43" s="175">
        <v>11</v>
      </c>
      <c r="B43" s="176" t="s">
        <v>5053</v>
      </c>
      <c r="C43" s="191" t="s">
        <v>5054</v>
      </c>
      <c r="D43" s="177" t="s">
        <v>3034</v>
      </c>
      <c r="E43" s="178">
        <v>23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5033</v>
      </c>
      <c r="T43" s="181" t="s">
        <v>5034</v>
      </c>
      <c r="U43" s="158">
        <v>0</v>
      </c>
      <c r="V43" s="158">
        <f>ROUND(E43*U43,2)</f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5055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5036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5056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5047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3912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4163</v>
      </c>
      <c r="D49" s="159"/>
      <c r="E49" s="160">
        <v>23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0.399999999999999" outlineLevel="1" x14ac:dyDescent="0.25">
      <c r="A50" s="175">
        <v>12</v>
      </c>
      <c r="B50" s="176" t="s">
        <v>5057</v>
      </c>
      <c r="C50" s="191" t="s">
        <v>5058</v>
      </c>
      <c r="D50" s="177" t="s">
        <v>3034</v>
      </c>
      <c r="E50" s="178">
        <v>92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/>
      <c r="S50" s="180" t="s">
        <v>5033</v>
      </c>
      <c r="T50" s="181" t="s">
        <v>5034</v>
      </c>
      <c r="U50" s="158">
        <v>0</v>
      </c>
      <c r="V50" s="158">
        <f>ROUND(E50*U50,2)</f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740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92" t="s">
        <v>5055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5043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5056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5051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3912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4316</v>
      </c>
      <c r="D56" s="159"/>
      <c r="E56" s="160">
        <v>92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13</v>
      </c>
      <c r="B57" s="176" t="s">
        <v>5031</v>
      </c>
      <c r="C57" s="191" t="s">
        <v>5059</v>
      </c>
      <c r="D57" s="177" t="s">
        <v>3034</v>
      </c>
      <c r="E57" s="178">
        <v>7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5033</v>
      </c>
      <c r="T57" s="181" t="s">
        <v>5034</v>
      </c>
      <c r="U57" s="158">
        <v>0</v>
      </c>
      <c r="V57" s="158">
        <f>ROUND(E57*U57,2)</f>
        <v>0</v>
      </c>
      <c r="W57" s="158"/>
      <c r="X57" s="158" t="s">
        <v>3709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3710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5035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5060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293</v>
      </c>
      <c r="D60" s="159"/>
      <c r="E60" s="160">
        <v>7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1" x14ac:dyDescent="0.25">
      <c r="A61" s="175">
        <v>14</v>
      </c>
      <c r="B61" s="176" t="s">
        <v>5037</v>
      </c>
      <c r="C61" s="191" t="s">
        <v>5061</v>
      </c>
      <c r="D61" s="177" t="s">
        <v>3034</v>
      </c>
      <c r="E61" s="178">
        <v>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5033</v>
      </c>
      <c r="T61" s="181" t="s">
        <v>5034</v>
      </c>
      <c r="U61" s="158">
        <v>0</v>
      </c>
      <c r="V61" s="158">
        <f>ROUND(E61*U61,2)</f>
        <v>0</v>
      </c>
      <c r="W61" s="158"/>
      <c r="X61" s="158" t="s">
        <v>3709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3710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5060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293</v>
      </c>
      <c r="D63" s="159"/>
      <c r="E63" s="160">
        <v>7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0.399999999999999" outlineLevel="1" x14ac:dyDescent="0.25">
      <c r="A64" s="175">
        <v>15</v>
      </c>
      <c r="B64" s="176" t="s">
        <v>5039</v>
      </c>
      <c r="C64" s="191" t="s">
        <v>5062</v>
      </c>
      <c r="D64" s="177" t="s">
        <v>3034</v>
      </c>
      <c r="E64" s="178">
        <v>7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5033</v>
      </c>
      <c r="T64" s="181" t="s">
        <v>5034</v>
      </c>
      <c r="U64" s="158">
        <v>0</v>
      </c>
      <c r="V64" s="158">
        <f>ROUND(E64*U64,2)</f>
        <v>0</v>
      </c>
      <c r="W64" s="158"/>
      <c r="X64" s="158" t="s">
        <v>3709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3710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5060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293</v>
      </c>
      <c r="D66" s="159"/>
      <c r="E66" s="160">
        <v>7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.399999999999999" outlineLevel="1" x14ac:dyDescent="0.25">
      <c r="A67" s="175">
        <v>16</v>
      </c>
      <c r="B67" s="176" t="s">
        <v>5041</v>
      </c>
      <c r="C67" s="191" t="s">
        <v>5063</v>
      </c>
      <c r="D67" s="177" t="s">
        <v>3034</v>
      </c>
      <c r="E67" s="178">
        <v>28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80"/>
      <c r="S67" s="180" t="s">
        <v>5033</v>
      </c>
      <c r="T67" s="181" t="s">
        <v>5034</v>
      </c>
      <c r="U67" s="158">
        <v>0</v>
      </c>
      <c r="V67" s="158">
        <f>ROUND(E67*U67,2)</f>
        <v>0</v>
      </c>
      <c r="W67" s="158"/>
      <c r="X67" s="158" t="s">
        <v>3709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3710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5064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4174</v>
      </c>
      <c r="D69" s="159"/>
      <c r="E69" s="160">
        <v>28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1" x14ac:dyDescent="0.25">
      <c r="A70" s="175">
        <v>17</v>
      </c>
      <c r="B70" s="176" t="s">
        <v>5044</v>
      </c>
      <c r="C70" s="191" t="s">
        <v>5065</v>
      </c>
      <c r="D70" s="177" t="s">
        <v>3034</v>
      </c>
      <c r="E70" s="178">
        <v>28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5033</v>
      </c>
      <c r="T70" s="181" t="s">
        <v>5034</v>
      </c>
      <c r="U70" s="158">
        <v>0</v>
      </c>
      <c r="V70" s="158">
        <f>ROUND(E70*U70,2)</f>
        <v>0</v>
      </c>
      <c r="W70" s="158"/>
      <c r="X70" s="158" t="s">
        <v>3709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3710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5064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3912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4174</v>
      </c>
      <c r="D73" s="159"/>
      <c r="E73" s="160">
        <v>28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75">
        <v>18</v>
      </c>
      <c r="B74" s="176" t="s">
        <v>5031</v>
      </c>
      <c r="C74" s="191" t="s">
        <v>5066</v>
      </c>
      <c r="D74" s="177" t="s">
        <v>3034</v>
      </c>
      <c r="E74" s="178">
        <v>15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5033</v>
      </c>
      <c r="T74" s="181" t="s">
        <v>5034</v>
      </c>
      <c r="U74" s="158">
        <v>0</v>
      </c>
      <c r="V74" s="158">
        <f>ROUND(E74*U74,2)</f>
        <v>0</v>
      </c>
      <c r="W74" s="158"/>
      <c r="X74" s="158" t="s">
        <v>3709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3710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5035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5067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209</v>
      </c>
      <c r="D77" s="159"/>
      <c r="E77" s="160">
        <v>15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399999999999999" outlineLevel="1" x14ac:dyDescent="0.25">
      <c r="A78" s="175">
        <v>19</v>
      </c>
      <c r="B78" s="176" t="s">
        <v>5037</v>
      </c>
      <c r="C78" s="191" t="s">
        <v>5068</v>
      </c>
      <c r="D78" s="177" t="s">
        <v>3034</v>
      </c>
      <c r="E78" s="178">
        <v>15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5033</v>
      </c>
      <c r="T78" s="181" t="s">
        <v>5034</v>
      </c>
      <c r="U78" s="158">
        <v>0</v>
      </c>
      <c r="V78" s="158">
        <f>ROUND(E78*U78,2)</f>
        <v>0</v>
      </c>
      <c r="W78" s="158"/>
      <c r="X78" s="158" t="s">
        <v>3709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3710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5067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209</v>
      </c>
      <c r="D80" s="159"/>
      <c r="E80" s="160">
        <v>15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20</v>
      </c>
      <c r="B81" s="176" t="s">
        <v>5039</v>
      </c>
      <c r="C81" s="191" t="s">
        <v>5069</v>
      </c>
      <c r="D81" s="177" t="s">
        <v>3034</v>
      </c>
      <c r="E81" s="178">
        <v>15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5033</v>
      </c>
      <c r="T81" s="181" t="s">
        <v>5034</v>
      </c>
      <c r="U81" s="158">
        <v>0</v>
      </c>
      <c r="V81" s="158">
        <f>ROUND(E81*U81,2)</f>
        <v>0</v>
      </c>
      <c r="W81" s="158"/>
      <c r="X81" s="158" t="s">
        <v>3709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3710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5067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209</v>
      </c>
      <c r="D83" s="159"/>
      <c r="E83" s="160">
        <v>15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0.399999999999999" outlineLevel="1" x14ac:dyDescent="0.25">
      <c r="A84" s="175">
        <v>21</v>
      </c>
      <c r="B84" s="176" t="s">
        <v>5041</v>
      </c>
      <c r="C84" s="191" t="s">
        <v>5070</v>
      </c>
      <c r="D84" s="177" t="s">
        <v>3034</v>
      </c>
      <c r="E84" s="178">
        <v>60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80"/>
      <c r="S84" s="180" t="s">
        <v>5033</v>
      </c>
      <c r="T84" s="181" t="s">
        <v>5034</v>
      </c>
      <c r="U84" s="158">
        <v>0</v>
      </c>
      <c r="V84" s="158">
        <f>ROUND(E84*U84,2)</f>
        <v>0</v>
      </c>
      <c r="W84" s="158"/>
      <c r="X84" s="158" t="s">
        <v>3709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3710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5071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2503</v>
      </c>
      <c r="D86" s="159"/>
      <c r="E86" s="160">
        <v>60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399999999999999" outlineLevel="1" x14ac:dyDescent="0.25">
      <c r="A87" s="175">
        <v>22</v>
      </c>
      <c r="B87" s="176" t="s">
        <v>5044</v>
      </c>
      <c r="C87" s="191" t="s">
        <v>5072</v>
      </c>
      <c r="D87" s="177" t="s">
        <v>3034</v>
      </c>
      <c r="E87" s="178">
        <v>60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80"/>
      <c r="S87" s="180" t="s">
        <v>5033</v>
      </c>
      <c r="T87" s="181" t="s">
        <v>5034</v>
      </c>
      <c r="U87" s="158">
        <v>0</v>
      </c>
      <c r="V87" s="158">
        <f>ROUND(E87*U87,2)</f>
        <v>0</v>
      </c>
      <c r="W87" s="158"/>
      <c r="X87" s="158" t="s">
        <v>3709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3710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192" t="s">
        <v>5071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3912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2503</v>
      </c>
      <c r="D90" s="159"/>
      <c r="E90" s="160">
        <v>60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399999999999999" outlineLevel="1" x14ac:dyDescent="0.25">
      <c r="A91" s="175">
        <v>23</v>
      </c>
      <c r="B91" s="176" t="s">
        <v>5053</v>
      </c>
      <c r="C91" s="191" t="s">
        <v>5073</v>
      </c>
      <c r="D91" s="177" t="s">
        <v>3034</v>
      </c>
      <c r="E91" s="178">
        <v>22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5033</v>
      </c>
      <c r="T91" s="181" t="s">
        <v>5034</v>
      </c>
      <c r="U91" s="158">
        <v>0</v>
      </c>
      <c r="V91" s="158">
        <f>ROUND(E91*U91,2)</f>
        <v>0</v>
      </c>
      <c r="W91" s="158"/>
      <c r="X91" s="158" t="s">
        <v>3709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3710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5055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5060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5056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5067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3912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2373</v>
      </c>
      <c r="D97" s="159"/>
      <c r="E97" s="160">
        <v>22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24</v>
      </c>
      <c r="B98" s="176" t="s">
        <v>5057</v>
      </c>
      <c r="C98" s="191" t="s">
        <v>5074</v>
      </c>
      <c r="D98" s="177" t="s">
        <v>3034</v>
      </c>
      <c r="E98" s="178">
        <v>88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5033</v>
      </c>
      <c r="T98" s="181" t="s">
        <v>5034</v>
      </c>
      <c r="U98" s="158">
        <v>0</v>
      </c>
      <c r="V98" s="158">
        <f>ROUND(E98*U98,2)</f>
        <v>0</v>
      </c>
      <c r="W98" s="158"/>
      <c r="X98" s="158" t="s">
        <v>3709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3710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5055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5064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5056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5071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3912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4304</v>
      </c>
      <c r="D104" s="159"/>
      <c r="E104" s="160">
        <v>88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399999999999999" outlineLevel="1" x14ac:dyDescent="0.25">
      <c r="A105" s="175">
        <v>25</v>
      </c>
      <c r="B105" s="176" t="s">
        <v>5031</v>
      </c>
      <c r="C105" s="191" t="s">
        <v>5075</v>
      </c>
      <c r="D105" s="177" t="s">
        <v>3034</v>
      </c>
      <c r="E105" s="178">
        <v>6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5033</v>
      </c>
      <c r="T105" s="181" t="s">
        <v>5034</v>
      </c>
      <c r="U105" s="158">
        <v>0</v>
      </c>
      <c r="V105" s="158">
        <f>ROUND(E105*U105,2)</f>
        <v>0</v>
      </c>
      <c r="W105" s="158"/>
      <c r="X105" s="158" t="s">
        <v>3709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3710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5035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2794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251</v>
      </c>
      <c r="D108" s="159"/>
      <c r="E108" s="160">
        <v>6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399999999999999" outlineLevel="1" x14ac:dyDescent="0.25">
      <c r="A109" s="175">
        <v>26</v>
      </c>
      <c r="B109" s="176" t="s">
        <v>5037</v>
      </c>
      <c r="C109" s="191" t="s">
        <v>5076</v>
      </c>
      <c r="D109" s="177" t="s">
        <v>3034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5033</v>
      </c>
      <c r="T109" s="181" t="s">
        <v>5034</v>
      </c>
      <c r="U109" s="158">
        <v>0</v>
      </c>
      <c r="V109" s="158">
        <f>ROUND(E109*U109,2)</f>
        <v>0</v>
      </c>
      <c r="W109" s="158"/>
      <c r="X109" s="158" t="s">
        <v>3709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3710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2794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251</v>
      </c>
      <c r="D111" s="159"/>
      <c r="E111" s="160">
        <v>6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399999999999999" outlineLevel="1" x14ac:dyDescent="0.25">
      <c r="A112" s="175">
        <v>27</v>
      </c>
      <c r="B112" s="176" t="s">
        <v>5039</v>
      </c>
      <c r="C112" s="191" t="s">
        <v>5077</v>
      </c>
      <c r="D112" s="177" t="s">
        <v>3034</v>
      </c>
      <c r="E112" s="178">
        <v>6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5033</v>
      </c>
      <c r="T112" s="181" t="s">
        <v>5034</v>
      </c>
      <c r="U112" s="158">
        <v>0</v>
      </c>
      <c r="V112" s="158">
        <f>ROUND(E112*U112,2)</f>
        <v>0</v>
      </c>
      <c r="W112" s="158"/>
      <c r="X112" s="158" t="s">
        <v>3709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3710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2794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251</v>
      </c>
      <c r="D114" s="159"/>
      <c r="E114" s="160">
        <v>6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399999999999999" outlineLevel="1" x14ac:dyDescent="0.25">
      <c r="A115" s="175">
        <v>28</v>
      </c>
      <c r="B115" s="176" t="s">
        <v>5041</v>
      </c>
      <c r="C115" s="191" t="s">
        <v>5078</v>
      </c>
      <c r="D115" s="177" t="s">
        <v>3034</v>
      </c>
      <c r="E115" s="178">
        <v>24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80"/>
      <c r="S115" s="180" t="s">
        <v>5033</v>
      </c>
      <c r="T115" s="181" t="s">
        <v>5034</v>
      </c>
      <c r="U115" s="158">
        <v>0</v>
      </c>
      <c r="V115" s="158">
        <f>ROUND(E115*U115,2)</f>
        <v>0</v>
      </c>
      <c r="W115" s="158"/>
      <c r="X115" s="158" t="s">
        <v>3709</v>
      </c>
      <c r="Y115" s="158" t="s">
        <v>433</v>
      </c>
      <c r="Z115" s="148"/>
      <c r="AA115" s="148"/>
      <c r="AB115" s="148"/>
      <c r="AC115" s="148"/>
      <c r="AD115" s="148"/>
      <c r="AE115" s="148"/>
      <c r="AF115" s="148"/>
      <c r="AG115" s="148" t="s">
        <v>3710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92" t="s">
        <v>5079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4166</v>
      </c>
      <c r="D117" s="159"/>
      <c r="E117" s="160">
        <v>24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399999999999999" outlineLevel="1" x14ac:dyDescent="0.25">
      <c r="A118" s="175">
        <v>29</v>
      </c>
      <c r="B118" s="176" t="s">
        <v>5044</v>
      </c>
      <c r="C118" s="191" t="s">
        <v>5080</v>
      </c>
      <c r="D118" s="177" t="s">
        <v>3034</v>
      </c>
      <c r="E118" s="178">
        <v>24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5033</v>
      </c>
      <c r="T118" s="181" t="s">
        <v>5034</v>
      </c>
      <c r="U118" s="158">
        <v>0</v>
      </c>
      <c r="V118" s="158">
        <f>ROUND(E118*U118,2)</f>
        <v>0</v>
      </c>
      <c r="W118" s="158"/>
      <c r="X118" s="158" t="s">
        <v>3709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3710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5079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3912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4166</v>
      </c>
      <c r="D121" s="159"/>
      <c r="E121" s="160">
        <v>24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399999999999999" outlineLevel="1" x14ac:dyDescent="0.25">
      <c r="A122" s="175">
        <v>30</v>
      </c>
      <c r="B122" s="176" t="s">
        <v>5031</v>
      </c>
      <c r="C122" s="191" t="s">
        <v>5081</v>
      </c>
      <c r="D122" s="177" t="s">
        <v>3034</v>
      </c>
      <c r="E122" s="178">
        <v>1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80"/>
      <c r="S122" s="180" t="s">
        <v>5033</v>
      </c>
      <c r="T122" s="181" t="s">
        <v>5034</v>
      </c>
      <c r="U122" s="158">
        <v>0</v>
      </c>
      <c r="V122" s="158">
        <f>ROUND(E122*U122,2)</f>
        <v>0</v>
      </c>
      <c r="W122" s="158"/>
      <c r="X122" s="158" t="s">
        <v>3709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3710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5035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2723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191</v>
      </c>
      <c r="D125" s="159"/>
      <c r="E125" s="160">
        <v>1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0.399999999999999" outlineLevel="1" x14ac:dyDescent="0.25">
      <c r="A126" s="175">
        <v>31</v>
      </c>
      <c r="B126" s="176" t="s">
        <v>5037</v>
      </c>
      <c r="C126" s="191" t="s">
        <v>5082</v>
      </c>
      <c r="D126" s="177" t="s">
        <v>3034</v>
      </c>
      <c r="E126" s="178">
        <v>1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5033</v>
      </c>
      <c r="T126" s="181" t="s">
        <v>5034</v>
      </c>
      <c r="U126" s="158">
        <v>0</v>
      </c>
      <c r="V126" s="158">
        <f>ROUND(E126*U126,2)</f>
        <v>0</v>
      </c>
      <c r="W126" s="158"/>
      <c r="X126" s="158" t="s">
        <v>3709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3710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2723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191</v>
      </c>
      <c r="D128" s="159"/>
      <c r="E128" s="160">
        <v>1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75">
        <v>32</v>
      </c>
      <c r="B129" s="176" t="s">
        <v>5039</v>
      </c>
      <c r="C129" s="191" t="s">
        <v>5083</v>
      </c>
      <c r="D129" s="177" t="s">
        <v>3034</v>
      </c>
      <c r="E129" s="178">
        <v>1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5033</v>
      </c>
      <c r="T129" s="181" t="s">
        <v>5034</v>
      </c>
      <c r="U129" s="158">
        <v>0</v>
      </c>
      <c r="V129" s="158">
        <f>ROUND(E129*U129,2)</f>
        <v>0</v>
      </c>
      <c r="W129" s="158"/>
      <c r="X129" s="158" t="s">
        <v>3709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3710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2723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191</v>
      </c>
      <c r="D131" s="159"/>
      <c r="E131" s="160">
        <v>1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0.399999999999999" outlineLevel="1" x14ac:dyDescent="0.25">
      <c r="A132" s="175">
        <v>33</v>
      </c>
      <c r="B132" s="176" t="s">
        <v>5041</v>
      </c>
      <c r="C132" s="191" t="s">
        <v>5084</v>
      </c>
      <c r="D132" s="177" t="s">
        <v>3034</v>
      </c>
      <c r="E132" s="178">
        <v>4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5033</v>
      </c>
      <c r="T132" s="181" t="s">
        <v>5034</v>
      </c>
      <c r="U132" s="158">
        <v>0</v>
      </c>
      <c r="V132" s="158">
        <f>ROUND(E132*U132,2)</f>
        <v>0</v>
      </c>
      <c r="W132" s="158"/>
      <c r="X132" s="158" t="s">
        <v>3709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3710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3740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238</v>
      </c>
      <c r="D134" s="159"/>
      <c r="E134" s="160">
        <v>4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399999999999999" outlineLevel="1" x14ac:dyDescent="0.25">
      <c r="A135" s="175">
        <v>34</v>
      </c>
      <c r="B135" s="176" t="s">
        <v>5044</v>
      </c>
      <c r="C135" s="191" t="s">
        <v>5085</v>
      </c>
      <c r="D135" s="177" t="s">
        <v>3034</v>
      </c>
      <c r="E135" s="178">
        <v>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5033</v>
      </c>
      <c r="T135" s="181" t="s">
        <v>5034</v>
      </c>
      <c r="U135" s="158">
        <v>0</v>
      </c>
      <c r="V135" s="158">
        <f>ROUND(E135*U135,2)</f>
        <v>0</v>
      </c>
      <c r="W135" s="158"/>
      <c r="X135" s="158" t="s">
        <v>3709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3710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3740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3912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238</v>
      </c>
      <c r="D138" s="159"/>
      <c r="E138" s="160">
        <v>4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75">
        <v>35</v>
      </c>
      <c r="B139" s="176" t="s">
        <v>5053</v>
      </c>
      <c r="C139" s="191" t="s">
        <v>5086</v>
      </c>
      <c r="D139" s="177" t="s">
        <v>3034</v>
      </c>
      <c r="E139" s="178">
        <v>7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80"/>
      <c r="S139" s="180" t="s">
        <v>5033</v>
      </c>
      <c r="T139" s="181" t="s">
        <v>5034</v>
      </c>
      <c r="U139" s="158">
        <v>0</v>
      </c>
      <c r="V139" s="158">
        <f>ROUND(E139*U139,2)</f>
        <v>0</v>
      </c>
      <c r="W139" s="158"/>
      <c r="X139" s="158" t="s">
        <v>3709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3710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5055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2794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5056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2723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3912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293</v>
      </c>
      <c r="D145" s="159"/>
      <c r="E145" s="160">
        <v>7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1" x14ac:dyDescent="0.25">
      <c r="A146" s="175">
        <v>36</v>
      </c>
      <c r="B146" s="176" t="s">
        <v>5057</v>
      </c>
      <c r="C146" s="191" t="s">
        <v>5087</v>
      </c>
      <c r="D146" s="177" t="s">
        <v>3034</v>
      </c>
      <c r="E146" s="178">
        <v>28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5033</v>
      </c>
      <c r="T146" s="181" t="s">
        <v>5034</v>
      </c>
      <c r="U146" s="158">
        <v>0</v>
      </c>
      <c r="V146" s="158">
        <f>ROUND(E146*U146,2)</f>
        <v>0</v>
      </c>
      <c r="W146" s="158"/>
      <c r="X146" s="158" t="s">
        <v>3709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3710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5055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5079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5056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3740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3912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4174</v>
      </c>
      <c r="D152" s="159"/>
      <c r="E152" s="160">
        <v>28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399999999999999" outlineLevel="1" x14ac:dyDescent="0.25">
      <c r="A153" s="175">
        <v>37</v>
      </c>
      <c r="B153" s="176" t="s">
        <v>5088</v>
      </c>
      <c r="C153" s="191" t="s">
        <v>5089</v>
      </c>
      <c r="D153" s="177" t="s">
        <v>485</v>
      </c>
      <c r="E153" s="178">
        <v>191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80"/>
      <c r="S153" s="180" t="s">
        <v>5033</v>
      </c>
      <c r="T153" s="181" t="s">
        <v>5034</v>
      </c>
      <c r="U153" s="158">
        <v>0</v>
      </c>
      <c r="V153" s="158">
        <f>ROUND(E153*U153,2)</f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5090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4522</v>
      </c>
      <c r="D155" s="159"/>
      <c r="E155" s="160">
        <v>191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38</v>
      </c>
      <c r="B156" s="176" t="s">
        <v>5091</v>
      </c>
      <c r="C156" s="191" t="s">
        <v>5092</v>
      </c>
      <c r="D156" s="177" t="s">
        <v>485</v>
      </c>
      <c r="E156" s="178">
        <v>258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5033</v>
      </c>
      <c r="T156" s="181" t="s">
        <v>5034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5093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5094</v>
      </c>
      <c r="D158" s="159"/>
      <c r="E158" s="160">
        <v>258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75">
        <v>39</v>
      </c>
      <c r="B159" s="176" t="s">
        <v>5095</v>
      </c>
      <c r="C159" s="191" t="s">
        <v>5096</v>
      </c>
      <c r="D159" s="177" t="s">
        <v>485</v>
      </c>
      <c r="E159" s="178">
        <v>449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560</v>
      </c>
      <c r="T159" s="181" t="s">
        <v>739</v>
      </c>
      <c r="U159" s="158">
        <v>0</v>
      </c>
      <c r="V159" s="158">
        <f>ROUND(E159*U159,2)</f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740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5097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5098</v>
      </c>
      <c r="D161" s="159"/>
      <c r="E161" s="160">
        <v>449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0.399999999999999" outlineLevel="1" x14ac:dyDescent="0.25">
      <c r="A162" s="175">
        <v>40</v>
      </c>
      <c r="B162" s="176" t="s">
        <v>5099</v>
      </c>
      <c r="C162" s="191" t="s">
        <v>5100</v>
      </c>
      <c r="D162" s="177" t="s">
        <v>496</v>
      </c>
      <c r="E162" s="178">
        <v>26.135000000000002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5033</v>
      </c>
      <c r="T162" s="181" t="s">
        <v>5034</v>
      </c>
      <c r="U162" s="158">
        <v>0</v>
      </c>
      <c r="V162" s="158">
        <f>ROUND(E162*U162,2)</f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740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5101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5102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5103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5104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5105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5106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5107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5108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5109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5110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5111</v>
      </c>
      <c r="D173" s="159"/>
      <c r="E173" s="160">
        <v>26.14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x14ac:dyDescent="0.25">
      <c r="A174" s="3"/>
      <c r="B174" s="4"/>
      <c r="C174" s="198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AE174">
        <v>15</v>
      </c>
      <c r="AF174">
        <v>21</v>
      </c>
      <c r="AG174" t="s">
        <v>411</v>
      </c>
    </row>
    <row r="175" spans="1:60" x14ac:dyDescent="0.25">
      <c r="A175" s="151"/>
      <c r="B175" s="152" t="s">
        <v>31</v>
      </c>
      <c r="C175" s="199"/>
      <c r="D175" s="153"/>
      <c r="E175" s="154"/>
      <c r="F175" s="154"/>
      <c r="G175" s="174">
        <f>G8</f>
        <v>0</v>
      </c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AE175">
        <f>SUMIF(L7:L173,AE174,G7:G173)</f>
        <v>0</v>
      </c>
      <c r="AF175">
        <f>SUMIF(L7:L173,AF174,G7:G173)</f>
        <v>0</v>
      </c>
      <c r="AG175" t="s">
        <v>2122</v>
      </c>
    </row>
    <row r="176" spans="1:60" x14ac:dyDescent="0.25">
      <c r="A176" s="3"/>
      <c r="B176" s="4"/>
      <c r="C176" s="198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33" x14ac:dyDescent="0.25">
      <c r="A177" s="3"/>
      <c r="B177" s="4"/>
      <c r="C177" s="198"/>
      <c r="D177" s="6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 x14ac:dyDescent="0.25">
      <c r="A178" s="282" t="s">
        <v>2123</v>
      </c>
      <c r="B178" s="282"/>
      <c r="C178" s="283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 x14ac:dyDescent="0.25">
      <c r="A179" s="261"/>
      <c r="B179" s="262"/>
      <c r="C179" s="263"/>
      <c r="D179" s="262"/>
      <c r="E179" s="262"/>
      <c r="F179" s="262"/>
      <c r="G179" s="264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G179" t="s">
        <v>2124</v>
      </c>
    </row>
    <row r="180" spans="1:33" x14ac:dyDescent="0.25">
      <c r="A180" s="265"/>
      <c r="B180" s="266"/>
      <c r="C180" s="267"/>
      <c r="D180" s="266"/>
      <c r="E180" s="266"/>
      <c r="F180" s="266"/>
      <c r="G180" s="268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33" x14ac:dyDescent="0.25">
      <c r="A181" s="265"/>
      <c r="B181" s="266"/>
      <c r="C181" s="267"/>
      <c r="D181" s="266"/>
      <c r="E181" s="266"/>
      <c r="F181" s="266"/>
      <c r="G181" s="268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33" x14ac:dyDescent="0.25">
      <c r="A182" s="265"/>
      <c r="B182" s="266"/>
      <c r="C182" s="267"/>
      <c r="D182" s="266"/>
      <c r="E182" s="266"/>
      <c r="F182" s="266"/>
      <c r="G182" s="268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33" x14ac:dyDescent="0.25">
      <c r="A183" s="269"/>
      <c r="B183" s="270"/>
      <c r="C183" s="271"/>
      <c r="D183" s="270"/>
      <c r="E183" s="270"/>
      <c r="F183" s="270"/>
      <c r="G183" s="272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33" x14ac:dyDescent="0.25">
      <c r="A184" s="3"/>
      <c r="B184" s="4"/>
      <c r="C184" s="198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33" x14ac:dyDescent="0.25">
      <c r="C185" s="200"/>
      <c r="D185" s="10"/>
      <c r="AG185" t="s">
        <v>2125</v>
      </c>
    </row>
    <row r="186" spans="1:33" x14ac:dyDescent="0.25">
      <c r="D186" s="10"/>
    </row>
    <row r="187" spans="1:33" x14ac:dyDescent="0.25">
      <c r="D187" s="10"/>
    </row>
    <row r="188" spans="1:33" x14ac:dyDescent="0.25">
      <c r="D188" s="10"/>
    </row>
    <row r="189" spans="1:33" x14ac:dyDescent="0.25">
      <c r="D189" s="10"/>
    </row>
    <row r="190" spans="1:33" x14ac:dyDescent="0.25">
      <c r="D190" s="10"/>
    </row>
    <row r="191" spans="1:33" x14ac:dyDescent="0.25">
      <c r="D191" s="10"/>
    </row>
    <row r="192" spans="1:33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79:G183"/>
    <mergeCell ref="A1:G1"/>
    <mergeCell ref="C2:G2"/>
    <mergeCell ref="C3:G3"/>
    <mergeCell ref="C4:G4"/>
    <mergeCell ref="A178:C178"/>
  </mergeCells>
  <pageMargins left="0.59055118110236227" right="0.19685039370078741" top="0.78740157480314965" bottom="0.78740157480314965" header="0.31496062992125984" footer="0.31496062992125984"/>
  <pageSetup paperSize="9" orientation="landscape" r:id="rId1"/>
  <headerFooter>
    <oddFooter>&amp;L&amp;8Zpracováno programem BUILDpower S,  © RTS, a.s.&amp;RStránka &amp;P z &amp;N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11715-C2CE-4914-90D4-B59F7D0D5A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81</v>
      </c>
      <c r="C3" s="276" t="s">
        <v>82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85</v>
      </c>
      <c r="C4" s="279" t="s">
        <v>86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SUMIF(AG9:AG235,"&lt;&gt;NOR",G9:G235)</f>
        <v>0</v>
      </c>
      <c r="H8" s="172"/>
      <c r="I8" s="172">
        <f>SUM(I9:I235)</f>
        <v>0</v>
      </c>
      <c r="J8" s="172"/>
      <c r="K8" s="172">
        <f>SUM(K9:K235)</f>
        <v>0</v>
      </c>
      <c r="L8" s="172"/>
      <c r="M8" s="172">
        <f>SUM(M9:M235)</f>
        <v>0</v>
      </c>
      <c r="N8" s="171"/>
      <c r="O8" s="171">
        <f>SUM(O9:O235)</f>
        <v>3456.6400000000003</v>
      </c>
      <c r="P8" s="171"/>
      <c r="Q8" s="171">
        <f>SUM(Q9:Q235)</f>
        <v>0</v>
      </c>
      <c r="R8" s="172"/>
      <c r="S8" s="172"/>
      <c r="T8" s="173"/>
      <c r="U8" s="167"/>
      <c r="V8" s="167">
        <f>SUM(V9:V235)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5112</v>
      </c>
      <c r="C9" s="191" t="s">
        <v>5113</v>
      </c>
      <c r="D9" s="177" t="s">
        <v>429</v>
      </c>
      <c r="E9" s="178">
        <v>257.10000000000002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5033</v>
      </c>
      <c r="T9" s="181" t="s">
        <v>5114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5115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5116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5117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5118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5119</v>
      </c>
      <c r="D14" s="159"/>
      <c r="E14" s="160">
        <v>257.10000000000002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0.6" outlineLevel="1" x14ac:dyDescent="0.25">
      <c r="A15" s="175">
        <v>2</v>
      </c>
      <c r="B15" s="176" t="s">
        <v>5120</v>
      </c>
      <c r="C15" s="191" t="s">
        <v>5121</v>
      </c>
      <c r="D15" s="177" t="s">
        <v>429</v>
      </c>
      <c r="E15" s="178">
        <v>257.10000000000002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5033</v>
      </c>
      <c r="T15" s="181" t="s">
        <v>5114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5115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5116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5117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5118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5119</v>
      </c>
      <c r="D20" s="159"/>
      <c r="E20" s="160">
        <v>257.10000000000002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3</v>
      </c>
      <c r="B21" s="176" t="s">
        <v>5095</v>
      </c>
      <c r="C21" s="191" t="s">
        <v>5122</v>
      </c>
      <c r="D21" s="177" t="s">
        <v>429</v>
      </c>
      <c r="E21" s="178">
        <v>257.10000000000002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1131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2312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5123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5116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5117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5118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5119</v>
      </c>
      <c r="D26" s="159"/>
      <c r="E26" s="160">
        <v>257.10000000000002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4</v>
      </c>
      <c r="B27" s="176" t="s">
        <v>5124</v>
      </c>
      <c r="C27" s="191" t="s">
        <v>5125</v>
      </c>
      <c r="D27" s="177" t="s">
        <v>738</v>
      </c>
      <c r="E27" s="178">
        <v>191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5033</v>
      </c>
      <c r="T27" s="181" t="s">
        <v>5114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5126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5127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4522</v>
      </c>
      <c r="D30" s="159"/>
      <c r="E30" s="160">
        <v>191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5</v>
      </c>
      <c r="B31" s="176" t="s">
        <v>5128</v>
      </c>
      <c r="C31" s="191" t="s">
        <v>5129</v>
      </c>
      <c r="D31" s="177" t="s">
        <v>738</v>
      </c>
      <c r="E31" s="178">
        <v>191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8.4040000000000004E-2</v>
      </c>
      <c r="O31" s="178">
        <f>ROUND(E31*N31,2)</f>
        <v>16.05</v>
      </c>
      <c r="P31" s="178">
        <v>0</v>
      </c>
      <c r="Q31" s="178">
        <f>ROUND(E31*P31,2)</f>
        <v>0</v>
      </c>
      <c r="R31" s="180"/>
      <c r="S31" s="180" t="s">
        <v>560</v>
      </c>
      <c r="T31" s="181" t="s">
        <v>739</v>
      </c>
      <c r="U31" s="158">
        <v>0</v>
      </c>
      <c r="V31" s="158">
        <f>ROUND(E31*U31,2)</f>
        <v>0</v>
      </c>
      <c r="W31" s="158"/>
      <c r="X31" s="158" t="s">
        <v>1131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2312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5126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5127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4522</v>
      </c>
      <c r="D34" s="159"/>
      <c r="E34" s="160">
        <v>191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399999999999999" outlineLevel="1" x14ac:dyDescent="0.25">
      <c r="A35" s="175">
        <v>6</v>
      </c>
      <c r="B35" s="176" t="s">
        <v>5130</v>
      </c>
      <c r="C35" s="191" t="s">
        <v>5131</v>
      </c>
      <c r="D35" s="177" t="s">
        <v>485</v>
      </c>
      <c r="E35" s="178">
        <v>1252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5033</v>
      </c>
      <c r="T35" s="181" t="s">
        <v>5114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5115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5132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5133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5134</v>
      </c>
      <c r="D39" s="159"/>
      <c r="E39" s="160">
        <v>1252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75">
        <v>7</v>
      </c>
      <c r="B40" s="176" t="s">
        <v>5135</v>
      </c>
      <c r="C40" s="191" t="s">
        <v>5136</v>
      </c>
      <c r="D40" s="177" t="s">
        <v>485</v>
      </c>
      <c r="E40" s="178">
        <v>790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5033</v>
      </c>
      <c r="T40" s="181" t="s">
        <v>5114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5115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5137</v>
      </c>
      <c r="D42" s="159"/>
      <c r="E42" s="160">
        <v>728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5138</v>
      </c>
      <c r="D43" s="159"/>
      <c r="E43" s="160">
        <v>62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1" x14ac:dyDescent="0.25">
      <c r="A44" s="175">
        <v>8</v>
      </c>
      <c r="B44" s="176" t="s">
        <v>5139</v>
      </c>
      <c r="C44" s="191" t="s">
        <v>5140</v>
      </c>
      <c r="D44" s="177" t="s">
        <v>485</v>
      </c>
      <c r="E44" s="178">
        <v>462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5033</v>
      </c>
      <c r="T44" s="181" t="s">
        <v>5114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5115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5141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5142</v>
      </c>
      <c r="D47" s="159"/>
      <c r="E47" s="160">
        <v>462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9</v>
      </c>
      <c r="B48" s="176" t="s">
        <v>5143</v>
      </c>
      <c r="C48" s="191" t="s">
        <v>5144</v>
      </c>
      <c r="D48" s="177" t="s">
        <v>485</v>
      </c>
      <c r="E48" s="178">
        <v>1252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5033</v>
      </c>
      <c r="T48" s="181" t="s">
        <v>5114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5115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5132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5145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5146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5134</v>
      </c>
      <c r="D53" s="159"/>
      <c r="E53" s="160">
        <v>1252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10</v>
      </c>
      <c r="B54" s="176" t="s">
        <v>5147</v>
      </c>
      <c r="C54" s="191" t="s">
        <v>5148</v>
      </c>
      <c r="D54" s="177" t="s">
        <v>485</v>
      </c>
      <c r="E54" s="178">
        <v>1252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5033</v>
      </c>
      <c r="T54" s="181" t="s">
        <v>5114</v>
      </c>
      <c r="U54" s="158">
        <v>0</v>
      </c>
      <c r="V54" s="158">
        <f>ROUND(E54*U54,2)</f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5115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5132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5145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5146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5134</v>
      </c>
      <c r="D59" s="159"/>
      <c r="E59" s="160">
        <v>1252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75">
        <v>11</v>
      </c>
      <c r="B60" s="176" t="s">
        <v>5149</v>
      </c>
      <c r="C60" s="191" t="s">
        <v>5150</v>
      </c>
      <c r="D60" s="177" t="s">
        <v>485</v>
      </c>
      <c r="E60" s="178">
        <v>5008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5151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5152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5153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5154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5155</v>
      </c>
      <c r="D65" s="159"/>
      <c r="E65" s="160">
        <v>5008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0.399999999999999" outlineLevel="1" x14ac:dyDescent="0.25">
      <c r="A66" s="175">
        <v>12</v>
      </c>
      <c r="B66" s="176" t="s">
        <v>5156</v>
      </c>
      <c r="C66" s="191" t="s">
        <v>5157</v>
      </c>
      <c r="D66" s="177" t="s">
        <v>485</v>
      </c>
      <c r="E66" s="178">
        <v>728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5033</v>
      </c>
      <c r="T66" s="181" t="s">
        <v>5114</v>
      </c>
      <c r="U66" s="158">
        <v>0</v>
      </c>
      <c r="V66" s="158">
        <f>ROUND(E66*U66,2)</f>
        <v>0</v>
      </c>
      <c r="W66" s="158"/>
      <c r="X66" s="158" t="s">
        <v>432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740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5132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5158</v>
      </c>
      <c r="D68" s="159"/>
      <c r="E68" s="160">
        <v>728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5">
        <v>13</v>
      </c>
      <c r="B69" s="176" t="s">
        <v>5159</v>
      </c>
      <c r="C69" s="191" t="s">
        <v>5160</v>
      </c>
      <c r="D69" s="177" t="s">
        <v>770</v>
      </c>
      <c r="E69" s="178">
        <v>21.84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2.1839999999999998E-2</v>
      </c>
      <c r="O69" s="178">
        <f>ROUND(E69*N69,2)</f>
        <v>0.48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1131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2312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5161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5162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5163</v>
      </c>
      <c r="D72" s="159"/>
      <c r="E72" s="160">
        <v>21.84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399999999999999" outlineLevel="1" x14ac:dyDescent="0.25">
      <c r="A73" s="175">
        <v>14</v>
      </c>
      <c r="B73" s="176" t="s">
        <v>5164</v>
      </c>
      <c r="C73" s="191" t="s">
        <v>5165</v>
      </c>
      <c r="D73" s="177" t="s">
        <v>3034</v>
      </c>
      <c r="E73" s="178">
        <v>1755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5033</v>
      </c>
      <c r="T73" s="181" t="s">
        <v>5114</v>
      </c>
      <c r="U73" s="158">
        <v>0</v>
      </c>
      <c r="V73" s="158">
        <f>ROUND(E73*U73,2)</f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5166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5167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5168</v>
      </c>
      <c r="D76" s="159"/>
      <c r="E76" s="160">
        <v>1755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399999999999999" outlineLevel="1" x14ac:dyDescent="0.25">
      <c r="A77" s="175">
        <v>15</v>
      </c>
      <c r="B77" s="176" t="s">
        <v>5169</v>
      </c>
      <c r="C77" s="191" t="s">
        <v>5170</v>
      </c>
      <c r="D77" s="177" t="s">
        <v>3034</v>
      </c>
      <c r="E77" s="178">
        <v>44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5033</v>
      </c>
      <c r="T77" s="181" t="s">
        <v>5114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5171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5172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4205</v>
      </c>
      <c r="D80" s="159"/>
      <c r="E80" s="160">
        <v>44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16</v>
      </c>
      <c r="B81" s="176" t="s">
        <v>5173</v>
      </c>
      <c r="C81" s="191" t="s">
        <v>5174</v>
      </c>
      <c r="D81" s="177" t="s">
        <v>3034</v>
      </c>
      <c r="E81" s="178">
        <v>1755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5033</v>
      </c>
      <c r="T81" s="181" t="s">
        <v>5114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5166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5167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5168</v>
      </c>
      <c r="D84" s="159"/>
      <c r="E84" s="160">
        <v>1755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17</v>
      </c>
      <c r="B85" s="176" t="s">
        <v>5175</v>
      </c>
      <c r="C85" s="191" t="s">
        <v>5176</v>
      </c>
      <c r="D85" s="177" t="s">
        <v>3034</v>
      </c>
      <c r="E85" s="178">
        <v>250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0.25</v>
      </c>
      <c r="O85" s="178">
        <f>ROUND(E85*N85,2)</f>
        <v>62.5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1131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2312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5177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5178</v>
      </c>
      <c r="D87" s="159"/>
      <c r="E87" s="160">
        <v>250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18</v>
      </c>
      <c r="B88" s="176" t="s">
        <v>5179</v>
      </c>
      <c r="C88" s="191" t="s">
        <v>5180</v>
      </c>
      <c r="D88" s="177" t="s">
        <v>3034</v>
      </c>
      <c r="E88" s="178">
        <v>300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0.3</v>
      </c>
      <c r="O88" s="178">
        <f>ROUND(E88*N88,2)</f>
        <v>90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1131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2312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5181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5182</v>
      </c>
      <c r="D90" s="159"/>
      <c r="E90" s="160">
        <v>300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19</v>
      </c>
      <c r="B91" s="176" t="s">
        <v>5183</v>
      </c>
      <c r="C91" s="191" t="s">
        <v>5184</v>
      </c>
      <c r="D91" s="177" t="s">
        <v>3034</v>
      </c>
      <c r="E91" s="178">
        <v>250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0.25</v>
      </c>
      <c r="O91" s="178">
        <f>ROUND(E91*N91,2)</f>
        <v>62.5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1131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2312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5177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5178</v>
      </c>
      <c r="D93" s="159"/>
      <c r="E93" s="160">
        <v>250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20</v>
      </c>
      <c r="B94" s="176" t="s">
        <v>5185</v>
      </c>
      <c r="C94" s="191" t="s">
        <v>5186</v>
      </c>
      <c r="D94" s="177" t="s">
        <v>3034</v>
      </c>
      <c r="E94" s="178">
        <v>165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0.16500000000000001</v>
      </c>
      <c r="O94" s="178">
        <f>ROUND(E94*N94,2)</f>
        <v>27.23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1131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2312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5187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4466</v>
      </c>
      <c r="D96" s="159"/>
      <c r="E96" s="160">
        <v>165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21</v>
      </c>
      <c r="B97" s="176" t="s">
        <v>5188</v>
      </c>
      <c r="C97" s="191" t="s">
        <v>5189</v>
      </c>
      <c r="D97" s="177" t="s">
        <v>3034</v>
      </c>
      <c r="E97" s="178">
        <v>204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0.20399999999999999</v>
      </c>
      <c r="O97" s="178">
        <f>ROUND(E97*N97,2)</f>
        <v>41.62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1131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2312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5190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5191</v>
      </c>
      <c r="D99" s="159"/>
      <c r="E99" s="160">
        <v>204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5">
        <v>22</v>
      </c>
      <c r="B100" s="176" t="s">
        <v>5192</v>
      </c>
      <c r="C100" s="191" t="s">
        <v>5193</v>
      </c>
      <c r="D100" s="177" t="s">
        <v>3034</v>
      </c>
      <c r="E100" s="178">
        <v>586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0.58599999999999997</v>
      </c>
      <c r="O100" s="178">
        <f>ROUND(E100*N100,2)</f>
        <v>343.4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1131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2312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5194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5195</v>
      </c>
      <c r="D102" s="159"/>
      <c r="E102" s="160">
        <v>586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399999999999999" outlineLevel="1" x14ac:dyDescent="0.25">
      <c r="A103" s="175">
        <v>23</v>
      </c>
      <c r="B103" s="176" t="s">
        <v>5196</v>
      </c>
      <c r="C103" s="191" t="s">
        <v>5197</v>
      </c>
      <c r="D103" s="177" t="s">
        <v>3034</v>
      </c>
      <c r="E103" s="178">
        <v>44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5033</v>
      </c>
      <c r="T103" s="181" t="s">
        <v>5114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5171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5172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4205</v>
      </c>
      <c r="D106" s="159"/>
      <c r="E106" s="160">
        <v>44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24</v>
      </c>
      <c r="B107" s="176" t="s">
        <v>5198</v>
      </c>
      <c r="C107" s="191" t="s">
        <v>5199</v>
      </c>
      <c r="D107" s="177" t="s">
        <v>3034</v>
      </c>
      <c r="E107" s="178">
        <v>3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0.24</v>
      </c>
      <c r="O107" s="178">
        <f>ROUND(E107*N107,2)</f>
        <v>0.72</v>
      </c>
      <c r="P107" s="178">
        <v>0</v>
      </c>
      <c r="Q107" s="178">
        <f>ROUND(E107*P107,2)</f>
        <v>0</v>
      </c>
      <c r="R107" s="180"/>
      <c r="S107" s="180" t="s">
        <v>560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1131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2312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2701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224</v>
      </c>
      <c r="D109" s="159"/>
      <c r="E109" s="160">
        <v>3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5">
      <c r="A110" s="175">
        <v>25</v>
      </c>
      <c r="B110" s="176" t="s">
        <v>5200</v>
      </c>
      <c r="C110" s="191" t="s">
        <v>5201</v>
      </c>
      <c r="D110" s="177" t="s">
        <v>3034</v>
      </c>
      <c r="E110" s="178">
        <v>4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0.32</v>
      </c>
      <c r="O110" s="178">
        <f>ROUND(E110*N110,2)</f>
        <v>1.28</v>
      </c>
      <c r="P110" s="178">
        <v>0</v>
      </c>
      <c r="Q110" s="178">
        <f>ROUND(E110*P110,2)</f>
        <v>0</v>
      </c>
      <c r="R110" s="180"/>
      <c r="S110" s="180" t="s">
        <v>560</v>
      </c>
      <c r="T110" s="181" t="s">
        <v>739</v>
      </c>
      <c r="U110" s="158">
        <v>0</v>
      </c>
      <c r="V110" s="158">
        <f>ROUND(E110*U110,2)</f>
        <v>0</v>
      </c>
      <c r="W110" s="158"/>
      <c r="X110" s="158" t="s">
        <v>1131</v>
      </c>
      <c r="Y110" s="158" t="s">
        <v>433</v>
      </c>
      <c r="Z110" s="148"/>
      <c r="AA110" s="148"/>
      <c r="AB110" s="148"/>
      <c r="AC110" s="148"/>
      <c r="AD110" s="148"/>
      <c r="AE110" s="148"/>
      <c r="AF110" s="148"/>
      <c r="AG110" s="148" t="s">
        <v>2312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2823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238</v>
      </c>
      <c r="D112" s="159"/>
      <c r="E112" s="160">
        <v>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5">
        <v>26</v>
      </c>
      <c r="B113" s="176" t="s">
        <v>5202</v>
      </c>
      <c r="C113" s="191" t="s">
        <v>5203</v>
      </c>
      <c r="D113" s="177" t="s">
        <v>3034</v>
      </c>
      <c r="E113" s="178">
        <v>1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0.08</v>
      </c>
      <c r="O113" s="178">
        <f>ROUND(E113*N113,2)</f>
        <v>0.08</v>
      </c>
      <c r="P113" s="178">
        <v>0</v>
      </c>
      <c r="Q113" s="178">
        <f>ROUND(E113*P113,2)</f>
        <v>0</v>
      </c>
      <c r="R113" s="180"/>
      <c r="S113" s="180" t="s">
        <v>560</v>
      </c>
      <c r="T113" s="181" t="s">
        <v>739</v>
      </c>
      <c r="U113" s="158">
        <v>0</v>
      </c>
      <c r="V113" s="158">
        <f>ROUND(E113*U113,2)</f>
        <v>0</v>
      </c>
      <c r="W113" s="158"/>
      <c r="X113" s="158" t="s">
        <v>1131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2312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2723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191</v>
      </c>
      <c r="D115" s="159"/>
      <c r="E115" s="160">
        <v>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5">
      <c r="A116" s="175">
        <v>27</v>
      </c>
      <c r="B116" s="176" t="s">
        <v>5204</v>
      </c>
      <c r="C116" s="191" t="s">
        <v>5205</v>
      </c>
      <c r="D116" s="177" t="s">
        <v>3034</v>
      </c>
      <c r="E116" s="178">
        <v>19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1.52</v>
      </c>
      <c r="O116" s="178">
        <f>ROUND(E116*N116,2)</f>
        <v>28.88</v>
      </c>
      <c r="P116" s="178">
        <v>0</v>
      </c>
      <c r="Q116" s="178">
        <f>ROUND(E116*P116,2)</f>
        <v>0</v>
      </c>
      <c r="R116" s="180"/>
      <c r="S116" s="180" t="s">
        <v>560</v>
      </c>
      <c r="T116" s="181" t="s">
        <v>739</v>
      </c>
      <c r="U116" s="158">
        <v>0</v>
      </c>
      <c r="V116" s="158">
        <f>ROUND(E116*U116,2)</f>
        <v>0</v>
      </c>
      <c r="W116" s="158"/>
      <c r="X116" s="158" t="s">
        <v>1131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2312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92" t="s">
        <v>5206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215</v>
      </c>
      <c r="D118" s="159"/>
      <c r="E118" s="160">
        <v>19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5">
        <v>28</v>
      </c>
      <c r="B119" s="176" t="s">
        <v>5207</v>
      </c>
      <c r="C119" s="191" t="s">
        <v>5208</v>
      </c>
      <c r="D119" s="177" t="s">
        <v>3034</v>
      </c>
      <c r="E119" s="178">
        <v>3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0.24</v>
      </c>
      <c r="O119" s="178">
        <f>ROUND(E119*N119,2)</f>
        <v>0.72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739</v>
      </c>
      <c r="U119" s="158">
        <v>0</v>
      </c>
      <c r="V119" s="158">
        <f>ROUND(E119*U119,2)</f>
        <v>0</v>
      </c>
      <c r="W119" s="158"/>
      <c r="X119" s="158" t="s">
        <v>1131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2312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2701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224</v>
      </c>
      <c r="D121" s="159"/>
      <c r="E121" s="160">
        <v>3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29</v>
      </c>
      <c r="B122" s="176" t="s">
        <v>5209</v>
      </c>
      <c r="C122" s="191" t="s">
        <v>5210</v>
      </c>
      <c r="D122" s="177" t="s">
        <v>3034</v>
      </c>
      <c r="E122" s="178">
        <v>6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0.48</v>
      </c>
      <c r="O122" s="178">
        <f>ROUND(E122*N122,2)</f>
        <v>2.88</v>
      </c>
      <c r="P122" s="178">
        <v>0</v>
      </c>
      <c r="Q122" s="178">
        <f>ROUND(E122*P122,2)</f>
        <v>0</v>
      </c>
      <c r="R122" s="180"/>
      <c r="S122" s="180" t="s">
        <v>560</v>
      </c>
      <c r="T122" s="181" t="s">
        <v>739</v>
      </c>
      <c r="U122" s="158">
        <v>0</v>
      </c>
      <c r="V122" s="158">
        <f>ROUND(E122*U122,2)</f>
        <v>0</v>
      </c>
      <c r="W122" s="158"/>
      <c r="X122" s="158" t="s">
        <v>1131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2312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2794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251</v>
      </c>
      <c r="D124" s="159"/>
      <c r="E124" s="160">
        <v>6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75">
        <v>30</v>
      </c>
      <c r="B125" s="176" t="s">
        <v>5211</v>
      </c>
      <c r="C125" s="191" t="s">
        <v>5212</v>
      </c>
      <c r="D125" s="177" t="s">
        <v>3034</v>
      </c>
      <c r="E125" s="178">
        <v>2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0.16</v>
      </c>
      <c r="O125" s="178">
        <f>ROUND(E125*N125,2)</f>
        <v>0.32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1131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2312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2828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217</v>
      </c>
      <c r="D127" s="159"/>
      <c r="E127" s="160">
        <v>2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75">
        <v>31</v>
      </c>
      <c r="B128" s="176" t="s">
        <v>5213</v>
      </c>
      <c r="C128" s="191" t="s">
        <v>5214</v>
      </c>
      <c r="D128" s="177" t="s">
        <v>3034</v>
      </c>
      <c r="E128" s="178">
        <v>3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0.24</v>
      </c>
      <c r="O128" s="178">
        <f>ROUND(E128*N128,2)</f>
        <v>0.72</v>
      </c>
      <c r="P128" s="178">
        <v>0</v>
      </c>
      <c r="Q128" s="178">
        <f>ROUND(E128*P128,2)</f>
        <v>0</v>
      </c>
      <c r="R128" s="180"/>
      <c r="S128" s="180" t="s">
        <v>560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1131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2312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2701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224</v>
      </c>
      <c r="D130" s="159"/>
      <c r="E130" s="160">
        <v>3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32</v>
      </c>
      <c r="B131" s="176" t="s">
        <v>5215</v>
      </c>
      <c r="C131" s="191" t="s">
        <v>5216</v>
      </c>
      <c r="D131" s="177" t="s">
        <v>3034</v>
      </c>
      <c r="E131" s="178">
        <v>3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0.24</v>
      </c>
      <c r="O131" s="178">
        <f>ROUND(E131*N131,2)</f>
        <v>0.72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2701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224</v>
      </c>
      <c r="D133" s="159"/>
      <c r="E133" s="160">
        <v>3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33</v>
      </c>
      <c r="B134" s="176" t="s">
        <v>5217</v>
      </c>
      <c r="C134" s="191" t="s">
        <v>5218</v>
      </c>
      <c r="D134" s="177" t="s">
        <v>429</v>
      </c>
      <c r="E134" s="178">
        <v>8.8000000000000007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7.04</v>
      </c>
      <c r="O134" s="178">
        <f>ROUND(E134*N134,2)</f>
        <v>61.95</v>
      </c>
      <c r="P134" s="178">
        <v>0</v>
      </c>
      <c r="Q134" s="178">
        <f>ROUND(E134*P134,2)</f>
        <v>0</v>
      </c>
      <c r="R134" s="180"/>
      <c r="S134" s="180" t="s">
        <v>560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1131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2312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5171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5219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5220</v>
      </c>
      <c r="D137" s="159"/>
      <c r="E137" s="160">
        <v>8.8000000000000007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399999999999999" outlineLevel="1" x14ac:dyDescent="0.25">
      <c r="A138" s="175">
        <v>34</v>
      </c>
      <c r="B138" s="176" t="s">
        <v>5221</v>
      </c>
      <c r="C138" s="191" t="s">
        <v>5222</v>
      </c>
      <c r="D138" s="177" t="s">
        <v>3034</v>
      </c>
      <c r="E138" s="178">
        <v>315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5033</v>
      </c>
      <c r="T138" s="181" t="s">
        <v>5114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5223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5224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5225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5226</v>
      </c>
      <c r="D142" s="159"/>
      <c r="E142" s="160">
        <v>315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35</v>
      </c>
      <c r="B143" s="176" t="s">
        <v>5227</v>
      </c>
      <c r="C143" s="191" t="s">
        <v>5228</v>
      </c>
      <c r="D143" s="177" t="s">
        <v>3034</v>
      </c>
      <c r="E143" s="178">
        <v>63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1.26E-2</v>
      </c>
      <c r="O143" s="178">
        <f>ROUND(E143*N143,2)</f>
        <v>0.79</v>
      </c>
      <c r="P143" s="178">
        <v>0</v>
      </c>
      <c r="Q143" s="178">
        <f>ROUND(E143*P143,2)</f>
        <v>0</v>
      </c>
      <c r="R143" s="180"/>
      <c r="S143" s="180" t="s">
        <v>560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1131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2312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5229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258</v>
      </c>
      <c r="D145" s="159"/>
      <c r="E145" s="160">
        <v>63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36</v>
      </c>
      <c r="B146" s="176" t="s">
        <v>5230</v>
      </c>
      <c r="C146" s="191" t="s">
        <v>5231</v>
      </c>
      <c r="D146" s="177" t="s">
        <v>3034</v>
      </c>
      <c r="E146" s="178">
        <v>36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7.1999999999999998E-3</v>
      </c>
      <c r="O146" s="178">
        <f>ROUND(E146*N146,2)</f>
        <v>0.26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1131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2312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5232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2698</v>
      </c>
      <c r="D148" s="159"/>
      <c r="E148" s="160">
        <v>36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37</v>
      </c>
      <c r="B149" s="176" t="s">
        <v>5233</v>
      </c>
      <c r="C149" s="191" t="s">
        <v>5234</v>
      </c>
      <c r="D149" s="177" t="s">
        <v>3034</v>
      </c>
      <c r="E149" s="178">
        <v>63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1.26E-2</v>
      </c>
      <c r="O149" s="178">
        <f>ROUND(E149*N149,2)</f>
        <v>0.79</v>
      </c>
      <c r="P149" s="178">
        <v>0</v>
      </c>
      <c r="Q149" s="178">
        <f>ROUND(E149*P149,2)</f>
        <v>0</v>
      </c>
      <c r="R149" s="180"/>
      <c r="S149" s="180" t="s">
        <v>560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1131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2312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5229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258</v>
      </c>
      <c r="D151" s="159"/>
      <c r="E151" s="160">
        <v>63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5">
      <c r="A152" s="175">
        <v>38</v>
      </c>
      <c r="B152" s="176" t="s">
        <v>5235</v>
      </c>
      <c r="C152" s="191" t="s">
        <v>5236</v>
      </c>
      <c r="D152" s="177" t="s">
        <v>3034</v>
      </c>
      <c r="E152" s="178">
        <v>27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5.4000000000000003E-3</v>
      </c>
      <c r="O152" s="178">
        <f>ROUND(E152*N152,2)</f>
        <v>0.15</v>
      </c>
      <c r="P152" s="178">
        <v>0</v>
      </c>
      <c r="Q152" s="178">
        <f>ROUND(E152*P152,2)</f>
        <v>0</v>
      </c>
      <c r="R152" s="180"/>
      <c r="S152" s="180" t="s">
        <v>560</v>
      </c>
      <c r="T152" s="181" t="s">
        <v>739</v>
      </c>
      <c r="U152" s="158">
        <v>0</v>
      </c>
      <c r="V152" s="158">
        <f>ROUND(E152*U152,2)</f>
        <v>0</v>
      </c>
      <c r="W152" s="158"/>
      <c r="X152" s="158" t="s">
        <v>1131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2312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5237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3768</v>
      </c>
      <c r="D154" s="159"/>
      <c r="E154" s="160">
        <v>27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5">
      <c r="A155" s="175">
        <v>39</v>
      </c>
      <c r="B155" s="176" t="s">
        <v>5238</v>
      </c>
      <c r="C155" s="191" t="s">
        <v>5239</v>
      </c>
      <c r="D155" s="177" t="s">
        <v>3034</v>
      </c>
      <c r="E155" s="178">
        <v>27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5.4000000000000003E-3</v>
      </c>
      <c r="O155" s="178">
        <f>ROUND(E155*N155,2)</f>
        <v>0.15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1131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2312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5237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3768</v>
      </c>
      <c r="D157" s="159"/>
      <c r="E157" s="160">
        <v>27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5">
      <c r="A158" s="175">
        <v>40</v>
      </c>
      <c r="B158" s="176" t="s">
        <v>5240</v>
      </c>
      <c r="C158" s="191" t="s">
        <v>5241</v>
      </c>
      <c r="D158" s="177" t="s">
        <v>3034</v>
      </c>
      <c r="E158" s="178">
        <v>36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7.1999999999999998E-3</v>
      </c>
      <c r="O158" s="178">
        <f>ROUND(E158*N158,2)</f>
        <v>0.26</v>
      </c>
      <c r="P158" s="178">
        <v>0</v>
      </c>
      <c r="Q158" s="178">
        <f>ROUND(E158*P158,2)</f>
        <v>0</v>
      </c>
      <c r="R158" s="180"/>
      <c r="S158" s="180" t="s">
        <v>560</v>
      </c>
      <c r="T158" s="181" t="s">
        <v>739</v>
      </c>
      <c r="U158" s="158">
        <v>0</v>
      </c>
      <c r="V158" s="158">
        <f>ROUND(E158*U158,2)</f>
        <v>0</v>
      </c>
      <c r="W158" s="158"/>
      <c r="X158" s="158" t="s">
        <v>1131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2312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5232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2698</v>
      </c>
      <c r="D160" s="159"/>
      <c r="E160" s="160">
        <v>36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5">
        <v>41</v>
      </c>
      <c r="B161" s="176" t="s">
        <v>5242</v>
      </c>
      <c r="C161" s="191" t="s">
        <v>5243</v>
      </c>
      <c r="D161" s="177" t="s">
        <v>3034</v>
      </c>
      <c r="E161" s="178">
        <v>27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1.35E-2</v>
      </c>
      <c r="O161" s="178">
        <f>ROUND(E161*N161,2)</f>
        <v>0.36</v>
      </c>
      <c r="P161" s="178">
        <v>0</v>
      </c>
      <c r="Q161" s="178">
        <f>ROUND(E161*P161,2)</f>
        <v>0</v>
      </c>
      <c r="R161" s="180"/>
      <c r="S161" s="180" t="s">
        <v>560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1131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2312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5237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3768</v>
      </c>
      <c r="D163" s="159"/>
      <c r="E163" s="160">
        <v>27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5">
      <c r="A164" s="175">
        <v>42</v>
      </c>
      <c r="B164" s="176" t="s">
        <v>5244</v>
      </c>
      <c r="C164" s="191" t="s">
        <v>5245</v>
      </c>
      <c r="D164" s="177" t="s">
        <v>3034</v>
      </c>
      <c r="E164" s="178">
        <v>36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1.7999999999999999E-2</v>
      </c>
      <c r="O164" s="178">
        <f>ROUND(E164*N164,2)</f>
        <v>0.65</v>
      </c>
      <c r="P164" s="178">
        <v>0</v>
      </c>
      <c r="Q164" s="178">
        <f>ROUND(E164*P164,2)</f>
        <v>0</v>
      </c>
      <c r="R164" s="180"/>
      <c r="S164" s="180" t="s">
        <v>560</v>
      </c>
      <c r="T164" s="181" t="s">
        <v>739</v>
      </c>
      <c r="U164" s="158">
        <v>0</v>
      </c>
      <c r="V164" s="158">
        <f>ROUND(E164*U164,2)</f>
        <v>0</v>
      </c>
      <c r="W164" s="158"/>
      <c r="X164" s="158" t="s">
        <v>1131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2312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5232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2698</v>
      </c>
      <c r="D166" s="159"/>
      <c r="E166" s="160">
        <v>36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399999999999999" outlineLevel="1" x14ac:dyDescent="0.25">
      <c r="A167" s="175">
        <v>43</v>
      </c>
      <c r="B167" s="176" t="s">
        <v>5246</v>
      </c>
      <c r="C167" s="191" t="s">
        <v>5247</v>
      </c>
      <c r="D167" s="177" t="s">
        <v>485</v>
      </c>
      <c r="E167" s="178">
        <v>26.4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560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5171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5248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5249</v>
      </c>
      <c r="D170" s="159"/>
      <c r="E170" s="160">
        <v>26.4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0.399999999999999" outlineLevel="1" x14ac:dyDescent="0.25">
      <c r="A171" s="175">
        <v>44</v>
      </c>
      <c r="B171" s="176" t="s">
        <v>5250</v>
      </c>
      <c r="C171" s="191" t="s">
        <v>5251</v>
      </c>
      <c r="D171" s="177" t="s">
        <v>3034</v>
      </c>
      <c r="E171" s="178">
        <v>44</v>
      </c>
      <c r="F171" s="179"/>
      <c r="G171" s="180">
        <f>ROUND(E171*F171,2)</f>
        <v>0</v>
      </c>
      <c r="H171" s="179"/>
      <c r="I171" s="180">
        <f>ROUND(E171*H171,2)</f>
        <v>0</v>
      </c>
      <c r="J171" s="179"/>
      <c r="K171" s="180">
        <f>ROUND(E171*J171,2)</f>
        <v>0</v>
      </c>
      <c r="L171" s="180">
        <v>21</v>
      </c>
      <c r="M171" s="180">
        <f>G171*(1+L171/100)</f>
        <v>0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80"/>
      <c r="S171" s="180" t="s">
        <v>5033</v>
      </c>
      <c r="T171" s="181" t="s">
        <v>5114</v>
      </c>
      <c r="U171" s="158">
        <v>0</v>
      </c>
      <c r="V171" s="158">
        <f>ROUND(E171*U171,2)</f>
        <v>0</v>
      </c>
      <c r="W171" s="158"/>
      <c r="X171" s="158" t="s">
        <v>432</v>
      </c>
      <c r="Y171" s="158" t="s">
        <v>433</v>
      </c>
      <c r="Z171" s="148"/>
      <c r="AA171" s="148"/>
      <c r="AB171" s="148"/>
      <c r="AC171" s="148"/>
      <c r="AD171" s="148"/>
      <c r="AE171" s="148"/>
      <c r="AF171" s="148"/>
      <c r="AG171" s="148" t="s">
        <v>740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192" t="s">
        <v>5171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5252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4205</v>
      </c>
      <c r="D174" s="159"/>
      <c r="E174" s="160">
        <v>44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5253</v>
      </c>
      <c r="C175" s="191" t="s">
        <v>5254</v>
      </c>
      <c r="D175" s="177" t="s">
        <v>3034</v>
      </c>
      <c r="E175" s="178">
        <v>132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0.92400000000000004</v>
      </c>
      <c r="O175" s="178">
        <f>ROUND(E175*N175,2)</f>
        <v>121.97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1131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2312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5171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5255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4401</v>
      </c>
      <c r="D178" s="159"/>
      <c r="E178" s="160">
        <v>132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75">
        <v>46</v>
      </c>
      <c r="B179" s="176" t="s">
        <v>5256</v>
      </c>
      <c r="C179" s="191" t="s">
        <v>5257</v>
      </c>
      <c r="D179" s="177" t="s">
        <v>3034</v>
      </c>
      <c r="E179" s="178">
        <v>132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6.6E-3</v>
      </c>
      <c r="O179" s="178">
        <f>ROUND(E179*N179,2)</f>
        <v>0.87</v>
      </c>
      <c r="P179" s="178">
        <v>0</v>
      </c>
      <c r="Q179" s="178">
        <f>ROUND(E179*P179,2)</f>
        <v>0</v>
      </c>
      <c r="R179" s="180"/>
      <c r="S179" s="180" t="s">
        <v>560</v>
      </c>
      <c r="T179" s="181" t="s">
        <v>739</v>
      </c>
      <c r="U179" s="158">
        <v>0</v>
      </c>
      <c r="V179" s="158">
        <f>ROUND(E179*U179,2)</f>
        <v>0</v>
      </c>
      <c r="W179" s="158"/>
      <c r="X179" s="158" t="s">
        <v>1131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2312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5171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5255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4401</v>
      </c>
      <c r="D182" s="159"/>
      <c r="E182" s="160">
        <v>132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75">
        <v>47</v>
      </c>
      <c r="B183" s="176" t="s">
        <v>5258</v>
      </c>
      <c r="C183" s="191" t="s">
        <v>5259</v>
      </c>
      <c r="D183" s="177" t="s">
        <v>738</v>
      </c>
      <c r="E183" s="178">
        <v>66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1.32E-3</v>
      </c>
      <c r="O183" s="178">
        <f>ROUND(E183*N183,2)</f>
        <v>0.09</v>
      </c>
      <c r="P183" s="178">
        <v>0</v>
      </c>
      <c r="Q183" s="178">
        <f>ROUND(E183*P183,2)</f>
        <v>0</v>
      </c>
      <c r="R183" s="180"/>
      <c r="S183" s="180" t="s">
        <v>560</v>
      </c>
      <c r="T183" s="181" t="s">
        <v>739</v>
      </c>
      <c r="U183" s="158">
        <v>0</v>
      </c>
      <c r="V183" s="158">
        <f>ROUND(E183*U183,2)</f>
        <v>0</v>
      </c>
      <c r="W183" s="158"/>
      <c r="X183" s="158" t="s">
        <v>1131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2312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92" t="s">
        <v>5171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5260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4255</v>
      </c>
      <c r="D186" s="159"/>
      <c r="E186" s="160">
        <v>66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399999999999999" outlineLevel="1" x14ac:dyDescent="0.25">
      <c r="A187" s="175">
        <v>48</v>
      </c>
      <c r="B187" s="176" t="s">
        <v>5261</v>
      </c>
      <c r="C187" s="191" t="s">
        <v>5262</v>
      </c>
      <c r="D187" s="177" t="s">
        <v>485</v>
      </c>
      <c r="E187" s="178">
        <v>478.16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5033</v>
      </c>
      <c r="T187" s="181" t="s">
        <v>5114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5166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5146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5166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5263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5171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5264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5265</v>
      </c>
      <c r="D194" s="159"/>
      <c r="E194" s="160">
        <v>478.16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5">
      <c r="A195" s="175">
        <v>49</v>
      </c>
      <c r="B195" s="176" t="s">
        <v>5266</v>
      </c>
      <c r="C195" s="191" t="s">
        <v>5267</v>
      </c>
      <c r="D195" s="177" t="s">
        <v>429</v>
      </c>
      <c r="E195" s="178">
        <v>47.816000000000003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23.908000000000001</v>
      </c>
      <c r="O195" s="178">
        <f>ROUND(E195*N195,2)</f>
        <v>1143.18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1131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2312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5268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5269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5270</v>
      </c>
      <c r="D198" s="159"/>
      <c r="E198" s="160">
        <v>47.82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75">
        <v>50</v>
      </c>
      <c r="B199" s="176" t="s">
        <v>5271</v>
      </c>
      <c r="C199" s="191" t="s">
        <v>5272</v>
      </c>
      <c r="D199" s="177" t="s">
        <v>485</v>
      </c>
      <c r="E199" s="178">
        <v>96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5033</v>
      </c>
      <c r="T199" s="181" t="s">
        <v>5114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5273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5274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281</v>
      </c>
      <c r="D202" s="159"/>
      <c r="E202" s="160">
        <v>96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51</v>
      </c>
      <c r="B203" s="176" t="s">
        <v>5275</v>
      </c>
      <c r="C203" s="191" t="s">
        <v>5276</v>
      </c>
      <c r="D203" s="177" t="s">
        <v>429</v>
      </c>
      <c r="E203" s="178">
        <v>7.68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10.368</v>
      </c>
      <c r="O203" s="178">
        <f>ROUND(E203*N203,2)</f>
        <v>79.63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1131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2312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5277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5278</v>
      </c>
      <c r="D205" s="159"/>
      <c r="E205" s="160">
        <v>7.68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5">
      <c r="A206" s="175">
        <v>52</v>
      </c>
      <c r="B206" s="176" t="s">
        <v>5279</v>
      </c>
      <c r="C206" s="191" t="s">
        <v>5280</v>
      </c>
      <c r="D206" s="177" t="s">
        <v>485</v>
      </c>
      <c r="E206" s="178">
        <v>62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21.39</v>
      </c>
      <c r="O206" s="178">
        <f>ROUND(E206*N206,2)</f>
        <v>1326.18</v>
      </c>
      <c r="P206" s="178">
        <v>0</v>
      </c>
      <c r="Q206" s="178">
        <f>ROUND(E206*P206,2)</f>
        <v>0</v>
      </c>
      <c r="R206" s="180"/>
      <c r="S206" s="180" t="s">
        <v>5033</v>
      </c>
      <c r="T206" s="181" t="s">
        <v>5114</v>
      </c>
      <c r="U206" s="158">
        <v>0</v>
      </c>
      <c r="V206" s="158">
        <f>ROUND(E206*U206,2)</f>
        <v>0</v>
      </c>
      <c r="W206" s="158"/>
      <c r="X206" s="158" t="s">
        <v>432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740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5281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5282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256</v>
      </c>
      <c r="D209" s="159"/>
      <c r="E209" s="160">
        <v>62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0.399999999999999" outlineLevel="1" x14ac:dyDescent="0.25">
      <c r="A210" s="175">
        <v>53</v>
      </c>
      <c r="B210" s="176" t="s">
        <v>5283</v>
      </c>
      <c r="C210" s="191" t="s">
        <v>5284</v>
      </c>
      <c r="D210" s="177" t="s">
        <v>496</v>
      </c>
      <c r="E210" s="178">
        <v>1.5800000000000002E-2</v>
      </c>
      <c r="F210" s="179"/>
      <c r="G210" s="180">
        <f>ROUND(E210*F210,2)</f>
        <v>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0</v>
      </c>
      <c r="N210" s="178">
        <v>0</v>
      </c>
      <c r="O210" s="178">
        <f>ROUND(E210*N210,2)</f>
        <v>0</v>
      </c>
      <c r="P210" s="178">
        <v>0</v>
      </c>
      <c r="Q210" s="178">
        <f>ROUND(E210*P210,2)</f>
        <v>0</v>
      </c>
      <c r="R210" s="180"/>
      <c r="S210" s="180" t="s">
        <v>5033</v>
      </c>
      <c r="T210" s="181" t="s">
        <v>5114</v>
      </c>
      <c r="U210" s="158">
        <v>0</v>
      </c>
      <c r="V210" s="158">
        <f>ROUND(E210*U210,2)</f>
        <v>0</v>
      </c>
      <c r="W210" s="158"/>
      <c r="X210" s="158" t="s">
        <v>432</v>
      </c>
      <c r="Y210" s="158" t="s">
        <v>433</v>
      </c>
      <c r="Z210" s="148"/>
      <c r="AA210" s="148"/>
      <c r="AB210" s="148"/>
      <c r="AC210" s="148"/>
      <c r="AD210" s="148"/>
      <c r="AE210" s="148"/>
      <c r="AF210" s="148"/>
      <c r="AG210" s="148" t="s">
        <v>740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5">
      <c r="A211" s="155"/>
      <c r="B211" s="156"/>
      <c r="C211" s="192" t="s">
        <v>5285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5286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5287</v>
      </c>
      <c r="D213" s="159"/>
      <c r="E213" s="160">
        <v>0.02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54</v>
      </c>
      <c r="B214" s="176" t="s">
        <v>5288</v>
      </c>
      <c r="C214" s="191" t="s">
        <v>5289</v>
      </c>
      <c r="D214" s="177" t="s">
        <v>770</v>
      </c>
      <c r="E214" s="178">
        <v>15.8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1.5800000000000002E-2</v>
      </c>
      <c r="O214" s="178">
        <f>ROUND(E214*N214,2)</f>
        <v>0.25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1131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2312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5290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5291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5292</v>
      </c>
      <c r="D217" s="159"/>
      <c r="E217" s="160">
        <v>15.8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0.399999999999999" outlineLevel="1" x14ac:dyDescent="0.25">
      <c r="A218" s="175">
        <v>55</v>
      </c>
      <c r="B218" s="176" t="s">
        <v>5293</v>
      </c>
      <c r="C218" s="191" t="s">
        <v>5294</v>
      </c>
      <c r="D218" s="177" t="s">
        <v>496</v>
      </c>
      <c r="E218" s="178">
        <v>1.975E-2</v>
      </c>
      <c r="F218" s="179"/>
      <c r="G218" s="180">
        <f>ROUND(E218*F218,2)</f>
        <v>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0</v>
      </c>
      <c r="N218" s="178">
        <v>0</v>
      </c>
      <c r="O218" s="178">
        <f>ROUND(E218*N218,2)</f>
        <v>0</v>
      </c>
      <c r="P218" s="178">
        <v>0</v>
      </c>
      <c r="Q218" s="178">
        <f>ROUND(E218*P218,2)</f>
        <v>0</v>
      </c>
      <c r="R218" s="180"/>
      <c r="S218" s="180" t="s">
        <v>5033</v>
      </c>
      <c r="T218" s="181" t="s">
        <v>5114</v>
      </c>
      <c r="U218" s="158">
        <v>0</v>
      </c>
      <c r="V218" s="158">
        <f>ROUND(E218*U218,2)</f>
        <v>0</v>
      </c>
      <c r="W218" s="158"/>
      <c r="X218" s="158" t="s">
        <v>432</v>
      </c>
      <c r="Y218" s="158" t="s">
        <v>433</v>
      </c>
      <c r="Z218" s="148"/>
      <c r="AA218" s="148"/>
      <c r="AB218" s="148"/>
      <c r="AC218" s="148"/>
      <c r="AD218" s="148"/>
      <c r="AE218" s="148"/>
      <c r="AF218" s="148"/>
      <c r="AG218" s="148" t="s">
        <v>740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92" t="s">
        <v>5295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5296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5297</v>
      </c>
      <c r="D221" s="159"/>
      <c r="E221" s="160">
        <v>0.02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5">
      <c r="A222" s="175">
        <v>56</v>
      </c>
      <c r="B222" s="176" t="s">
        <v>5298</v>
      </c>
      <c r="C222" s="191" t="s">
        <v>5299</v>
      </c>
      <c r="D222" s="177" t="s">
        <v>3034</v>
      </c>
      <c r="E222" s="178">
        <v>1975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1.975E-2</v>
      </c>
      <c r="O222" s="178">
        <f>ROUND(E222*N222,2)</f>
        <v>39.01</v>
      </c>
      <c r="P222" s="178">
        <v>0</v>
      </c>
      <c r="Q222" s="178">
        <f>ROUND(E222*P222,2)</f>
        <v>0</v>
      </c>
      <c r="R222" s="180"/>
      <c r="S222" s="180" t="s">
        <v>560</v>
      </c>
      <c r="T222" s="181" t="s">
        <v>739</v>
      </c>
      <c r="U222" s="158">
        <v>0</v>
      </c>
      <c r="V222" s="158">
        <f>ROUND(E222*U222,2)</f>
        <v>0</v>
      </c>
      <c r="W222" s="158"/>
      <c r="X222" s="158" t="s">
        <v>1131</v>
      </c>
      <c r="Y222" s="158" t="s">
        <v>433</v>
      </c>
      <c r="Z222" s="148"/>
      <c r="AA222" s="148"/>
      <c r="AB222" s="148"/>
      <c r="AC222" s="148"/>
      <c r="AD222" s="148"/>
      <c r="AE222" s="148"/>
      <c r="AF222" s="148"/>
      <c r="AG222" s="148" t="s">
        <v>2312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92" t="s">
        <v>5300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5301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5302</v>
      </c>
      <c r="D225" s="159"/>
      <c r="E225" s="160">
        <v>1975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5">
      <c r="A226" s="175">
        <v>57</v>
      </c>
      <c r="B226" s="176" t="s">
        <v>5303</v>
      </c>
      <c r="C226" s="191" t="s">
        <v>5304</v>
      </c>
      <c r="D226" s="177" t="s">
        <v>429</v>
      </c>
      <c r="E226" s="178">
        <v>19.245000000000001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0</v>
      </c>
      <c r="O226" s="178">
        <f>ROUND(E226*N226,2)</f>
        <v>0</v>
      </c>
      <c r="P226" s="178">
        <v>0</v>
      </c>
      <c r="Q226" s="178">
        <f>ROUND(E226*P226,2)</f>
        <v>0</v>
      </c>
      <c r="R226" s="180"/>
      <c r="S226" s="180" t="s">
        <v>5033</v>
      </c>
      <c r="T226" s="181" t="s">
        <v>5114</v>
      </c>
      <c r="U226" s="158">
        <v>0</v>
      </c>
      <c r="V226" s="158">
        <f>ROUND(E226*U226,2)</f>
        <v>0</v>
      </c>
      <c r="W226" s="158"/>
      <c r="X226" s="158" t="s">
        <v>432</v>
      </c>
      <c r="Y226" s="158" t="s">
        <v>433</v>
      </c>
      <c r="Z226" s="148"/>
      <c r="AA226" s="148"/>
      <c r="AB226" s="148"/>
      <c r="AC226" s="148"/>
      <c r="AD226" s="148"/>
      <c r="AE226" s="148"/>
      <c r="AF226" s="148"/>
      <c r="AG226" s="148" t="s">
        <v>740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5">
      <c r="A227" s="155"/>
      <c r="B227" s="156"/>
      <c r="C227" s="192" t="s">
        <v>5305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5306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5307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5308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5309</v>
      </c>
      <c r="D231" s="159"/>
      <c r="E231" s="160">
        <v>19.25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58</v>
      </c>
      <c r="B232" s="176" t="s">
        <v>5310</v>
      </c>
      <c r="C232" s="191" t="s">
        <v>5311</v>
      </c>
      <c r="D232" s="177" t="s">
        <v>429</v>
      </c>
      <c r="E232" s="178">
        <v>19.25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560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1131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2312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5312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5313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5314</v>
      </c>
      <c r="D235" s="159"/>
      <c r="E235" s="160">
        <v>19.25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x14ac:dyDescent="0.25">
      <c r="A236" s="168" t="s">
        <v>425</v>
      </c>
      <c r="B236" s="169" t="s">
        <v>246</v>
      </c>
      <c r="C236" s="190" t="s">
        <v>247</v>
      </c>
      <c r="D236" s="170"/>
      <c r="E236" s="171"/>
      <c r="F236" s="172"/>
      <c r="G236" s="172">
        <f>SUMIF(AG237:AG254,"&lt;&gt;NOR",G237:G254)</f>
        <v>0</v>
      </c>
      <c r="H236" s="172"/>
      <c r="I236" s="172">
        <f>SUM(I237:I254)</f>
        <v>0</v>
      </c>
      <c r="J236" s="172"/>
      <c r="K236" s="172">
        <f>SUM(K237:K254)</f>
        <v>0</v>
      </c>
      <c r="L236" s="172"/>
      <c r="M236" s="172">
        <f>SUM(M237:M254)</f>
        <v>0</v>
      </c>
      <c r="N236" s="171"/>
      <c r="O236" s="171">
        <f>SUM(O237:O254)</f>
        <v>175.78000000000003</v>
      </c>
      <c r="P236" s="171"/>
      <c r="Q236" s="171">
        <f>SUM(Q237:Q254)</f>
        <v>0</v>
      </c>
      <c r="R236" s="172"/>
      <c r="S236" s="172"/>
      <c r="T236" s="173"/>
      <c r="U236" s="167"/>
      <c r="V236" s="167">
        <f>SUM(V237:V254)</f>
        <v>0</v>
      </c>
      <c r="W236" s="167"/>
      <c r="X236" s="167"/>
      <c r="Y236" s="167"/>
      <c r="AG236" t="s">
        <v>426</v>
      </c>
    </row>
    <row r="237" spans="1:60" outlineLevel="1" x14ac:dyDescent="0.25">
      <c r="A237" s="175">
        <v>59</v>
      </c>
      <c r="B237" s="176" t="s">
        <v>5315</v>
      </c>
      <c r="C237" s="191" t="s">
        <v>5316</v>
      </c>
      <c r="D237" s="177" t="s">
        <v>485</v>
      </c>
      <c r="E237" s="178">
        <v>17</v>
      </c>
      <c r="F237" s="179"/>
      <c r="G237" s="180">
        <f>ROUND(E237*F237,2)</f>
        <v>0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0</v>
      </c>
      <c r="N237" s="178">
        <v>3.1280000000000001</v>
      </c>
      <c r="O237" s="178">
        <f>ROUND(E237*N237,2)</f>
        <v>53.18</v>
      </c>
      <c r="P237" s="178">
        <v>0</v>
      </c>
      <c r="Q237" s="178">
        <f>ROUND(E237*P237,2)</f>
        <v>0</v>
      </c>
      <c r="R237" s="180"/>
      <c r="S237" s="180" t="s">
        <v>5033</v>
      </c>
      <c r="T237" s="181" t="s">
        <v>5114</v>
      </c>
      <c r="U237" s="158">
        <v>0</v>
      </c>
      <c r="V237" s="158">
        <f>ROUND(E237*U237,2)</f>
        <v>0</v>
      </c>
      <c r="W237" s="158"/>
      <c r="X237" s="158" t="s">
        <v>432</v>
      </c>
      <c r="Y237" s="158" t="s">
        <v>433</v>
      </c>
      <c r="Z237" s="148"/>
      <c r="AA237" s="148"/>
      <c r="AB237" s="148"/>
      <c r="AC237" s="148"/>
      <c r="AD237" s="148"/>
      <c r="AE237" s="148"/>
      <c r="AF237" s="148"/>
      <c r="AG237" s="148" t="s">
        <v>740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5">
      <c r="A238" s="155"/>
      <c r="B238" s="156"/>
      <c r="C238" s="192" t="s">
        <v>5317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5318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213</v>
      </c>
      <c r="D240" s="159"/>
      <c r="E240" s="160">
        <v>17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60</v>
      </c>
      <c r="B241" s="176" t="s">
        <v>5319</v>
      </c>
      <c r="C241" s="191" t="s">
        <v>5320</v>
      </c>
      <c r="D241" s="177" t="s">
        <v>485</v>
      </c>
      <c r="E241" s="178">
        <v>17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2.6945000000000001</v>
      </c>
      <c r="O241" s="178">
        <f>ROUND(E241*N241,2)</f>
        <v>45.81</v>
      </c>
      <c r="P241" s="178">
        <v>0</v>
      </c>
      <c r="Q241" s="178">
        <f>ROUND(E241*P241,2)</f>
        <v>0</v>
      </c>
      <c r="R241" s="180"/>
      <c r="S241" s="180" t="s">
        <v>5033</v>
      </c>
      <c r="T241" s="181" t="s">
        <v>5114</v>
      </c>
      <c r="U241" s="158">
        <v>0</v>
      </c>
      <c r="V241" s="158">
        <f>ROUND(E241*U241,2)</f>
        <v>0</v>
      </c>
      <c r="W241" s="158"/>
      <c r="X241" s="158" t="s">
        <v>432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740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5317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5318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213</v>
      </c>
      <c r="D244" s="159"/>
      <c r="E244" s="160">
        <v>17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61</v>
      </c>
      <c r="B245" s="176" t="s">
        <v>5321</v>
      </c>
      <c r="C245" s="191" t="s">
        <v>5322</v>
      </c>
      <c r="D245" s="177" t="s">
        <v>485</v>
      </c>
      <c r="E245" s="178">
        <v>17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4.2455800000000004</v>
      </c>
      <c r="O245" s="178">
        <f>ROUND(E245*N245,2)</f>
        <v>72.17</v>
      </c>
      <c r="P245" s="178">
        <v>0</v>
      </c>
      <c r="Q245" s="178">
        <f>ROUND(E245*P245,2)</f>
        <v>0</v>
      </c>
      <c r="R245" s="180"/>
      <c r="S245" s="180" t="s">
        <v>5033</v>
      </c>
      <c r="T245" s="181" t="s">
        <v>5114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5317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5318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213</v>
      </c>
      <c r="D248" s="159"/>
      <c r="E248" s="160">
        <v>17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5">
      <c r="A249" s="175">
        <v>62</v>
      </c>
      <c r="B249" s="176" t="s">
        <v>5323</v>
      </c>
      <c r="C249" s="191" t="s">
        <v>5324</v>
      </c>
      <c r="D249" s="177" t="s">
        <v>738</v>
      </c>
      <c r="E249" s="178">
        <v>24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5033</v>
      </c>
      <c r="T249" s="181" t="s">
        <v>5114</v>
      </c>
      <c r="U249" s="158">
        <v>0</v>
      </c>
      <c r="V249" s="158">
        <f>ROUND(E249*U249,2)</f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5325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5326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4166</v>
      </c>
      <c r="D252" s="159"/>
      <c r="E252" s="160">
        <v>24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82">
        <v>63</v>
      </c>
      <c r="B253" s="183" t="s">
        <v>5327</v>
      </c>
      <c r="C253" s="193" t="s">
        <v>5328</v>
      </c>
      <c r="D253" s="184" t="s">
        <v>738</v>
      </c>
      <c r="E253" s="185">
        <v>24</v>
      </c>
      <c r="F253" s="186"/>
      <c r="G253" s="187">
        <f>ROUND(E253*F253,2)</f>
        <v>0</v>
      </c>
      <c r="H253" s="186"/>
      <c r="I253" s="187">
        <f>ROUND(E253*H253,2)</f>
        <v>0</v>
      </c>
      <c r="J253" s="186"/>
      <c r="K253" s="187">
        <f>ROUND(E253*J253,2)</f>
        <v>0</v>
      </c>
      <c r="L253" s="187">
        <v>21</v>
      </c>
      <c r="M253" s="187">
        <f>G253*(1+L253/100)</f>
        <v>0</v>
      </c>
      <c r="N253" s="185">
        <v>0.192</v>
      </c>
      <c r="O253" s="185">
        <f>ROUND(E253*N253,2)</f>
        <v>4.6100000000000003</v>
      </c>
      <c r="P253" s="185">
        <v>0</v>
      </c>
      <c r="Q253" s="185">
        <f>ROUND(E253*P253,2)</f>
        <v>0</v>
      </c>
      <c r="R253" s="187"/>
      <c r="S253" s="187" t="s">
        <v>560</v>
      </c>
      <c r="T253" s="188" t="s">
        <v>739</v>
      </c>
      <c r="U253" s="158">
        <v>0</v>
      </c>
      <c r="V253" s="158">
        <f>ROUND(E253*U253,2)</f>
        <v>0</v>
      </c>
      <c r="W253" s="158"/>
      <c r="X253" s="158" t="s">
        <v>1131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2312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82">
        <v>64</v>
      </c>
      <c r="B254" s="183" t="s">
        <v>5329</v>
      </c>
      <c r="C254" s="193" t="s">
        <v>5330</v>
      </c>
      <c r="D254" s="184" t="s">
        <v>770</v>
      </c>
      <c r="E254" s="185">
        <v>3.2</v>
      </c>
      <c r="F254" s="186"/>
      <c r="G254" s="187">
        <f>ROUND(E254*F254,2)</f>
        <v>0</v>
      </c>
      <c r="H254" s="186"/>
      <c r="I254" s="187">
        <f>ROUND(E254*H254,2)</f>
        <v>0</v>
      </c>
      <c r="J254" s="186"/>
      <c r="K254" s="187">
        <f>ROUND(E254*J254,2)</f>
        <v>0</v>
      </c>
      <c r="L254" s="187">
        <v>21</v>
      </c>
      <c r="M254" s="187">
        <f>G254*(1+L254/100)</f>
        <v>0</v>
      </c>
      <c r="N254" s="185">
        <v>3.2000000000000002E-3</v>
      </c>
      <c r="O254" s="185">
        <f>ROUND(E254*N254,2)</f>
        <v>0.01</v>
      </c>
      <c r="P254" s="185">
        <v>0</v>
      </c>
      <c r="Q254" s="185">
        <f>ROUND(E254*P254,2)</f>
        <v>0</v>
      </c>
      <c r="R254" s="187"/>
      <c r="S254" s="187" t="s">
        <v>560</v>
      </c>
      <c r="T254" s="188" t="s">
        <v>739</v>
      </c>
      <c r="U254" s="158">
        <v>0</v>
      </c>
      <c r="V254" s="158">
        <f>ROUND(E254*U254,2)</f>
        <v>0</v>
      </c>
      <c r="W254" s="158"/>
      <c r="X254" s="158" t="s">
        <v>1131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2312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x14ac:dyDescent="0.25">
      <c r="A255" s="168" t="s">
        <v>425</v>
      </c>
      <c r="B255" s="169" t="s">
        <v>199</v>
      </c>
      <c r="C255" s="190" t="s">
        <v>200</v>
      </c>
      <c r="D255" s="170"/>
      <c r="E255" s="171"/>
      <c r="F255" s="172"/>
      <c r="G255" s="172">
        <f>SUMIF(AG256:AG260,"&lt;&gt;NOR",G256:G260)</f>
        <v>0</v>
      </c>
      <c r="H255" s="172"/>
      <c r="I255" s="172">
        <f>SUM(I256:I260)</f>
        <v>0</v>
      </c>
      <c r="J255" s="172"/>
      <c r="K255" s="172">
        <f>SUM(K256:K260)</f>
        <v>0</v>
      </c>
      <c r="L255" s="172"/>
      <c r="M255" s="172">
        <f>SUM(M256:M260)</f>
        <v>0</v>
      </c>
      <c r="N255" s="171"/>
      <c r="O255" s="171">
        <f>SUM(O256:O260)</f>
        <v>0.45</v>
      </c>
      <c r="P255" s="171"/>
      <c r="Q255" s="171">
        <f>SUM(Q256:Q260)</f>
        <v>0</v>
      </c>
      <c r="R255" s="172"/>
      <c r="S255" s="172"/>
      <c r="T255" s="173"/>
      <c r="U255" s="167"/>
      <c r="V255" s="167">
        <f>SUM(V256:V260)</f>
        <v>0</v>
      </c>
      <c r="W255" s="167"/>
      <c r="X255" s="167"/>
      <c r="Y255" s="167"/>
      <c r="AG255" t="s">
        <v>426</v>
      </c>
    </row>
    <row r="256" spans="1:60" ht="40.799999999999997" outlineLevel="1" x14ac:dyDescent="0.25">
      <c r="A256" s="175">
        <v>65</v>
      </c>
      <c r="B256" s="176" t="s">
        <v>5331</v>
      </c>
      <c r="C256" s="191" t="s">
        <v>5332</v>
      </c>
      <c r="D256" s="177" t="s">
        <v>3034</v>
      </c>
      <c r="E256" s="178">
        <v>3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0.15</v>
      </c>
      <c r="O256" s="178">
        <f>ROUND(E256*N256,2)</f>
        <v>0.45</v>
      </c>
      <c r="P256" s="178">
        <v>0</v>
      </c>
      <c r="Q256" s="178">
        <f>ROUND(E256*P256,2)</f>
        <v>0</v>
      </c>
      <c r="R256" s="180"/>
      <c r="S256" s="180" t="s">
        <v>560</v>
      </c>
      <c r="T256" s="181" t="s">
        <v>739</v>
      </c>
      <c r="U256" s="158">
        <v>0</v>
      </c>
      <c r="V256" s="158">
        <f>ROUND(E256*U256,2)</f>
        <v>0</v>
      </c>
      <c r="W256" s="158"/>
      <c r="X256" s="158" t="s">
        <v>1131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2312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5333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2701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3912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224</v>
      </c>
      <c r="D260" s="159"/>
      <c r="E260" s="160">
        <v>3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x14ac:dyDescent="0.25">
      <c r="A261" s="168" t="s">
        <v>425</v>
      </c>
      <c r="B261" s="169" t="s">
        <v>43</v>
      </c>
      <c r="C261" s="190" t="s">
        <v>285</v>
      </c>
      <c r="D261" s="170"/>
      <c r="E261" s="171"/>
      <c r="F261" s="172"/>
      <c r="G261" s="172">
        <f>SUMIF(AG262:AG263,"&lt;&gt;NOR",G262:G263)</f>
        <v>0</v>
      </c>
      <c r="H261" s="172"/>
      <c r="I261" s="172">
        <f>SUM(I262:I263)</f>
        <v>0</v>
      </c>
      <c r="J261" s="172"/>
      <c r="K261" s="172">
        <f>SUM(K262:K263)</f>
        <v>0</v>
      </c>
      <c r="L261" s="172"/>
      <c r="M261" s="172">
        <f>SUM(M262:M263)</f>
        <v>0</v>
      </c>
      <c r="N261" s="171"/>
      <c r="O261" s="171">
        <f>SUM(O262:O263)</f>
        <v>0</v>
      </c>
      <c r="P261" s="171"/>
      <c r="Q261" s="171">
        <f>SUM(Q262:Q263)</f>
        <v>0</v>
      </c>
      <c r="R261" s="172"/>
      <c r="S261" s="172"/>
      <c r="T261" s="173"/>
      <c r="U261" s="167"/>
      <c r="V261" s="167">
        <f>SUM(V262:V263)</f>
        <v>0</v>
      </c>
      <c r="W261" s="167"/>
      <c r="X261" s="167"/>
      <c r="Y261" s="167"/>
      <c r="AG261" t="s">
        <v>426</v>
      </c>
    </row>
    <row r="262" spans="1:60" ht="20.399999999999999" outlineLevel="1" x14ac:dyDescent="0.25">
      <c r="A262" s="182">
        <v>66</v>
      </c>
      <c r="B262" s="183" t="s">
        <v>5334</v>
      </c>
      <c r="C262" s="193" t="s">
        <v>5335</v>
      </c>
      <c r="D262" s="184" t="s">
        <v>496</v>
      </c>
      <c r="E262" s="185">
        <v>78.766249999999999</v>
      </c>
      <c r="F262" s="186"/>
      <c r="G262" s="187">
        <f>ROUND(E262*F262,2)</f>
        <v>0</v>
      </c>
      <c r="H262" s="186"/>
      <c r="I262" s="187">
        <f>ROUND(E262*H262,2)</f>
        <v>0</v>
      </c>
      <c r="J262" s="186"/>
      <c r="K262" s="187">
        <f>ROUND(E262*J262,2)</f>
        <v>0</v>
      </c>
      <c r="L262" s="187">
        <v>21</v>
      </c>
      <c r="M262" s="187">
        <f>G262*(1+L262/100)</f>
        <v>0</v>
      </c>
      <c r="N262" s="185">
        <v>0</v>
      </c>
      <c r="O262" s="185">
        <f>ROUND(E262*N262,2)</f>
        <v>0</v>
      </c>
      <c r="P262" s="185">
        <v>0</v>
      </c>
      <c r="Q262" s="185">
        <f>ROUND(E262*P262,2)</f>
        <v>0</v>
      </c>
      <c r="R262" s="187"/>
      <c r="S262" s="187" t="s">
        <v>5033</v>
      </c>
      <c r="T262" s="188" t="s">
        <v>5114</v>
      </c>
      <c r="U262" s="158">
        <v>0</v>
      </c>
      <c r="V262" s="158">
        <f>ROUND(E262*U262,2)</f>
        <v>0</v>
      </c>
      <c r="W262" s="158"/>
      <c r="X262" s="158" t="s">
        <v>432</v>
      </c>
      <c r="Y262" s="158" t="s">
        <v>433</v>
      </c>
      <c r="Z262" s="148"/>
      <c r="AA262" s="148"/>
      <c r="AB262" s="148"/>
      <c r="AC262" s="148"/>
      <c r="AD262" s="148"/>
      <c r="AE262" s="148"/>
      <c r="AF262" s="148"/>
      <c r="AG262" s="148" t="s">
        <v>740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399999999999999" outlineLevel="1" x14ac:dyDescent="0.25">
      <c r="A263" s="175">
        <v>67</v>
      </c>
      <c r="B263" s="176" t="s">
        <v>5336</v>
      </c>
      <c r="C263" s="191" t="s">
        <v>5337</v>
      </c>
      <c r="D263" s="177" t="s">
        <v>496</v>
      </c>
      <c r="E263" s="178">
        <v>10.26328</v>
      </c>
      <c r="F263" s="179"/>
      <c r="G263" s="180">
        <f>ROUND(E263*F263,2)</f>
        <v>0</v>
      </c>
      <c r="H263" s="179"/>
      <c r="I263" s="180">
        <f>ROUND(E263*H263,2)</f>
        <v>0</v>
      </c>
      <c r="J263" s="179"/>
      <c r="K263" s="180">
        <f>ROUND(E263*J263,2)</f>
        <v>0</v>
      </c>
      <c r="L263" s="180">
        <v>21</v>
      </c>
      <c r="M263" s="180">
        <f>G263*(1+L263/100)</f>
        <v>0</v>
      </c>
      <c r="N263" s="178">
        <v>0</v>
      </c>
      <c r="O263" s="178">
        <f>ROUND(E263*N263,2)</f>
        <v>0</v>
      </c>
      <c r="P263" s="178">
        <v>0</v>
      </c>
      <c r="Q263" s="178">
        <f>ROUND(E263*P263,2)</f>
        <v>0</v>
      </c>
      <c r="R263" s="180"/>
      <c r="S263" s="180" t="s">
        <v>5033</v>
      </c>
      <c r="T263" s="181" t="s">
        <v>5114</v>
      </c>
      <c r="U263" s="158">
        <v>0</v>
      </c>
      <c r="V263" s="158">
        <f>ROUND(E263*U263,2)</f>
        <v>0</v>
      </c>
      <c r="W263" s="158"/>
      <c r="X263" s="158" t="s">
        <v>432</v>
      </c>
      <c r="Y263" s="158" t="s">
        <v>433</v>
      </c>
      <c r="Z263" s="148"/>
      <c r="AA263" s="148"/>
      <c r="AB263" s="148"/>
      <c r="AC263" s="148"/>
      <c r="AD263" s="148"/>
      <c r="AE263" s="148"/>
      <c r="AF263" s="148"/>
      <c r="AG263" s="148" t="s">
        <v>740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x14ac:dyDescent="0.25">
      <c r="A264" s="3"/>
      <c r="B264" s="4"/>
      <c r="C264" s="198"/>
      <c r="D264" s="6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AE264">
        <v>12</v>
      </c>
      <c r="AF264">
        <v>21</v>
      </c>
      <c r="AG264" t="s">
        <v>411</v>
      </c>
    </row>
    <row r="265" spans="1:60" x14ac:dyDescent="0.25">
      <c r="A265" s="151"/>
      <c r="B265" s="152" t="s">
        <v>31</v>
      </c>
      <c r="C265" s="199"/>
      <c r="D265" s="153"/>
      <c r="E265" s="154"/>
      <c r="F265" s="154"/>
      <c r="G265" s="174">
        <f>G8+G236+G255+G261</f>
        <v>0</v>
      </c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AE265">
        <f>SUMIF(L7:L263,AE264,G7:G263)</f>
        <v>0</v>
      </c>
      <c r="AF265">
        <f>SUMIF(L7:L263,AF264,G7:G263)</f>
        <v>0</v>
      </c>
      <c r="AG265" t="s">
        <v>2122</v>
      </c>
    </row>
    <row r="266" spans="1:60" x14ac:dyDescent="0.25">
      <c r="A266" s="3"/>
      <c r="B266" s="4"/>
      <c r="C266" s="198"/>
      <c r="D266" s="6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60" x14ac:dyDescent="0.25">
      <c r="A267" s="3"/>
      <c r="B267" s="4"/>
      <c r="C267" s="198"/>
      <c r="D267" s="6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60" x14ac:dyDescent="0.25">
      <c r="A268" s="282" t="s">
        <v>2123</v>
      </c>
      <c r="B268" s="282"/>
      <c r="C268" s="283"/>
      <c r="D268" s="6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60" x14ac:dyDescent="0.25">
      <c r="A269" s="261"/>
      <c r="B269" s="262"/>
      <c r="C269" s="263"/>
      <c r="D269" s="262"/>
      <c r="E269" s="262"/>
      <c r="F269" s="262"/>
      <c r="G269" s="264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AG269" t="s">
        <v>2124</v>
      </c>
    </row>
    <row r="270" spans="1:60" x14ac:dyDescent="0.25">
      <c r="A270" s="265"/>
      <c r="B270" s="266"/>
      <c r="C270" s="267"/>
      <c r="D270" s="266"/>
      <c r="E270" s="266"/>
      <c r="F270" s="266"/>
      <c r="G270" s="268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60" x14ac:dyDescent="0.25">
      <c r="A271" s="265"/>
      <c r="B271" s="266"/>
      <c r="C271" s="267"/>
      <c r="D271" s="266"/>
      <c r="E271" s="266"/>
      <c r="F271" s="266"/>
      <c r="G271" s="268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60" x14ac:dyDescent="0.25">
      <c r="A272" s="265"/>
      <c r="B272" s="266"/>
      <c r="C272" s="267"/>
      <c r="D272" s="266"/>
      <c r="E272" s="266"/>
      <c r="F272" s="266"/>
      <c r="G272" s="268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269"/>
      <c r="B273" s="270"/>
      <c r="C273" s="271"/>
      <c r="D273" s="270"/>
      <c r="E273" s="270"/>
      <c r="F273" s="270"/>
      <c r="G273" s="272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3"/>
      <c r="B274" s="4"/>
      <c r="C274" s="198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C275" s="200"/>
      <c r="D275" s="10"/>
      <c r="AG275" t="s">
        <v>2125</v>
      </c>
    </row>
    <row r="276" spans="1:33" x14ac:dyDescent="0.25">
      <c r="D276" s="10"/>
    </row>
    <row r="277" spans="1:33" x14ac:dyDescent="0.25">
      <c r="D277" s="10"/>
    </row>
    <row r="278" spans="1:33" x14ac:dyDescent="0.25">
      <c r="D278" s="10"/>
    </row>
    <row r="279" spans="1:33" x14ac:dyDescent="0.25">
      <c r="D279" s="10"/>
    </row>
    <row r="280" spans="1:33" x14ac:dyDescent="0.25">
      <c r="D280" s="10"/>
    </row>
    <row r="281" spans="1:33" x14ac:dyDescent="0.25">
      <c r="D281" s="10"/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69:G273"/>
    <mergeCell ref="A1:G1"/>
    <mergeCell ref="C2:G2"/>
    <mergeCell ref="C3:G3"/>
    <mergeCell ref="C4:G4"/>
    <mergeCell ref="A268:C2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C493B5-DC19-49C7-A5FD-C0F256F3BB6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87</v>
      </c>
      <c r="C3" s="276" t="s">
        <v>88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87</v>
      </c>
      <c r="C4" s="279" t="s">
        <v>88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SUMIF(AG9:AG38,"&lt;&gt;NOR",G9:G38)</f>
        <v>0</v>
      </c>
      <c r="H8" s="172"/>
      <c r="I8" s="172">
        <f>SUM(I9:I38)</f>
        <v>0</v>
      </c>
      <c r="J8" s="172"/>
      <c r="K8" s="172">
        <f>SUM(K9:K38)</f>
        <v>0</v>
      </c>
      <c r="L8" s="172"/>
      <c r="M8" s="172">
        <f>SUM(M9:M38)</f>
        <v>0</v>
      </c>
      <c r="N8" s="171"/>
      <c r="O8" s="171">
        <f>SUM(O9:O38)</f>
        <v>0.22000000000000003</v>
      </c>
      <c r="P8" s="171"/>
      <c r="Q8" s="171">
        <f>SUM(Q9:Q38)</f>
        <v>0</v>
      </c>
      <c r="R8" s="172"/>
      <c r="S8" s="172"/>
      <c r="T8" s="173"/>
      <c r="U8" s="167"/>
      <c r="V8" s="167">
        <f>SUM(V9:V38)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2253</v>
      </c>
      <c r="C9" s="191" t="s">
        <v>2254</v>
      </c>
      <c r="D9" s="177" t="s">
        <v>2255</v>
      </c>
      <c r="E9" s="178">
        <v>1200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5338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5339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5340</v>
      </c>
      <c r="D12" s="159"/>
      <c r="E12" s="160">
        <v>1200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2247</v>
      </c>
      <c r="C13" s="191" t="s">
        <v>2248</v>
      </c>
      <c r="D13" s="177" t="s">
        <v>2249</v>
      </c>
      <c r="E13" s="178">
        <v>50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5341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5342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2460</v>
      </c>
      <c r="D16" s="159"/>
      <c r="E16" s="160">
        <v>50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75">
        <v>3</v>
      </c>
      <c r="B17" s="176" t="s">
        <v>5343</v>
      </c>
      <c r="C17" s="191" t="s">
        <v>5344</v>
      </c>
      <c r="D17" s="177" t="s">
        <v>2255</v>
      </c>
      <c r="E17" s="178">
        <v>240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4.0000000000000003E-5</v>
      </c>
      <c r="O17" s="178">
        <f>ROUND(E17*N17,2)</f>
        <v>0.01</v>
      </c>
      <c r="P17" s="178">
        <v>0</v>
      </c>
      <c r="Q17" s="178">
        <f>ROUND(E17*P17,2)</f>
        <v>0</v>
      </c>
      <c r="R17" s="180"/>
      <c r="S17" s="180" t="s">
        <v>430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5345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4670</v>
      </c>
      <c r="D19" s="159"/>
      <c r="E19" s="160">
        <v>240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5346</v>
      </c>
      <c r="C20" s="191" t="s">
        <v>5347</v>
      </c>
      <c r="D20" s="177" t="s">
        <v>2249</v>
      </c>
      <c r="E20" s="178">
        <v>10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430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5348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197</v>
      </c>
      <c r="D22" s="159"/>
      <c r="E22" s="160">
        <v>10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5349</v>
      </c>
      <c r="C23" s="191" t="s">
        <v>5350</v>
      </c>
      <c r="D23" s="177" t="s">
        <v>738</v>
      </c>
      <c r="E23" s="178">
        <v>3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1.0699999999999999E-2</v>
      </c>
      <c r="O23" s="178">
        <f>ROUND(E23*N23,2)</f>
        <v>0.03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5351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5352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224</v>
      </c>
      <c r="D26" s="159"/>
      <c r="E26" s="160">
        <v>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5">
        <v>6</v>
      </c>
      <c r="B27" s="176" t="s">
        <v>5353</v>
      </c>
      <c r="C27" s="191" t="s">
        <v>5354</v>
      </c>
      <c r="D27" s="177" t="s">
        <v>738</v>
      </c>
      <c r="E27" s="178">
        <v>10.5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1.2710000000000001E-2</v>
      </c>
      <c r="O27" s="178">
        <f>ROUND(E27*N27,2)</f>
        <v>0.13</v>
      </c>
      <c r="P27" s="178">
        <v>0</v>
      </c>
      <c r="Q27" s="178">
        <f>ROUND(E27*P27,2)</f>
        <v>0</v>
      </c>
      <c r="R27" s="180"/>
      <c r="S27" s="180" t="s">
        <v>430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5355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5356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5357</v>
      </c>
      <c r="D30" s="159"/>
      <c r="E30" s="160">
        <v>10.5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7</v>
      </c>
      <c r="B31" s="176" t="s">
        <v>5358</v>
      </c>
      <c r="C31" s="191" t="s">
        <v>5359</v>
      </c>
      <c r="D31" s="177" t="s">
        <v>738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2.478E-2</v>
      </c>
      <c r="O31" s="178">
        <f>ROUND(E31*N31,2)</f>
        <v>0.05</v>
      </c>
      <c r="P31" s="178">
        <v>0</v>
      </c>
      <c r="Q31" s="178">
        <f>ROUND(E31*P31,2)</f>
        <v>0</v>
      </c>
      <c r="R31" s="180"/>
      <c r="S31" s="180" t="s">
        <v>430</v>
      </c>
      <c r="T31" s="181" t="s">
        <v>739</v>
      </c>
      <c r="U31" s="158">
        <v>0</v>
      </c>
      <c r="V31" s="158">
        <f>ROUND(E31*U31,2)</f>
        <v>0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740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2828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5360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217</v>
      </c>
      <c r="D34" s="159"/>
      <c r="E34" s="160">
        <v>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8</v>
      </c>
      <c r="B35" s="176" t="s">
        <v>5361</v>
      </c>
      <c r="C35" s="191" t="s">
        <v>5362</v>
      </c>
      <c r="D35" s="177" t="s">
        <v>5363</v>
      </c>
      <c r="E35" s="178">
        <v>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2828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5364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217</v>
      </c>
      <c r="D38" s="159"/>
      <c r="E38" s="160">
        <v>2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5">
      <c r="A39" s="168" t="s">
        <v>425</v>
      </c>
      <c r="B39" s="169" t="s">
        <v>204</v>
      </c>
      <c r="C39" s="190" t="s">
        <v>205</v>
      </c>
      <c r="D39" s="170"/>
      <c r="E39" s="171"/>
      <c r="F39" s="172"/>
      <c r="G39" s="172">
        <f>SUMIF(AG40:AG47,"&lt;&gt;NOR",G40:G47)</f>
        <v>0</v>
      </c>
      <c r="H39" s="172"/>
      <c r="I39" s="172">
        <f>SUM(I40:I47)</f>
        <v>0</v>
      </c>
      <c r="J39" s="172"/>
      <c r="K39" s="172">
        <f>SUM(K40:K47)</f>
        <v>0</v>
      </c>
      <c r="L39" s="172"/>
      <c r="M39" s="172">
        <f>SUM(M40:M47)</f>
        <v>0</v>
      </c>
      <c r="N39" s="171"/>
      <c r="O39" s="171">
        <f>SUM(O40:O47)</f>
        <v>0</v>
      </c>
      <c r="P39" s="171"/>
      <c r="Q39" s="171">
        <f>SUM(Q40:Q47)</f>
        <v>0</v>
      </c>
      <c r="R39" s="172"/>
      <c r="S39" s="172"/>
      <c r="T39" s="173"/>
      <c r="U39" s="167"/>
      <c r="V39" s="167">
        <f>SUM(V40:V47)</f>
        <v>0</v>
      </c>
      <c r="W39" s="167"/>
      <c r="X39" s="167"/>
      <c r="Y39" s="167"/>
      <c r="AG39" t="s">
        <v>426</v>
      </c>
    </row>
    <row r="40" spans="1:60" outlineLevel="1" x14ac:dyDescent="0.25">
      <c r="A40" s="175">
        <v>9</v>
      </c>
      <c r="B40" s="176" t="s">
        <v>5365</v>
      </c>
      <c r="C40" s="191" t="s">
        <v>5366</v>
      </c>
      <c r="D40" s="177" t="s">
        <v>429</v>
      </c>
      <c r="E40" s="178">
        <v>23.31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430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5367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5368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5369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5370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5371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5372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5373</v>
      </c>
      <c r="D47" s="159"/>
      <c r="E47" s="160">
        <v>23.31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425</v>
      </c>
      <c r="B48" s="169" t="s">
        <v>207</v>
      </c>
      <c r="C48" s="190" t="s">
        <v>208</v>
      </c>
      <c r="D48" s="170"/>
      <c r="E48" s="171"/>
      <c r="F48" s="172"/>
      <c r="G48" s="172">
        <f>SUMIF(AG49:AG72,"&lt;&gt;NOR",G49:G72)</f>
        <v>0</v>
      </c>
      <c r="H48" s="172"/>
      <c r="I48" s="172">
        <f>SUM(I49:I72)</f>
        <v>0</v>
      </c>
      <c r="J48" s="172"/>
      <c r="K48" s="172">
        <f>SUM(K49:K72)</f>
        <v>0</v>
      </c>
      <c r="L48" s="172"/>
      <c r="M48" s="172">
        <f>SUM(M49:M72)</f>
        <v>0</v>
      </c>
      <c r="N48" s="171"/>
      <c r="O48" s="171">
        <f>SUM(O49:O72)</f>
        <v>0</v>
      </c>
      <c r="P48" s="171"/>
      <c r="Q48" s="171">
        <f>SUM(Q49:Q72)</f>
        <v>0</v>
      </c>
      <c r="R48" s="172"/>
      <c r="S48" s="172"/>
      <c r="T48" s="173"/>
      <c r="U48" s="167"/>
      <c r="V48" s="167">
        <f>SUM(V49:V72)</f>
        <v>0</v>
      </c>
      <c r="W48" s="167"/>
      <c r="X48" s="167"/>
      <c r="Y48" s="167"/>
      <c r="AG48" t="s">
        <v>426</v>
      </c>
    </row>
    <row r="49" spans="1:60" outlineLevel="1" x14ac:dyDescent="0.25">
      <c r="A49" s="175">
        <v>10</v>
      </c>
      <c r="B49" s="176" t="s">
        <v>5374</v>
      </c>
      <c r="C49" s="191" t="s">
        <v>5375</v>
      </c>
      <c r="D49" s="177" t="s">
        <v>429</v>
      </c>
      <c r="E49" s="178">
        <v>23.31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430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4833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5376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5377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5378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5373</v>
      </c>
      <c r="D52" s="159"/>
      <c r="E52" s="160">
        <v>23.31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11</v>
      </c>
      <c r="B53" s="176" t="s">
        <v>440</v>
      </c>
      <c r="C53" s="191" t="s">
        <v>441</v>
      </c>
      <c r="D53" s="177" t="s">
        <v>429</v>
      </c>
      <c r="E53" s="178">
        <v>679.72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430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5379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5380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5381</v>
      </c>
      <c r="D56" s="159"/>
      <c r="E56" s="160">
        <v>679.72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75">
        <v>12</v>
      </c>
      <c r="B57" s="176" t="s">
        <v>5382</v>
      </c>
      <c r="C57" s="191" t="s">
        <v>5383</v>
      </c>
      <c r="D57" s="177" t="s">
        <v>429</v>
      </c>
      <c r="E57" s="178">
        <v>339.86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430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5384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5385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5386</v>
      </c>
      <c r="D60" s="159"/>
      <c r="E60" s="160">
        <v>339.86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5">
        <v>13</v>
      </c>
      <c r="B61" s="176" t="s">
        <v>5387</v>
      </c>
      <c r="C61" s="191" t="s">
        <v>5388</v>
      </c>
      <c r="D61" s="177" t="s">
        <v>429</v>
      </c>
      <c r="E61" s="178">
        <v>169.93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430</v>
      </c>
      <c r="T61" s="181" t="s">
        <v>739</v>
      </c>
      <c r="U61" s="158">
        <v>0</v>
      </c>
      <c r="V61" s="158">
        <f>ROUND(E61*U61,2)</f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5389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5380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5390</v>
      </c>
      <c r="D64" s="159"/>
      <c r="E64" s="160">
        <v>169.93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14</v>
      </c>
      <c r="B65" s="176" t="s">
        <v>2264</v>
      </c>
      <c r="C65" s="191" t="s">
        <v>2265</v>
      </c>
      <c r="D65" s="177" t="s">
        <v>429</v>
      </c>
      <c r="E65" s="178">
        <v>84.965000000000003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430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5391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5385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5392</v>
      </c>
      <c r="D68" s="159"/>
      <c r="E68" s="160">
        <v>84.97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5">
        <v>15</v>
      </c>
      <c r="B69" s="176" t="s">
        <v>5393</v>
      </c>
      <c r="C69" s="191" t="s">
        <v>5394</v>
      </c>
      <c r="D69" s="177" t="s">
        <v>429</v>
      </c>
      <c r="E69" s="178">
        <v>1.25498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430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4833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5376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2" x14ac:dyDescent="0.25">
      <c r="A70" s="155"/>
      <c r="B70" s="156"/>
      <c r="C70" s="192" t="s">
        <v>5395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5396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5397</v>
      </c>
      <c r="D72" s="159"/>
      <c r="E72" s="160">
        <v>1.25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5">
      <c r="A73" s="168" t="s">
        <v>425</v>
      </c>
      <c r="B73" s="169" t="s">
        <v>209</v>
      </c>
      <c r="C73" s="190" t="s">
        <v>210</v>
      </c>
      <c r="D73" s="170"/>
      <c r="E73" s="171"/>
      <c r="F73" s="172"/>
      <c r="G73" s="172">
        <f>SUMIF(AG74:AG97,"&lt;&gt;NOR",G74:G97)</f>
        <v>0</v>
      </c>
      <c r="H73" s="172"/>
      <c r="I73" s="172">
        <f>SUM(I74:I97)</f>
        <v>0</v>
      </c>
      <c r="J73" s="172"/>
      <c r="K73" s="172">
        <f>SUM(K74:K97)</f>
        <v>0</v>
      </c>
      <c r="L73" s="172"/>
      <c r="M73" s="172">
        <f>SUM(M74:M97)</f>
        <v>0</v>
      </c>
      <c r="N73" s="171"/>
      <c r="O73" s="171">
        <f>SUM(O74:O97)</f>
        <v>0.55000000000000004</v>
      </c>
      <c r="P73" s="171"/>
      <c r="Q73" s="171">
        <f>SUM(Q74:Q97)</f>
        <v>0</v>
      </c>
      <c r="R73" s="172"/>
      <c r="S73" s="172"/>
      <c r="T73" s="173"/>
      <c r="U73" s="167"/>
      <c r="V73" s="167">
        <f>SUM(V74:V97)</f>
        <v>0</v>
      </c>
      <c r="W73" s="167"/>
      <c r="X73" s="167"/>
      <c r="Y73" s="167"/>
      <c r="AG73" t="s">
        <v>426</v>
      </c>
    </row>
    <row r="74" spans="1:60" outlineLevel="1" x14ac:dyDescent="0.25">
      <c r="A74" s="175">
        <v>16</v>
      </c>
      <c r="B74" s="176" t="s">
        <v>2278</v>
      </c>
      <c r="C74" s="191" t="s">
        <v>5398</v>
      </c>
      <c r="D74" s="177" t="s">
        <v>485</v>
      </c>
      <c r="E74" s="178">
        <v>110.42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9.8999999999999999E-4</v>
      </c>
      <c r="O74" s="178">
        <f>ROUND(E74*N74,2)</f>
        <v>0.11</v>
      </c>
      <c r="P74" s="178">
        <v>0</v>
      </c>
      <c r="Q74" s="178">
        <f>ROUND(E74*P74,2)</f>
        <v>0</v>
      </c>
      <c r="R74" s="180"/>
      <c r="S74" s="180" t="s">
        <v>430</v>
      </c>
      <c r="T74" s="181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740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5399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5380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5400</v>
      </c>
      <c r="D77" s="159"/>
      <c r="E77" s="160">
        <v>110.42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17</v>
      </c>
      <c r="B78" s="176" t="s">
        <v>2285</v>
      </c>
      <c r="C78" s="191" t="s">
        <v>2286</v>
      </c>
      <c r="D78" s="177" t="s">
        <v>485</v>
      </c>
      <c r="E78" s="178">
        <v>110.42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430</v>
      </c>
      <c r="T78" s="181" t="s">
        <v>739</v>
      </c>
      <c r="U78" s="158">
        <v>0</v>
      </c>
      <c r="V78" s="158">
        <f>ROUND(E78*U78,2)</f>
        <v>0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740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5399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5401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5400</v>
      </c>
      <c r="D81" s="159"/>
      <c r="E81" s="160">
        <v>110.42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75">
        <v>18</v>
      </c>
      <c r="B82" s="176" t="s">
        <v>2282</v>
      </c>
      <c r="C82" s="191" t="s">
        <v>2283</v>
      </c>
      <c r="D82" s="177" t="s">
        <v>485</v>
      </c>
      <c r="E82" s="178">
        <v>220.94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8.5999999999999998E-4</v>
      </c>
      <c r="O82" s="178">
        <f>ROUND(E82*N82,2)</f>
        <v>0.19</v>
      </c>
      <c r="P82" s="178">
        <v>0</v>
      </c>
      <c r="Q82" s="178">
        <f>ROUND(E82*P82,2)</f>
        <v>0</v>
      </c>
      <c r="R82" s="180"/>
      <c r="S82" s="180" t="s">
        <v>430</v>
      </c>
      <c r="T82" s="181" t="s">
        <v>739</v>
      </c>
      <c r="U82" s="158">
        <v>0</v>
      </c>
      <c r="V82" s="158">
        <f>ROUND(E82*U82,2)</f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740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5402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5380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5403</v>
      </c>
      <c r="D85" s="159"/>
      <c r="E85" s="160">
        <v>220.94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75">
        <v>19</v>
      </c>
      <c r="B86" s="176" t="s">
        <v>2287</v>
      </c>
      <c r="C86" s="191" t="s">
        <v>2288</v>
      </c>
      <c r="D86" s="177" t="s">
        <v>485</v>
      </c>
      <c r="E86" s="178">
        <v>220.94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430</v>
      </c>
      <c r="T86" s="181" t="s">
        <v>739</v>
      </c>
      <c r="U86" s="158">
        <v>0</v>
      </c>
      <c r="V86" s="158">
        <f>ROUND(E86*U86,2)</f>
        <v>0</v>
      </c>
      <c r="W86" s="158"/>
      <c r="X86" s="158" t="s">
        <v>432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740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5402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5401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5403</v>
      </c>
      <c r="D89" s="159"/>
      <c r="E89" s="160">
        <v>220.94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75">
        <v>20</v>
      </c>
      <c r="B90" s="176" t="s">
        <v>5404</v>
      </c>
      <c r="C90" s="191" t="s">
        <v>5405</v>
      </c>
      <c r="D90" s="177" t="s">
        <v>485</v>
      </c>
      <c r="E90" s="178">
        <v>213.09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1.1900000000000001E-3</v>
      </c>
      <c r="O90" s="178">
        <f>ROUND(E90*N90,2)</f>
        <v>0.25</v>
      </c>
      <c r="P90" s="178">
        <v>0</v>
      </c>
      <c r="Q90" s="178">
        <f>ROUND(E90*P90,2)</f>
        <v>0</v>
      </c>
      <c r="R90" s="180"/>
      <c r="S90" s="180" t="s">
        <v>430</v>
      </c>
      <c r="T90" s="181" t="s">
        <v>739</v>
      </c>
      <c r="U90" s="158">
        <v>0</v>
      </c>
      <c r="V90" s="158">
        <f>ROUND(E90*U90,2)</f>
        <v>0</v>
      </c>
      <c r="W90" s="158"/>
      <c r="X90" s="158" t="s">
        <v>432</v>
      </c>
      <c r="Y90" s="158" t="s">
        <v>433</v>
      </c>
      <c r="Z90" s="148"/>
      <c r="AA90" s="148"/>
      <c r="AB90" s="148"/>
      <c r="AC90" s="148"/>
      <c r="AD90" s="148"/>
      <c r="AE90" s="148"/>
      <c r="AF90" s="148"/>
      <c r="AG90" s="148" t="s">
        <v>740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5">
      <c r="A91" s="155"/>
      <c r="B91" s="156"/>
      <c r="C91" s="192" t="s">
        <v>5406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5380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5407</v>
      </c>
      <c r="D93" s="159"/>
      <c r="E93" s="160">
        <v>213.09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21</v>
      </c>
      <c r="B94" s="176" t="s">
        <v>5408</v>
      </c>
      <c r="C94" s="191" t="s">
        <v>5409</v>
      </c>
      <c r="D94" s="177" t="s">
        <v>485</v>
      </c>
      <c r="E94" s="178">
        <v>213.09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430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740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5406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5401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5407</v>
      </c>
      <c r="D97" s="159"/>
      <c r="E97" s="160">
        <v>213.09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x14ac:dyDescent="0.25">
      <c r="A98" s="168" t="s">
        <v>425</v>
      </c>
      <c r="B98" s="169" t="s">
        <v>211</v>
      </c>
      <c r="C98" s="190" t="s">
        <v>212</v>
      </c>
      <c r="D98" s="170"/>
      <c r="E98" s="171"/>
      <c r="F98" s="172"/>
      <c r="G98" s="172">
        <f>SUMIF(AG99:AG123,"&lt;&gt;NOR",G99:G123)</f>
        <v>0</v>
      </c>
      <c r="H98" s="172"/>
      <c r="I98" s="172">
        <f>SUM(I99:I123)</f>
        <v>0</v>
      </c>
      <c r="J98" s="172"/>
      <c r="K98" s="172">
        <f>SUM(K99:K123)</f>
        <v>0</v>
      </c>
      <c r="L98" s="172"/>
      <c r="M98" s="172">
        <f>SUM(M99:M123)</f>
        <v>0</v>
      </c>
      <c r="N98" s="171"/>
      <c r="O98" s="171">
        <f>SUM(O99:O123)</f>
        <v>0</v>
      </c>
      <c r="P98" s="171"/>
      <c r="Q98" s="171">
        <f>SUM(Q99:Q123)</f>
        <v>0</v>
      </c>
      <c r="R98" s="172"/>
      <c r="S98" s="172"/>
      <c r="T98" s="173"/>
      <c r="U98" s="167"/>
      <c r="V98" s="167">
        <f>SUM(V99:V123)</f>
        <v>0</v>
      </c>
      <c r="W98" s="167"/>
      <c r="X98" s="167"/>
      <c r="Y98" s="167"/>
      <c r="AG98" t="s">
        <v>426</v>
      </c>
    </row>
    <row r="99" spans="1:60" outlineLevel="1" x14ac:dyDescent="0.25">
      <c r="A99" s="175">
        <v>22</v>
      </c>
      <c r="B99" s="176" t="s">
        <v>2289</v>
      </c>
      <c r="C99" s="191" t="s">
        <v>2290</v>
      </c>
      <c r="D99" s="177" t="s">
        <v>429</v>
      </c>
      <c r="E99" s="178">
        <v>379.31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78">
        <v>0</v>
      </c>
      <c r="Q99" s="178">
        <f>ROUND(E99*P99,2)</f>
        <v>0</v>
      </c>
      <c r="R99" s="180"/>
      <c r="S99" s="180" t="s">
        <v>430</v>
      </c>
      <c r="T99" s="181" t="s">
        <v>739</v>
      </c>
      <c r="U99" s="158">
        <v>0</v>
      </c>
      <c r="V99" s="158">
        <f>ROUND(E99*U99,2)</f>
        <v>0</v>
      </c>
      <c r="W99" s="158"/>
      <c r="X99" s="158" t="s">
        <v>432</v>
      </c>
      <c r="Y99" s="158" t="s">
        <v>433</v>
      </c>
      <c r="Z99" s="148"/>
      <c r="AA99" s="148"/>
      <c r="AB99" s="148"/>
      <c r="AC99" s="148"/>
      <c r="AD99" s="148"/>
      <c r="AE99" s="148"/>
      <c r="AF99" s="148"/>
      <c r="AG99" s="148" t="s">
        <v>740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5">
      <c r="A100" s="155"/>
      <c r="B100" s="156"/>
      <c r="C100" s="192" t="s">
        <v>5410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5385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5411</v>
      </c>
      <c r="D102" s="159"/>
      <c r="E102" s="160">
        <v>379.31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75">
        <v>23</v>
      </c>
      <c r="B103" s="176" t="s">
        <v>449</v>
      </c>
      <c r="C103" s="191" t="s">
        <v>450</v>
      </c>
      <c r="D103" s="177" t="s">
        <v>429</v>
      </c>
      <c r="E103" s="178">
        <v>165.82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430</v>
      </c>
      <c r="T103" s="181" t="s">
        <v>739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5412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5385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5413</v>
      </c>
      <c r="D106" s="159"/>
      <c r="E106" s="160">
        <v>165.82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24</v>
      </c>
      <c r="B107" s="176" t="s">
        <v>5414</v>
      </c>
      <c r="C107" s="191" t="s">
        <v>5415</v>
      </c>
      <c r="D107" s="177" t="s">
        <v>429</v>
      </c>
      <c r="E107" s="178">
        <v>304.52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430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740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5416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5385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5417</v>
      </c>
      <c r="D110" s="159"/>
      <c r="E110" s="160">
        <v>304.52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25</v>
      </c>
      <c r="B111" s="176" t="s">
        <v>462</v>
      </c>
      <c r="C111" s="191" t="s">
        <v>463</v>
      </c>
      <c r="D111" s="177" t="s">
        <v>429</v>
      </c>
      <c r="E111" s="178">
        <v>849.64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430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5418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5419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5420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5421</v>
      </c>
      <c r="D115" s="159"/>
      <c r="E115" s="160">
        <v>849.64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5">
      <c r="A116" s="175">
        <v>26</v>
      </c>
      <c r="B116" s="176" t="s">
        <v>458</v>
      </c>
      <c r="C116" s="191" t="s">
        <v>2299</v>
      </c>
      <c r="D116" s="177" t="s">
        <v>429</v>
      </c>
      <c r="E116" s="178">
        <v>849.64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78">
        <v>0</v>
      </c>
      <c r="Q116" s="178">
        <f>ROUND(E116*P116,2)</f>
        <v>0</v>
      </c>
      <c r="R116" s="180"/>
      <c r="S116" s="180" t="s">
        <v>430</v>
      </c>
      <c r="T116" s="181" t="s">
        <v>739</v>
      </c>
      <c r="U116" s="158">
        <v>0</v>
      </c>
      <c r="V116" s="158">
        <f>ROUND(E116*U116,2)</f>
        <v>0</v>
      </c>
      <c r="W116" s="158"/>
      <c r="X116" s="158" t="s">
        <v>432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740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92" t="s">
        <v>5419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5420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5421</v>
      </c>
      <c r="D119" s="159"/>
      <c r="E119" s="160">
        <v>849.64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27</v>
      </c>
      <c r="B120" s="176" t="s">
        <v>465</v>
      </c>
      <c r="C120" s="191" t="s">
        <v>466</v>
      </c>
      <c r="D120" s="177" t="s">
        <v>429</v>
      </c>
      <c r="E120" s="178">
        <v>8496.4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430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740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5422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5423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5424</v>
      </c>
      <c r="D123" s="159"/>
      <c r="E123" s="160">
        <v>8496.4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5">
      <c r="A124" s="168" t="s">
        <v>425</v>
      </c>
      <c r="B124" s="169" t="s">
        <v>213</v>
      </c>
      <c r="C124" s="190" t="s">
        <v>214</v>
      </c>
      <c r="D124" s="170"/>
      <c r="E124" s="171"/>
      <c r="F124" s="172"/>
      <c r="G124" s="172">
        <f>SUMIF(AG125:AG132,"&lt;&gt;NOR",G125:G132)</f>
        <v>0</v>
      </c>
      <c r="H124" s="172"/>
      <c r="I124" s="172">
        <f>SUM(I125:I132)</f>
        <v>0</v>
      </c>
      <c r="J124" s="172"/>
      <c r="K124" s="172">
        <f>SUM(K125:K132)</f>
        <v>0</v>
      </c>
      <c r="L124" s="172"/>
      <c r="M124" s="172">
        <f>SUM(M125:M132)</f>
        <v>0</v>
      </c>
      <c r="N124" s="171"/>
      <c r="O124" s="171">
        <f>SUM(O125:O132)</f>
        <v>0</v>
      </c>
      <c r="P124" s="171"/>
      <c r="Q124" s="171">
        <f>SUM(Q125:Q132)</f>
        <v>0</v>
      </c>
      <c r="R124" s="172"/>
      <c r="S124" s="172"/>
      <c r="T124" s="173"/>
      <c r="U124" s="167"/>
      <c r="V124" s="167">
        <f>SUM(V125:V132)</f>
        <v>0</v>
      </c>
      <c r="W124" s="167"/>
      <c r="X124" s="167"/>
      <c r="Y124" s="167"/>
      <c r="AG124" t="s">
        <v>426</v>
      </c>
    </row>
    <row r="125" spans="1:60" outlineLevel="1" x14ac:dyDescent="0.25">
      <c r="A125" s="175">
        <v>28</v>
      </c>
      <c r="B125" s="176" t="s">
        <v>2315</v>
      </c>
      <c r="C125" s="191" t="s">
        <v>2316</v>
      </c>
      <c r="D125" s="177" t="s">
        <v>429</v>
      </c>
      <c r="E125" s="178">
        <v>213.44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430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5425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5380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5426</v>
      </c>
      <c r="D128" s="159"/>
      <c r="E128" s="160">
        <v>213.44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29</v>
      </c>
      <c r="B129" s="176" t="s">
        <v>460</v>
      </c>
      <c r="C129" s="191" t="s">
        <v>461</v>
      </c>
      <c r="D129" s="177" t="s">
        <v>429</v>
      </c>
      <c r="E129" s="178">
        <v>510.6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430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5427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5428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5429</v>
      </c>
      <c r="D132" s="159"/>
      <c r="E132" s="160">
        <v>510.6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6.4" x14ac:dyDescent="0.25">
      <c r="A133" s="168" t="s">
        <v>425</v>
      </c>
      <c r="B133" s="169" t="s">
        <v>215</v>
      </c>
      <c r="C133" s="190" t="s">
        <v>216</v>
      </c>
      <c r="D133" s="170"/>
      <c r="E133" s="171"/>
      <c r="F133" s="172"/>
      <c r="G133" s="172">
        <f>SUMIF(AG134:AG137,"&lt;&gt;NOR",G134:G137)</f>
        <v>0</v>
      </c>
      <c r="H133" s="172"/>
      <c r="I133" s="172">
        <f>SUM(I134:I137)</f>
        <v>0</v>
      </c>
      <c r="J133" s="172"/>
      <c r="K133" s="172">
        <f>SUM(K134:K137)</f>
        <v>0</v>
      </c>
      <c r="L133" s="172"/>
      <c r="M133" s="172">
        <f>SUM(M134:M137)</f>
        <v>0</v>
      </c>
      <c r="N133" s="171"/>
      <c r="O133" s="171">
        <f>SUM(O134:O137)</f>
        <v>0</v>
      </c>
      <c r="P133" s="171"/>
      <c r="Q133" s="171">
        <f>SUM(Q134:Q137)</f>
        <v>0</v>
      </c>
      <c r="R133" s="172"/>
      <c r="S133" s="172"/>
      <c r="T133" s="173"/>
      <c r="U133" s="167"/>
      <c r="V133" s="167">
        <f>SUM(V134:V137)</f>
        <v>0</v>
      </c>
      <c r="W133" s="167"/>
      <c r="X133" s="167"/>
      <c r="Y133" s="167"/>
      <c r="AG133" t="s">
        <v>426</v>
      </c>
    </row>
    <row r="134" spans="1:60" outlineLevel="1" x14ac:dyDescent="0.25">
      <c r="A134" s="175">
        <v>30</v>
      </c>
      <c r="B134" s="176" t="s">
        <v>468</v>
      </c>
      <c r="C134" s="191" t="s">
        <v>2306</v>
      </c>
      <c r="D134" s="177" t="s">
        <v>429</v>
      </c>
      <c r="E134" s="178">
        <v>849.64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430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432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740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5419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5430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5421</v>
      </c>
      <c r="D137" s="159"/>
      <c r="E137" s="160">
        <v>849.64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x14ac:dyDescent="0.25">
      <c r="A138" s="168" t="s">
        <v>425</v>
      </c>
      <c r="B138" s="169" t="s">
        <v>234</v>
      </c>
      <c r="C138" s="190" t="s">
        <v>235</v>
      </c>
      <c r="D138" s="170"/>
      <c r="E138" s="171"/>
      <c r="F138" s="172"/>
      <c r="G138" s="172">
        <f>SUMIF(AG139:AG151,"&lt;&gt;NOR",G139:G151)</f>
        <v>0</v>
      </c>
      <c r="H138" s="172"/>
      <c r="I138" s="172">
        <f>SUM(I139:I151)</f>
        <v>0</v>
      </c>
      <c r="J138" s="172"/>
      <c r="K138" s="172">
        <f>SUM(K139:K151)</f>
        <v>0</v>
      </c>
      <c r="L138" s="172"/>
      <c r="M138" s="172">
        <f>SUM(M139:M151)</f>
        <v>0</v>
      </c>
      <c r="N138" s="171"/>
      <c r="O138" s="171">
        <f>SUM(O139:O151)</f>
        <v>25.720000000000002</v>
      </c>
      <c r="P138" s="171"/>
      <c r="Q138" s="171">
        <f>SUM(Q139:Q151)</f>
        <v>0</v>
      </c>
      <c r="R138" s="172"/>
      <c r="S138" s="172"/>
      <c r="T138" s="173"/>
      <c r="U138" s="167"/>
      <c r="V138" s="167">
        <f>SUM(V139:V151)</f>
        <v>0</v>
      </c>
      <c r="W138" s="167"/>
      <c r="X138" s="167"/>
      <c r="Y138" s="167"/>
      <c r="AG138" t="s">
        <v>426</v>
      </c>
    </row>
    <row r="139" spans="1:60" ht="20.399999999999999" outlineLevel="1" x14ac:dyDescent="0.25">
      <c r="A139" s="175">
        <v>31</v>
      </c>
      <c r="B139" s="176" t="s">
        <v>5431</v>
      </c>
      <c r="C139" s="191" t="s">
        <v>5432</v>
      </c>
      <c r="D139" s="177" t="s">
        <v>485</v>
      </c>
      <c r="E139" s="178">
        <v>22.608000000000001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4.5599999999999998E-3</v>
      </c>
      <c r="O139" s="178">
        <f>ROUND(E139*N139,2)</f>
        <v>0.1</v>
      </c>
      <c r="P139" s="178">
        <v>0</v>
      </c>
      <c r="Q139" s="178">
        <f>ROUND(E139*P139,2)</f>
        <v>0</v>
      </c>
      <c r="R139" s="180"/>
      <c r="S139" s="180" t="s">
        <v>560</v>
      </c>
      <c r="T139" s="181" t="s">
        <v>739</v>
      </c>
      <c r="U139" s="158">
        <v>0</v>
      </c>
      <c r="V139" s="158">
        <f>ROUND(E139*U139,2)</f>
        <v>0</v>
      </c>
      <c r="W139" s="158"/>
      <c r="X139" s="158" t="s">
        <v>432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740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5433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5434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5435</v>
      </c>
      <c r="D142" s="159"/>
      <c r="E142" s="160">
        <v>22.61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32</v>
      </c>
      <c r="B143" s="176" t="s">
        <v>5436</v>
      </c>
      <c r="C143" s="191" t="s">
        <v>5437</v>
      </c>
      <c r="D143" s="177" t="s">
        <v>738</v>
      </c>
      <c r="E143" s="178">
        <v>60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430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432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740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5438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5439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5440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2503</v>
      </c>
      <c r="D147" s="159"/>
      <c r="E147" s="160">
        <v>60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0.399999999999999" outlineLevel="1" x14ac:dyDescent="0.25">
      <c r="A148" s="175">
        <v>33</v>
      </c>
      <c r="B148" s="176" t="s">
        <v>5441</v>
      </c>
      <c r="C148" s="191" t="s">
        <v>5442</v>
      </c>
      <c r="D148" s="177" t="s">
        <v>485</v>
      </c>
      <c r="E148" s="178">
        <v>10.048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2.5499999999999998</v>
      </c>
      <c r="O148" s="178">
        <f>ROUND(E148*N148,2)</f>
        <v>25.62</v>
      </c>
      <c r="P148" s="178">
        <v>0</v>
      </c>
      <c r="Q148" s="178">
        <f>ROUND(E148*P148,2)</f>
        <v>0</v>
      </c>
      <c r="R148" s="180"/>
      <c r="S148" s="180" t="s">
        <v>560</v>
      </c>
      <c r="T148" s="181" t="s">
        <v>739</v>
      </c>
      <c r="U148" s="158">
        <v>0</v>
      </c>
      <c r="V148" s="158">
        <f>ROUND(E148*U148,2)</f>
        <v>0</v>
      </c>
      <c r="W148" s="158"/>
      <c r="X148" s="158" t="s">
        <v>432</v>
      </c>
      <c r="Y148" s="158" t="s">
        <v>433</v>
      </c>
      <c r="Z148" s="148"/>
      <c r="AA148" s="148"/>
      <c r="AB148" s="148"/>
      <c r="AC148" s="148"/>
      <c r="AD148" s="148"/>
      <c r="AE148" s="148"/>
      <c r="AF148" s="148"/>
      <c r="AG148" s="148" t="s">
        <v>740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92" t="s">
        <v>5443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5444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5445</v>
      </c>
      <c r="D151" s="159"/>
      <c r="E151" s="160">
        <v>10.050000000000001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6.4" x14ac:dyDescent="0.25">
      <c r="A152" s="168" t="s">
        <v>425</v>
      </c>
      <c r="B152" s="169" t="s">
        <v>236</v>
      </c>
      <c r="C152" s="190" t="s">
        <v>237</v>
      </c>
      <c r="D152" s="170"/>
      <c r="E152" s="171"/>
      <c r="F152" s="172"/>
      <c r="G152" s="172">
        <f>SUMIF(AG153:AG159,"&lt;&gt;NOR",G153:G159)</f>
        <v>0</v>
      </c>
      <c r="H152" s="172"/>
      <c r="I152" s="172">
        <f>SUM(I153:I159)</f>
        <v>0</v>
      </c>
      <c r="J152" s="172"/>
      <c r="K152" s="172">
        <f>SUM(K153:K159)</f>
        <v>0</v>
      </c>
      <c r="L152" s="172"/>
      <c r="M152" s="172">
        <f>SUM(M153:M159)</f>
        <v>0</v>
      </c>
      <c r="N152" s="171"/>
      <c r="O152" s="171">
        <f>SUM(O153:O159)</f>
        <v>0.19</v>
      </c>
      <c r="P152" s="171"/>
      <c r="Q152" s="171">
        <f>SUM(Q153:Q159)</f>
        <v>0</v>
      </c>
      <c r="R152" s="172"/>
      <c r="S152" s="172"/>
      <c r="T152" s="173"/>
      <c r="U152" s="167"/>
      <c r="V152" s="167">
        <f>SUM(V153:V159)</f>
        <v>0</v>
      </c>
      <c r="W152" s="167"/>
      <c r="X152" s="167"/>
      <c r="Y152" s="167"/>
      <c r="AG152" t="s">
        <v>426</v>
      </c>
    </row>
    <row r="153" spans="1:60" outlineLevel="1" x14ac:dyDescent="0.25">
      <c r="A153" s="175">
        <v>34</v>
      </c>
      <c r="B153" s="176" t="s">
        <v>5446</v>
      </c>
      <c r="C153" s="191" t="s">
        <v>5447</v>
      </c>
      <c r="D153" s="177" t="s">
        <v>429</v>
      </c>
      <c r="E153" s="178">
        <v>7.4999999999999997E-2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2.5698099999999999</v>
      </c>
      <c r="O153" s="178">
        <f>ROUND(E153*N153,2)</f>
        <v>0.19</v>
      </c>
      <c r="P153" s="178">
        <v>0</v>
      </c>
      <c r="Q153" s="178">
        <f>ROUND(E153*P153,2)</f>
        <v>0</v>
      </c>
      <c r="R153" s="180"/>
      <c r="S153" s="180" t="s">
        <v>430</v>
      </c>
      <c r="T153" s="181" t="s">
        <v>739</v>
      </c>
      <c r="U153" s="158">
        <v>0</v>
      </c>
      <c r="V153" s="158">
        <f>ROUND(E153*U153,2)</f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5448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5449</v>
      </c>
      <c r="D155" s="159"/>
      <c r="E155" s="160">
        <v>7.0000000000000007E-2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35</v>
      </c>
      <c r="B156" s="176" t="s">
        <v>5450</v>
      </c>
      <c r="C156" s="191" t="s">
        <v>5451</v>
      </c>
      <c r="D156" s="177" t="s">
        <v>572</v>
      </c>
      <c r="E156" s="178">
        <v>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560</v>
      </c>
      <c r="T156" s="181" t="s">
        <v>739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2823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5360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238</v>
      </c>
      <c r="D159" s="159"/>
      <c r="E159" s="160">
        <v>4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6.4" x14ac:dyDescent="0.25">
      <c r="A160" s="168" t="s">
        <v>425</v>
      </c>
      <c r="B160" s="169" t="s">
        <v>244</v>
      </c>
      <c r="C160" s="190" t="s">
        <v>245</v>
      </c>
      <c r="D160" s="170"/>
      <c r="E160" s="171"/>
      <c r="F160" s="172"/>
      <c r="G160" s="172">
        <f>SUMIF(AG161:AG170,"&lt;&gt;NOR",G161:G170)</f>
        <v>0</v>
      </c>
      <c r="H160" s="172"/>
      <c r="I160" s="172">
        <f>SUM(I161:I170)</f>
        <v>0</v>
      </c>
      <c r="J160" s="172"/>
      <c r="K160" s="172">
        <f>SUM(K161:K170)</f>
        <v>0</v>
      </c>
      <c r="L160" s="172"/>
      <c r="M160" s="172">
        <f>SUM(M161:M170)</f>
        <v>0</v>
      </c>
      <c r="N160" s="171"/>
      <c r="O160" s="171">
        <f>SUM(O161:O170)</f>
        <v>66.09</v>
      </c>
      <c r="P160" s="171"/>
      <c r="Q160" s="171">
        <f>SUM(Q161:Q170)</f>
        <v>0</v>
      </c>
      <c r="R160" s="172"/>
      <c r="S160" s="172"/>
      <c r="T160" s="173"/>
      <c r="U160" s="167"/>
      <c r="V160" s="167">
        <f>SUM(V161:V170)</f>
        <v>0</v>
      </c>
      <c r="W160" s="167"/>
      <c r="X160" s="167"/>
      <c r="Y160" s="167"/>
      <c r="AG160" t="s">
        <v>426</v>
      </c>
    </row>
    <row r="161" spans="1:60" outlineLevel="1" x14ac:dyDescent="0.25">
      <c r="A161" s="175">
        <v>36</v>
      </c>
      <c r="B161" s="176" t="s">
        <v>5452</v>
      </c>
      <c r="C161" s="191" t="s">
        <v>5453</v>
      </c>
      <c r="D161" s="177" t="s">
        <v>485</v>
      </c>
      <c r="E161" s="178">
        <v>13.4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4.4099999999999999E-3</v>
      </c>
      <c r="O161" s="178">
        <f>ROUND(E161*N161,2)</f>
        <v>0.06</v>
      </c>
      <c r="P161" s="178">
        <v>0</v>
      </c>
      <c r="Q161" s="178">
        <f>ROUND(E161*P161,2)</f>
        <v>0</v>
      </c>
      <c r="R161" s="180"/>
      <c r="S161" s="180" t="s">
        <v>430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432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740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5454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5455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5456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5457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5458</v>
      </c>
      <c r="D166" s="159"/>
      <c r="E166" s="160">
        <v>13.4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37</v>
      </c>
      <c r="B167" s="176" t="s">
        <v>2323</v>
      </c>
      <c r="C167" s="191" t="s">
        <v>2324</v>
      </c>
      <c r="D167" s="177" t="s">
        <v>429</v>
      </c>
      <c r="E167" s="178">
        <v>34.92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1.8907700000000001</v>
      </c>
      <c r="O167" s="178">
        <f>ROUND(E167*N167,2)</f>
        <v>66.03</v>
      </c>
      <c r="P167" s="178">
        <v>0</v>
      </c>
      <c r="Q167" s="178">
        <f>ROUND(E167*P167,2)</f>
        <v>0</v>
      </c>
      <c r="R167" s="180"/>
      <c r="S167" s="180" t="s">
        <v>430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5459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5380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5460</v>
      </c>
      <c r="D170" s="159"/>
      <c r="E170" s="160">
        <v>34.92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6.4" x14ac:dyDescent="0.25">
      <c r="A171" s="168" t="s">
        <v>425</v>
      </c>
      <c r="B171" s="169" t="s">
        <v>265</v>
      </c>
      <c r="C171" s="190" t="s">
        <v>266</v>
      </c>
      <c r="D171" s="170"/>
      <c r="E171" s="171"/>
      <c r="F171" s="172"/>
      <c r="G171" s="172">
        <f>SUMIF(AG172:AG205,"&lt;&gt;NOR",G172:G205)</f>
        <v>0</v>
      </c>
      <c r="H171" s="172"/>
      <c r="I171" s="172">
        <f>SUM(I172:I205)</f>
        <v>0</v>
      </c>
      <c r="J171" s="172"/>
      <c r="K171" s="172">
        <f>SUM(K172:K205)</f>
        <v>0</v>
      </c>
      <c r="L171" s="172"/>
      <c r="M171" s="172">
        <f>SUM(M172:M205)</f>
        <v>0</v>
      </c>
      <c r="N171" s="171"/>
      <c r="O171" s="171">
        <f>SUM(O172:O205)</f>
        <v>0</v>
      </c>
      <c r="P171" s="171"/>
      <c r="Q171" s="171">
        <f>SUM(Q172:Q205)</f>
        <v>0</v>
      </c>
      <c r="R171" s="172"/>
      <c r="S171" s="172"/>
      <c r="T171" s="173"/>
      <c r="U171" s="167"/>
      <c r="V171" s="167">
        <f>SUM(V172:V205)</f>
        <v>0</v>
      </c>
      <c r="W171" s="167"/>
      <c r="X171" s="167"/>
      <c r="Y171" s="167"/>
      <c r="AG171" t="s">
        <v>426</v>
      </c>
    </row>
    <row r="172" spans="1:60" outlineLevel="1" x14ac:dyDescent="0.25">
      <c r="A172" s="175">
        <v>38</v>
      </c>
      <c r="B172" s="176" t="s">
        <v>5461</v>
      </c>
      <c r="C172" s="191" t="s">
        <v>5462</v>
      </c>
      <c r="D172" s="177" t="s">
        <v>738</v>
      </c>
      <c r="E172" s="178">
        <v>20.6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</v>
      </c>
      <c r="O172" s="178">
        <f>ROUND(E172*N172,2)</f>
        <v>0</v>
      </c>
      <c r="P172" s="178">
        <v>0</v>
      </c>
      <c r="Q172" s="178">
        <f>ROUND(E172*P172,2)</f>
        <v>0</v>
      </c>
      <c r="R172" s="180"/>
      <c r="S172" s="180" t="s">
        <v>430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740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5463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5380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5464</v>
      </c>
      <c r="D175" s="159"/>
      <c r="E175" s="160">
        <v>20.6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5">
      <c r="A176" s="175">
        <v>39</v>
      </c>
      <c r="B176" s="176" t="s">
        <v>5465</v>
      </c>
      <c r="C176" s="191" t="s">
        <v>5466</v>
      </c>
      <c r="D176" s="177" t="s">
        <v>572</v>
      </c>
      <c r="E176" s="178">
        <v>7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1.0000000000000001E-5</v>
      </c>
      <c r="O176" s="178">
        <f>ROUND(E176*N176,2)</f>
        <v>0</v>
      </c>
      <c r="P176" s="178">
        <v>0</v>
      </c>
      <c r="Q176" s="178">
        <f>ROUND(E176*P176,2)</f>
        <v>0</v>
      </c>
      <c r="R176" s="180"/>
      <c r="S176" s="180" t="s">
        <v>430</v>
      </c>
      <c r="T176" s="181" t="s">
        <v>739</v>
      </c>
      <c r="U176" s="158">
        <v>0</v>
      </c>
      <c r="V176" s="158">
        <f>ROUND(E176*U176,2)</f>
        <v>0</v>
      </c>
      <c r="W176" s="158"/>
      <c r="X176" s="158" t="s">
        <v>432</v>
      </c>
      <c r="Y176" s="158" t="s">
        <v>433</v>
      </c>
      <c r="Z176" s="148"/>
      <c r="AA176" s="148"/>
      <c r="AB176" s="148"/>
      <c r="AC176" s="148"/>
      <c r="AD176" s="148"/>
      <c r="AE176" s="148"/>
      <c r="AF176" s="148"/>
      <c r="AG176" s="148" t="s">
        <v>740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192" t="s">
        <v>5060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5467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293</v>
      </c>
      <c r="D179" s="159"/>
      <c r="E179" s="160">
        <v>7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75">
        <v>40</v>
      </c>
      <c r="B180" s="176" t="s">
        <v>5468</v>
      </c>
      <c r="C180" s="191" t="s">
        <v>5469</v>
      </c>
      <c r="D180" s="177" t="s">
        <v>738</v>
      </c>
      <c r="E180" s="178">
        <v>18.2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1.0000000000000001E-5</v>
      </c>
      <c r="O180" s="178">
        <f>ROUND(E180*N180,2)</f>
        <v>0</v>
      </c>
      <c r="P180" s="178">
        <v>0</v>
      </c>
      <c r="Q180" s="178">
        <f>ROUND(E180*P180,2)</f>
        <v>0</v>
      </c>
      <c r="R180" s="180"/>
      <c r="S180" s="180" t="s">
        <v>430</v>
      </c>
      <c r="T180" s="181" t="s">
        <v>739</v>
      </c>
      <c r="U180" s="158">
        <v>0</v>
      </c>
      <c r="V180" s="158">
        <f>ROUND(E180*U180,2)</f>
        <v>0</v>
      </c>
      <c r="W180" s="158"/>
      <c r="X180" s="158" t="s">
        <v>432</v>
      </c>
      <c r="Y180" s="158" t="s">
        <v>433</v>
      </c>
      <c r="Z180" s="148"/>
      <c r="AA180" s="148"/>
      <c r="AB180" s="148"/>
      <c r="AC180" s="148"/>
      <c r="AD180" s="148"/>
      <c r="AE180" s="148"/>
      <c r="AF180" s="148"/>
      <c r="AG180" s="148" t="s">
        <v>740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92" t="s">
        <v>5470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5380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5471</v>
      </c>
      <c r="D183" s="159"/>
      <c r="E183" s="160">
        <v>18.2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41</v>
      </c>
      <c r="B184" s="176" t="s">
        <v>5472</v>
      </c>
      <c r="C184" s="191" t="s">
        <v>5473</v>
      </c>
      <c r="D184" s="177" t="s">
        <v>572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2.0000000000000002E-5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430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2723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5474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75">
        <v>42</v>
      </c>
      <c r="B188" s="176" t="s">
        <v>5475</v>
      </c>
      <c r="C188" s="191" t="s">
        <v>5476</v>
      </c>
      <c r="D188" s="177" t="s">
        <v>572</v>
      </c>
      <c r="E188" s="178">
        <v>1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3.0000000000000001E-5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430</v>
      </c>
      <c r="T188" s="181" t="s">
        <v>739</v>
      </c>
      <c r="U188" s="158">
        <v>0</v>
      </c>
      <c r="V188" s="158">
        <f>ROUND(E188*U188,2)</f>
        <v>0</v>
      </c>
      <c r="W188" s="158"/>
      <c r="X188" s="158" t="s">
        <v>432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740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2723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5477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191</v>
      </c>
      <c r="D191" s="159"/>
      <c r="E191" s="160">
        <v>1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5">
      <c r="A192" s="175">
        <v>43</v>
      </c>
      <c r="B192" s="176" t="s">
        <v>5478</v>
      </c>
      <c r="C192" s="191" t="s">
        <v>5479</v>
      </c>
      <c r="D192" s="177" t="s">
        <v>738</v>
      </c>
      <c r="E192" s="178">
        <v>271.2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1.0000000000000001E-5</v>
      </c>
      <c r="O192" s="178">
        <f>ROUND(E192*N192,2)</f>
        <v>0</v>
      </c>
      <c r="P192" s="178">
        <v>0</v>
      </c>
      <c r="Q192" s="178">
        <f>ROUND(E192*P192,2)</f>
        <v>0</v>
      </c>
      <c r="R192" s="180"/>
      <c r="S192" s="180" t="s">
        <v>430</v>
      </c>
      <c r="T192" s="181" t="s">
        <v>739</v>
      </c>
      <c r="U192" s="158">
        <v>0</v>
      </c>
      <c r="V192" s="158">
        <f>ROUND(E192*U192,2)</f>
        <v>0</v>
      </c>
      <c r="W192" s="158"/>
      <c r="X192" s="158" t="s">
        <v>432</v>
      </c>
      <c r="Y192" s="158" t="s">
        <v>433</v>
      </c>
      <c r="Z192" s="148"/>
      <c r="AA192" s="148"/>
      <c r="AB192" s="148"/>
      <c r="AC192" s="148"/>
      <c r="AD192" s="148"/>
      <c r="AE192" s="148"/>
      <c r="AF192" s="148"/>
      <c r="AG192" s="148" t="s">
        <v>740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25">
      <c r="A193" s="155"/>
      <c r="B193" s="156"/>
      <c r="C193" s="192" t="s">
        <v>5480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5380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5481</v>
      </c>
      <c r="D195" s="159"/>
      <c r="E195" s="160">
        <v>271.2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5">
        <v>44</v>
      </c>
      <c r="B196" s="176" t="s">
        <v>5482</v>
      </c>
      <c r="C196" s="191" t="s">
        <v>5483</v>
      </c>
      <c r="D196" s="177" t="s">
        <v>572</v>
      </c>
      <c r="E196" s="178">
        <v>5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5.0000000000000002E-5</v>
      </c>
      <c r="O196" s="178">
        <f>ROUND(E196*N196,2)</f>
        <v>0</v>
      </c>
      <c r="P196" s="178">
        <v>0</v>
      </c>
      <c r="Q196" s="178">
        <f>ROUND(E196*P196,2)</f>
        <v>0</v>
      </c>
      <c r="R196" s="180"/>
      <c r="S196" s="180" t="s">
        <v>430</v>
      </c>
      <c r="T196" s="181" t="s">
        <v>739</v>
      </c>
      <c r="U196" s="158">
        <v>0</v>
      </c>
      <c r="V196" s="158">
        <f>ROUND(E196*U196,2)</f>
        <v>0</v>
      </c>
      <c r="W196" s="158"/>
      <c r="X196" s="158" t="s">
        <v>432</v>
      </c>
      <c r="Y196" s="158" t="s">
        <v>433</v>
      </c>
      <c r="Z196" s="148"/>
      <c r="AA196" s="148"/>
      <c r="AB196" s="148"/>
      <c r="AC196" s="148"/>
      <c r="AD196" s="148"/>
      <c r="AE196" s="148"/>
      <c r="AF196" s="148"/>
      <c r="AG196" s="148" t="s">
        <v>740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192" t="s">
        <v>2828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5484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2701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5485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246</v>
      </c>
      <c r="D201" s="159"/>
      <c r="E201" s="160">
        <v>5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5">
      <c r="A202" s="175">
        <v>45</v>
      </c>
      <c r="B202" s="176" t="s">
        <v>5486</v>
      </c>
      <c r="C202" s="191" t="s">
        <v>5487</v>
      </c>
      <c r="D202" s="177" t="s">
        <v>572</v>
      </c>
      <c r="E202" s="178">
        <v>2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2.5000000000000001E-4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430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740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2828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5380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6.4" x14ac:dyDescent="0.25">
      <c r="A206" s="168" t="s">
        <v>425</v>
      </c>
      <c r="B206" s="169" t="s">
        <v>267</v>
      </c>
      <c r="C206" s="190" t="s">
        <v>268</v>
      </c>
      <c r="D206" s="170"/>
      <c r="E206" s="171"/>
      <c r="F206" s="172"/>
      <c r="G206" s="172">
        <f>SUMIF(AG207:AG258,"&lt;&gt;NOR",G207:G258)</f>
        <v>0</v>
      </c>
      <c r="H206" s="172"/>
      <c r="I206" s="172">
        <f>SUM(I207:I258)</f>
        <v>0</v>
      </c>
      <c r="J206" s="172"/>
      <c r="K206" s="172">
        <f>SUM(K207:K258)</f>
        <v>0</v>
      </c>
      <c r="L206" s="172"/>
      <c r="M206" s="172">
        <f>SUM(M207:M258)</f>
        <v>0</v>
      </c>
      <c r="N206" s="171"/>
      <c r="O206" s="171">
        <f>SUM(O207:O258)</f>
        <v>48.279999999999994</v>
      </c>
      <c r="P206" s="171"/>
      <c r="Q206" s="171">
        <f>SUM(Q207:Q258)</f>
        <v>0</v>
      </c>
      <c r="R206" s="172"/>
      <c r="S206" s="172"/>
      <c r="T206" s="173"/>
      <c r="U206" s="167"/>
      <c r="V206" s="167">
        <f>SUM(V207:V258)</f>
        <v>0</v>
      </c>
      <c r="W206" s="167"/>
      <c r="X206" s="167"/>
      <c r="Y206" s="167"/>
      <c r="AG206" t="s">
        <v>426</v>
      </c>
    </row>
    <row r="207" spans="1:60" outlineLevel="1" x14ac:dyDescent="0.25">
      <c r="A207" s="175">
        <v>46</v>
      </c>
      <c r="B207" s="176" t="s">
        <v>5488</v>
      </c>
      <c r="C207" s="191" t="s">
        <v>5489</v>
      </c>
      <c r="D207" s="177" t="s">
        <v>738</v>
      </c>
      <c r="E207" s="178">
        <v>38.799999999999997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430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5463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5490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5470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5491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5492</v>
      </c>
      <c r="D212" s="159"/>
      <c r="E212" s="160">
        <v>38.799999999999997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5">
        <v>47</v>
      </c>
      <c r="B213" s="176" t="s">
        <v>5493</v>
      </c>
      <c r="C213" s="191" t="s">
        <v>5494</v>
      </c>
      <c r="D213" s="177" t="s">
        <v>5495</v>
      </c>
      <c r="E213" s="178">
        <v>6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1.2999999999999999E-4</v>
      </c>
      <c r="O213" s="178">
        <f>ROUND(E213*N213,2)</f>
        <v>0</v>
      </c>
      <c r="P213" s="178">
        <v>0</v>
      </c>
      <c r="Q213" s="178">
        <f>ROUND(E213*P213,2)</f>
        <v>0</v>
      </c>
      <c r="R213" s="180"/>
      <c r="S213" s="180" t="s">
        <v>430</v>
      </c>
      <c r="T213" s="181" t="s">
        <v>739</v>
      </c>
      <c r="U213" s="158">
        <v>0</v>
      </c>
      <c r="V213" s="158">
        <f>ROUND(E213*U213,2)</f>
        <v>0</v>
      </c>
      <c r="W213" s="158"/>
      <c r="X213" s="158" t="s">
        <v>432</v>
      </c>
      <c r="Y213" s="158" t="s">
        <v>433</v>
      </c>
      <c r="Z213" s="148"/>
      <c r="AA213" s="148"/>
      <c r="AB213" s="148"/>
      <c r="AC213" s="148"/>
      <c r="AD213" s="148"/>
      <c r="AE213" s="148"/>
      <c r="AF213" s="148"/>
      <c r="AG213" s="148" t="s">
        <v>740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92" t="s">
        <v>2701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5496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2701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5497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251</v>
      </c>
      <c r="D218" s="159"/>
      <c r="E218" s="160">
        <v>6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5">
      <c r="A219" s="175">
        <v>48</v>
      </c>
      <c r="B219" s="176" t="s">
        <v>5498</v>
      </c>
      <c r="C219" s="191" t="s">
        <v>5499</v>
      </c>
      <c r="D219" s="177" t="s">
        <v>738</v>
      </c>
      <c r="E219" s="178">
        <v>309.89999999999998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430</v>
      </c>
      <c r="T219" s="181" t="s">
        <v>739</v>
      </c>
      <c r="U219" s="158">
        <v>0</v>
      </c>
      <c r="V219" s="158">
        <f>ROUND(E219*U219,2)</f>
        <v>0</v>
      </c>
      <c r="W219" s="158"/>
      <c r="X219" s="158" t="s">
        <v>432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740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5500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5501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5502</v>
      </c>
      <c r="D222" s="159"/>
      <c r="E222" s="160">
        <v>309.89999999999998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49</v>
      </c>
      <c r="B223" s="176" t="s">
        <v>5503</v>
      </c>
      <c r="C223" s="191" t="s">
        <v>5504</v>
      </c>
      <c r="D223" s="177" t="s">
        <v>5495</v>
      </c>
      <c r="E223" s="178">
        <v>23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1.2999999999999999E-4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430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740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5505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5360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4163</v>
      </c>
      <c r="D226" s="159"/>
      <c r="E226" s="160">
        <v>23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50</v>
      </c>
      <c r="B227" s="176" t="s">
        <v>5506</v>
      </c>
      <c r="C227" s="191" t="s">
        <v>5507</v>
      </c>
      <c r="D227" s="177" t="s">
        <v>572</v>
      </c>
      <c r="E227" s="178">
        <v>2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4.6800000000000001E-3</v>
      </c>
      <c r="O227" s="178">
        <f>ROUND(E227*N227,2)</f>
        <v>0.01</v>
      </c>
      <c r="P227" s="178">
        <v>0</v>
      </c>
      <c r="Q227" s="178">
        <f>ROUND(E227*P227,2)</f>
        <v>0</v>
      </c>
      <c r="R227" s="180"/>
      <c r="S227" s="180" t="s">
        <v>430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740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2828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5508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217</v>
      </c>
      <c r="D230" s="159"/>
      <c r="E230" s="160">
        <v>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5">
      <c r="A231" s="175">
        <v>51</v>
      </c>
      <c r="B231" s="176" t="s">
        <v>5509</v>
      </c>
      <c r="C231" s="191" t="s">
        <v>5510</v>
      </c>
      <c r="D231" s="177" t="s">
        <v>572</v>
      </c>
      <c r="E231" s="178">
        <v>2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430</v>
      </c>
      <c r="T231" s="181" t="s">
        <v>739</v>
      </c>
      <c r="U231" s="158">
        <v>0</v>
      </c>
      <c r="V231" s="158">
        <f>ROUND(E231*U231,2)</f>
        <v>0</v>
      </c>
      <c r="W231" s="158"/>
      <c r="X231" s="158" t="s">
        <v>432</v>
      </c>
      <c r="Y231" s="158" t="s">
        <v>433</v>
      </c>
      <c r="Z231" s="148"/>
      <c r="AA231" s="148"/>
      <c r="AB231" s="148"/>
      <c r="AC231" s="148"/>
      <c r="AD231" s="148"/>
      <c r="AE231" s="148"/>
      <c r="AF231" s="148"/>
      <c r="AG231" s="148" t="s">
        <v>740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5">
      <c r="A232" s="155"/>
      <c r="B232" s="156"/>
      <c r="C232" s="192" t="s">
        <v>2828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5511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217</v>
      </c>
      <c r="D234" s="159"/>
      <c r="E234" s="160">
        <v>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52</v>
      </c>
      <c r="B235" s="176" t="s">
        <v>5512</v>
      </c>
      <c r="C235" s="191" t="s">
        <v>5513</v>
      </c>
      <c r="D235" s="177" t="s">
        <v>572</v>
      </c>
      <c r="E235" s="178">
        <v>21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7.0200000000000002E-3</v>
      </c>
      <c r="O235" s="178">
        <f>ROUND(E235*N235,2)</f>
        <v>0.15</v>
      </c>
      <c r="P235" s="178">
        <v>0</v>
      </c>
      <c r="Q235" s="178">
        <f>ROUND(E235*P235,2)</f>
        <v>0</v>
      </c>
      <c r="R235" s="180"/>
      <c r="S235" s="180" t="s">
        <v>430</v>
      </c>
      <c r="T235" s="181" t="s">
        <v>739</v>
      </c>
      <c r="U235" s="158">
        <v>0</v>
      </c>
      <c r="V235" s="158">
        <f>ROUND(E235*U235,2)</f>
        <v>0</v>
      </c>
      <c r="W235" s="158"/>
      <c r="X235" s="158" t="s">
        <v>432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740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5514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5511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2601</v>
      </c>
      <c r="D238" s="159"/>
      <c r="E238" s="160">
        <v>21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53</v>
      </c>
      <c r="B239" s="176" t="s">
        <v>5515</v>
      </c>
      <c r="C239" s="191" t="s">
        <v>5516</v>
      </c>
      <c r="D239" s="177" t="s">
        <v>572</v>
      </c>
      <c r="E239" s="178">
        <v>21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2.2089799999999999</v>
      </c>
      <c r="O239" s="178">
        <f>ROUND(E239*N239,2)</f>
        <v>46.39</v>
      </c>
      <c r="P239" s="178">
        <v>0</v>
      </c>
      <c r="Q239" s="178">
        <f>ROUND(E239*P239,2)</f>
        <v>0</v>
      </c>
      <c r="R239" s="180"/>
      <c r="S239" s="180" t="s">
        <v>430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740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5514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5511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2601</v>
      </c>
      <c r="D242" s="159"/>
      <c r="E242" s="160">
        <v>21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25">
      <c r="A243" s="175">
        <v>54</v>
      </c>
      <c r="B243" s="176" t="s">
        <v>5517</v>
      </c>
      <c r="C243" s="191" t="s">
        <v>5518</v>
      </c>
      <c r="D243" s="177" t="s">
        <v>572</v>
      </c>
      <c r="E243" s="178">
        <v>46.983330000000002</v>
      </c>
      <c r="F243" s="179"/>
      <c r="G243" s="180">
        <f>ROUND(E243*F243,2)</f>
        <v>0</v>
      </c>
      <c r="H243" s="179"/>
      <c r="I243" s="180">
        <f>ROUND(E243*H243,2)</f>
        <v>0</v>
      </c>
      <c r="J243" s="179"/>
      <c r="K243" s="180">
        <f>ROUND(E243*J243,2)</f>
        <v>0</v>
      </c>
      <c r="L243" s="180">
        <v>21</v>
      </c>
      <c r="M243" s="180">
        <f>G243*(1+L243/100)</f>
        <v>0</v>
      </c>
      <c r="N243" s="178">
        <v>3.5819999999999998E-2</v>
      </c>
      <c r="O243" s="178">
        <f>ROUND(E243*N243,2)</f>
        <v>1.68</v>
      </c>
      <c r="P243" s="178">
        <v>0</v>
      </c>
      <c r="Q243" s="178">
        <f>ROUND(E243*P243,2)</f>
        <v>0</v>
      </c>
      <c r="R243" s="180"/>
      <c r="S243" s="180" t="s">
        <v>430</v>
      </c>
      <c r="T243" s="181" t="s">
        <v>739</v>
      </c>
      <c r="U243" s="158">
        <v>0</v>
      </c>
      <c r="V243" s="158">
        <f>ROUND(E243*U243,2)</f>
        <v>0</v>
      </c>
      <c r="W243" s="158"/>
      <c r="X243" s="158" t="s">
        <v>432</v>
      </c>
      <c r="Y243" s="158" t="s">
        <v>433</v>
      </c>
      <c r="Z243" s="148"/>
      <c r="AA243" s="148"/>
      <c r="AB243" s="148"/>
      <c r="AC243" s="148"/>
      <c r="AD243" s="148"/>
      <c r="AE243" s="148"/>
      <c r="AF243" s="148"/>
      <c r="AG243" s="148" t="s">
        <v>740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25">
      <c r="A244" s="155"/>
      <c r="B244" s="156"/>
      <c r="C244" s="192" t="s">
        <v>5519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92" t="s">
        <v>5511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5520</v>
      </c>
      <c r="D246" s="159"/>
      <c r="E246" s="160">
        <v>46.98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5">
      <c r="A247" s="175">
        <v>55</v>
      </c>
      <c r="B247" s="176" t="s">
        <v>5521</v>
      </c>
      <c r="C247" s="191" t="s">
        <v>5522</v>
      </c>
      <c r="D247" s="177" t="s">
        <v>572</v>
      </c>
      <c r="E247" s="178">
        <v>7</v>
      </c>
      <c r="F247" s="179"/>
      <c r="G247" s="180">
        <f>ROUND(E247*F247,2)</f>
        <v>0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0</v>
      </c>
      <c r="N247" s="178">
        <v>7.0200000000000002E-3</v>
      </c>
      <c r="O247" s="178">
        <f>ROUND(E247*N247,2)</f>
        <v>0.05</v>
      </c>
      <c r="P247" s="178">
        <v>0</v>
      </c>
      <c r="Q247" s="178">
        <f>ROUND(E247*P247,2)</f>
        <v>0</v>
      </c>
      <c r="R247" s="180"/>
      <c r="S247" s="180" t="s">
        <v>560</v>
      </c>
      <c r="T247" s="181" t="s">
        <v>739</v>
      </c>
      <c r="U247" s="158">
        <v>0</v>
      </c>
      <c r="V247" s="158">
        <f>ROUND(E247*U247,2)</f>
        <v>0</v>
      </c>
      <c r="W247" s="158"/>
      <c r="X247" s="158" t="s">
        <v>432</v>
      </c>
      <c r="Y247" s="158" t="s">
        <v>433</v>
      </c>
      <c r="Z247" s="148"/>
      <c r="AA247" s="148"/>
      <c r="AB247" s="148"/>
      <c r="AC247" s="148"/>
      <c r="AD247" s="148"/>
      <c r="AE247" s="148"/>
      <c r="AF247" s="148"/>
      <c r="AG247" s="148" t="s">
        <v>740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5">
      <c r="A248" s="155"/>
      <c r="B248" s="156"/>
      <c r="C248" s="192" t="s">
        <v>5060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5523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293</v>
      </c>
      <c r="D250" s="159"/>
      <c r="E250" s="160">
        <v>7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.399999999999999" outlineLevel="1" x14ac:dyDescent="0.25">
      <c r="A251" s="175">
        <v>56</v>
      </c>
      <c r="B251" s="176" t="s">
        <v>5524</v>
      </c>
      <c r="C251" s="191" t="s">
        <v>5525</v>
      </c>
      <c r="D251" s="177" t="s">
        <v>738</v>
      </c>
      <c r="E251" s="178">
        <v>310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80"/>
      <c r="S251" s="180" t="s">
        <v>560</v>
      </c>
      <c r="T251" s="181" t="s">
        <v>739</v>
      </c>
      <c r="U251" s="158">
        <v>0</v>
      </c>
      <c r="V251" s="158">
        <f>ROUND(E251*U251,2)</f>
        <v>0</v>
      </c>
      <c r="W251" s="158"/>
      <c r="X251" s="158" t="s">
        <v>1131</v>
      </c>
      <c r="Y251" s="158" t="s">
        <v>433</v>
      </c>
      <c r="Z251" s="148"/>
      <c r="AA251" s="148"/>
      <c r="AB251" s="148"/>
      <c r="AC251" s="148"/>
      <c r="AD251" s="148"/>
      <c r="AE251" s="148"/>
      <c r="AF251" s="148"/>
      <c r="AG251" s="148" t="s">
        <v>2312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92" t="s">
        <v>5463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5526</v>
      </c>
      <c r="D253" s="159"/>
      <c r="E253" s="160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5">
      <c r="A254" s="155"/>
      <c r="B254" s="156"/>
      <c r="C254" s="192" t="s">
        <v>5470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5527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5480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5528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5529</v>
      </c>
      <c r="D258" s="159"/>
      <c r="E258" s="160">
        <v>310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39.6" x14ac:dyDescent="0.25">
      <c r="A259" s="168" t="s">
        <v>425</v>
      </c>
      <c r="B259" s="169" t="s">
        <v>272</v>
      </c>
      <c r="C259" s="190" t="s">
        <v>273</v>
      </c>
      <c r="D259" s="170"/>
      <c r="E259" s="171"/>
      <c r="F259" s="172"/>
      <c r="G259" s="172">
        <f>SUMIF(AG260:AG265,"&lt;&gt;NOR",G260:G265)</f>
        <v>0</v>
      </c>
      <c r="H259" s="172"/>
      <c r="I259" s="172">
        <f>SUM(I260:I265)</f>
        <v>0</v>
      </c>
      <c r="J259" s="172"/>
      <c r="K259" s="172">
        <f>SUM(K260:K265)</f>
        <v>0</v>
      </c>
      <c r="L259" s="172"/>
      <c r="M259" s="172">
        <f>SUM(M260:M265)</f>
        <v>0</v>
      </c>
      <c r="N259" s="171"/>
      <c r="O259" s="171">
        <f>SUM(O260:O265)</f>
        <v>2.34</v>
      </c>
      <c r="P259" s="171"/>
      <c r="Q259" s="171">
        <f>SUM(Q260:Q265)</f>
        <v>0</v>
      </c>
      <c r="R259" s="172"/>
      <c r="S259" s="172"/>
      <c r="T259" s="173"/>
      <c r="U259" s="167"/>
      <c r="V259" s="167">
        <f>SUM(V260:V265)</f>
        <v>0</v>
      </c>
      <c r="W259" s="167"/>
      <c r="X259" s="167"/>
      <c r="Y259" s="167"/>
      <c r="AG259" t="s">
        <v>426</v>
      </c>
    </row>
    <row r="260" spans="1:60" outlineLevel="1" x14ac:dyDescent="0.25">
      <c r="A260" s="175">
        <v>57</v>
      </c>
      <c r="B260" s="176" t="s">
        <v>5530</v>
      </c>
      <c r="C260" s="191" t="s">
        <v>5531</v>
      </c>
      <c r="D260" s="177" t="s">
        <v>738</v>
      </c>
      <c r="E260" s="178">
        <v>84.5916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2.7709999999999999E-2</v>
      </c>
      <c r="O260" s="178">
        <f>ROUND(E260*N260,2)</f>
        <v>2.34</v>
      </c>
      <c r="P260" s="178">
        <v>0</v>
      </c>
      <c r="Q260" s="178">
        <f>ROUND(E260*P260,2)</f>
        <v>0</v>
      </c>
      <c r="R260" s="180"/>
      <c r="S260" s="180" t="s">
        <v>430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740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5532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5533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5534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5535</v>
      </c>
      <c r="D264" s="159"/>
      <c r="E264" s="160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5536</v>
      </c>
      <c r="D265" s="159"/>
      <c r="E265" s="160">
        <v>84.59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6.4" x14ac:dyDescent="0.25">
      <c r="A266" s="168" t="s">
        <v>425</v>
      </c>
      <c r="B266" s="169" t="s">
        <v>275</v>
      </c>
      <c r="C266" s="190" t="s">
        <v>276</v>
      </c>
      <c r="D266" s="170"/>
      <c r="E266" s="171"/>
      <c r="F266" s="172"/>
      <c r="G266" s="172">
        <f>SUMIF(AG267:AG274,"&lt;&gt;NOR",G267:G274)</f>
        <v>0</v>
      </c>
      <c r="H266" s="172"/>
      <c r="I266" s="172">
        <f>SUM(I267:I274)</f>
        <v>0</v>
      </c>
      <c r="J266" s="172"/>
      <c r="K266" s="172">
        <f>SUM(K267:K274)</f>
        <v>0</v>
      </c>
      <c r="L266" s="172"/>
      <c r="M266" s="172">
        <f>SUM(M267:M274)</f>
        <v>0</v>
      </c>
      <c r="N266" s="171"/>
      <c r="O266" s="171">
        <f>SUM(O267:O274)</f>
        <v>4.3599999999999994</v>
      </c>
      <c r="P266" s="171"/>
      <c r="Q266" s="171">
        <f>SUM(Q267:Q274)</f>
        <v>0</v>
      </c>
      <c r="R266" s="172"/>
      <c r="S266" s="172"/>
      <c r="T266" s="173"/>
      <c r="U266" s="167"/>
      <c r="V266" s="167">
        <f>SUM(V267:V274)</f>
        <v>0</v>
      </c>
      <c r="W266" s="167"/>
      <c r="X266" s="167"/>
      <c r="Y266" s="167"/>
      <c r="AG266" t="s">
        <v>426</v>
      </c>
    </row>
    <row r="267" spans="1:60" outlineLevel="1" x14ac:dyDescent="0.25">
      <c r="A267" s="175">
        <v>58</v>
      </c>
      <c r="B267" s="176" t="s">
        <v>5537</v>
      </c>
      <c r="C267" s="191" t="s">
        <v>5538</v>
      </c>
      <c r="D267" s="177" t="s">
        <v>738</v>
      </c>
      <c r="E267" s="178">
        <v>8.6</v>
      </c>
      <c r="F267" s="179"/>
      <c r="G267" s="180">
        <f>ROUND(E267*F267,2)</f>
        <v>0</v>
      </c>
      <c r="H267" s="179"/>
      <c r="I267" s="180">
        <f>ROUND(E267*H267,2)</f>
        <v>0</v>
      </c>
      <c r="J267" s="179"/>
      <c r="K267" s="180">
        <f>ROUND(E267*J267,2)</f>
        <v>0</v>
      </c>
      <c r="L267" s="180">
        <v>21</v>
      </c>
      <c r="M267" s="180">
        <f>G267*(1+L267/100)</f>
        <v>0</v>
      </c>
      <c r="N267" s="178">
        <v>3.184E-2</v>
      </c>
      <c r="O267" s="178">
        <f>ROUND(E267*N267,2)</f>
        <v>0.27</v>
      </c>
      <c r="P267" s="178">
        <v>0</v>
      </c>
      <c r="Q267" s="178">
        <f>ROUND(E267*P267,2)</f>
        <v>0</v>
      </c>
      <c r="R267" s="180"/>
      <c r="S267" s="180" t="s">
        <v>430</v>
      </c>
      <c r="T267" s="181" t="s">
        <v>739</v>
      </c>
      <c r="U267" s="158">
        <v>0</v>
      </c>
      <c r="V267" s="158">
        <f>ROUND(E267*U267,2)</f>
        <v>0</v>
      </c>
      <c r="W267" s="158"/>
      <c r="X267" s="158" t="s">
        <v>432</v>
      </c>
      <c r="Y267" s="158" t="s">
        <v>433</v>
      </c>
      <c r="Z267" s="148"/>
      <c r="AA267" s="148"/>
      <c r="AB267" s="148"/>
      <c r="AC267" s="148"/>
      <c r="AD267" s="148"/>
      <c r="AE267" s="148"/>
      <c r="AF267" s="148"/>
      <c r="AG267" s="148" t="s">
        <v>740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2" x14ac:dyDescent="0.25">
      <c r="A268" s="155"/>
      <c r="B268" s="156"/>
      <c r="C268" s="192" t="s">
        <v>5539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5540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5541</v>
      </c>
      <c r="D270" s="159"/>
      <c r="E270" s="160">
        <v>8.6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 x14ac:dyDescent="0.25">
      <c r="A271" s="175">
        <v>59</v>
      </c>
      <c r="B271" s="176" t="s">
        <v>5542</v>
      </c>
      <c r="C271" s="191" t="s">
        <v>5543</v>
      </c>
      <c r="D271" s="177" t="s">
        <v>738</v>
      </c>
      <c r="E271" s="178">
        <v>32.1</v>
      </c>
      <c r="F271" s="179"/>
      <c r="G271" s="180">
        <f>ROUND(E271*F271,2)</f>
        <v>0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0</v>
      </c>
      <c r="N271" s="178">
        <v>0.12751000000000001</v>
      </c>
      <c r="O271" s="178">
        <f>ROUND(E271*N271,2)</f>
        <v>4.09</v>
      </c>
      <c r="P271" s="178">
        <v>0</v>
      </c>
      <c r="Q271" s="178">
        <f>ROUND(E271*P271,2)</f>
        <v>0</v>
      </c>
      <c r="R271" s="180"/>
      <c r="S271" s="180" t="s">
        <v>430</v>
      </c>
      <c r="T271" s="181" t="s">
        <v>739</v>
      </c>
      <c r="U271" s="158">
        <v>0</v>
      </c>
      <c r="V271" s="158">
        <f>ROUND(E271*U271,2)</f>
        <v>0</v>
      </c>
      <c r="W271" s="158"/>
      <c r="X271" s="158" t="s">
        <v>432</v>
      </c>
      <c r="Y271" s="158" t="s">
        <v>433</v>
      </c>
      <c r="Z271" s="148"/>
      <c r="AA271" s="148"/>
      <c r="AB271" s="148"/>
      <c r="AC271" s="148"/>
      <c r="AD271" s="148"/>
      <c r="AE271" s="148"/>
      <c r="AF271" s="148"/>
      <c r="AG271" s="148" t="s">
        <v>740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2" x14ac:dyDescent="0.25">
      <c r="A272" s="155"/>
      <c r="B272" s="156"/>
      <c r="C272" s="192" t="s">
        <v>5544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5540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5545</v>
      </c>
      <c r="D274" s="159"/>
      <c r="E274" s="160">
        <v>32.1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x14ac:dyDescent="0.25">
      <c r="A275" s="168" t="s">
        <v>425</v>
      </c>
      <c r="B275" s="169" t="s">
        <v>283</v>
      </c>
      <c r="C275" s="190" t="s">
        <v>284</v>
      </c>
      <c r="D275" s="170"/>
      <c r="E275" s="171"/>
      <c r="F275" s="172"/>
      <c r="G275" s="172">
        <f>SUMIF(AG276:AG279,"&lt;&gt;NOR",G276:G279)</f>
        <v>0</v>
      </c>
      <c r="H275" s="172"/>
      <c r="I275" s="172">
        <f>SUM(I276:I279)</f>
        <v>0</v>
      </c>
      <c r="J275" s="172"/>
      <c r="K275" s="172">
        <f>SUM(K276:K279)</f>
        <v>0</v>
      </c>
      <c r="L275" s="172"/>
      <c r="M275" s="172">
        <f>SUM(M276:M279)</f>
        <v>0</v>
      </c>
      <c r="N275" s="171"/>
      <c r="O275" s="171">
        <f>SUM(O276:O279)</f>
        <v>0</v>
      </c>
      <c r="P275" s="171"/>
      <c r="Q275" s="171">
        <f>SUM(Q276:Q279)</f>
        <v>0</v>
      </c>
      <c r="R275" s="172"/>
      <c r="S275" s="172"/>
      <c r="T275" s="173"/>
      <c r="U275" s="167"/>
      <c r="V275" s="167">
        <f>SUM(V276:V279)</f>
        <v>0</v>
      </c>
      <c r="W275" s="167"/>
      <c r="X275" s="167"/>
      <c r="Y275" s="167"/>
      <c r="AG275" t="s">
        <v>426</v>
      </c>
    </row>
    <row r="276" spans="1:60" outlineLevel="1" x14ac:dyDescent="0.25">
      <c r="A276" s="175">
        <v>60</v>
      </c>
      <c r="B276" s="176" t="s">
        <v>5546</v>
      </c>
      <c r="C276" s="191" t="s">
        <v>5547</v>
      </c>
      <c r="D276" s="177" t="s">
        <v>738</v>
      </c>
      <c r="E276" s="178">
        <v>1</v>
      </c>
      <c r="F276" s="179"/>
      <c r="G276" s="180">
        <f>ROUND(E276*F276,2)</f>
        <v>0</v>
      </c>
      <c r="H276" s="179"/>
      <c r="I276" s="180">
        <f>ROUND(E276*H276,2)</f>
        <v>0</v>
      </c>
      <c r="J276" s="179"/>
      <c r="K276" s="180">
        <f>ROUND(E276*J276,2)</f>
        <v>0</v>
      </c>
      <c r="L276" s="180">
        <v>21</v>
      </c>
      <c r="M276" s="180">
        <f>G276*(1+L276/100)</f>
        <v>0</v>
      </c>
      <c r="N276" s="178">
        <v>2.8700000000000002E-3</v>
      </c>
      <c r="O276" s="178">
        <f>ROUND(E276*N276,2)</f>
        <v>0</v>
      </c>
      <c r="P276" s="178">
        <v>0</v>
      </c>
      <c r="Q276" s="178">
        <f>ROUND(E276*P276,2)</f>
        <v>0</v>
      </c>
      <c r="R276" s="180"/>
      <c r="S276" s="180" t="s">
        <v>430</v>
      </c>
      <c r="T276" s="181" t="s">
        <v>739</v>
      </c>
      <c r="U276" s="158">
        <v>0</v>
      </c>
      <c r="V276" s="158">
        <f>ROUND(E276*U276,2)</f>
        <v>0</v>
      </c>
      <c r="W276" s="158"/>
      <c r="X276" s="158" t="s">
        <v>432</v>
      </c>
      <c r="Y276" s="158" t="s">
        <v>433</v>
      </c>
      <c r="Z276" s="148"/>
      <c r="AA276" s="148"/>
      <c r="AB276" s="148"/>
      <c r="AC276" s="148"/>
      <c r="AD276" s="148"/>
      <c r="AE276" s="148"/>
      <c r="AF276" s="148"/>
      <c r="AG276" s="148" t="s">
        <v>740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25">
      <c r="A277" s="155"/>
      <c r="B277" s="156"/>
      <c r="C277" s="192" t="s">
        <v>5548</v>
      </c>
      <c r="D277" s="159"/>
      <c r="E277" s="160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5">
      <c r="A278" s="155"/>
      <c r="B278" s="156"/>
      <c r="C278" s="192" t="s">
        <v>5364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191</v>
      </c>
      <c r="D279" s="159"/>
      <c r="E279" s="160">
        <v>1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x14ac:dyDescent="0.25">
      <c r="A280" s="168" t="s">
        <v>425</v>
      </c>
      <c r="B280" s="169" t="s">
        <v>287</v>
      </c>
      <c r="C280" s="190" t="s">
        <v>288</v>
      </c>
      <c r="D280" s="170"/>
      <c r="E280" s="171"/>
      <c r="F280" s="172"/>
      <c r="G280" s="172">
        <f>SUMIF(AG281:AG283,"&lt;&gt;NOR",G281:G283)</f>
        <v>0</v>
      </c>
      <c r="H280" s="172"/>
      <c r="I280" s="172">
        <f>SUM(I281:I283)</f>
        <v>0</v>
      </c>
      <c r="J280" s="172"/>
      <c r="K280" s="172">
        <f>SUM(K281:K283)</f>
        <v>0</v>
      </c>
      <c r="L280" s="172"/>
      <c r="M280" s="172">
        <f>SUM(M281:M283)</f>
        <v>0</v>
      </c>
      <c r="N280" s="171"/>
      <c r="O280" s="171">
        <f>SUM(O281:O283)</f>
        <v>0</v>
      </c>
      <c r="P280" s="171"/>
      <c r="Q280" s="171">
        <f>SUM(Q281:Q283)</f>
        <v>0</v>
      </c>
      <c r="R280" s="172"/>
      <c r="S280" s="172"/>
      <c r="T280" s="173"/>
      <c r="U280" s="167"/>
      <c r="V280" s="167">
        <f>SUM(V281:V283)</f>
        <v>0</v>
      </c>
      <c r="W280" s="167"/>
      <c r="X280" s="167"/>
      <c r="Y280" s="167"/>
      <c r="AG280" t="s">
        <v>426</v>
      </c>
    </row>
    <row r="281" spans="1:60" outlineLevel="1" x14ac:dyDescent="0.25">
      <c r="A281" s="175">
        <v>61</v>
      </c>
      <c r="B281" s="176" t="s">
        <v>5549</v>
      </c>
      <c r="C281" s="191" t="s">
        <v>5550</v>
      </c>
      <c r="D281" s="177" t="s">
        <v>496</v>
      </c>
      <c r="E281" s="178">
        <v>1347.5393999999999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430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740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5551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5552</v>
      </c>
      <c r="D283" s="159"/>
      <c r="E283" s="160">
        <v>1347.54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x14ac:dyDescent="0.25">
      <c r="A284" s="168" t="s">
        <v>425</v>
      </c>
      <c r="B284" s="169" t="s">
        <v>393</v>
      </c>
      <c r="C284" s="190" t="s">
        <v>394</v>
      </c>
      <c r="D284" s="170"/>
      <c r="E284" s="171"/>
      <c r="F284" s="172"/>
      <c r="G284" s="172">
        <f>SUMIF(AG285:AG288,"&lt;&gt;NOR",G285:G288)</f>
        <v>0</v>
      </c>
      <c r="H284" s="172"/>
      <c r="I284" s="172">
        <f>SUM(I285:I288)</f>
        <v>0</v>
      </c>
      <c r="J284" s="172"/>
      <c r="K284" s="172">
        <f>SUM(K285:K288)</f>
        <v>0</v>
      </c>
      <c r="L284" s="172"/>
      <c r="M284" s="172">
        <f>SUM(M285:M288)</f>
        <v>0</v>
      </c>
      <c r="N284" s="171"/>
      <c r="O284" s="171">
        <f>SUM(O285:O288)</f>
        <v>0</v>
      </c>
      <c r="P284" s="171"/>
      <c r="Q284" s="171">
        <f>SUM(Q285:Q288)</f>
        <v>0</v>
      </c>
      <c r="R284" s="172"/>
      <c r="S284" s="172"/>
      <c r="T284" s="173"/>
      <c r="U284" s="167"/>
      <c r="V284" s="167">
        <f>SUM(V285:V288)</f>
        <v>0</v>
      </c>
      <c r="W284" s="167"/>
      <c r="X284" s="167"/>
      <c r="Y284" s="167"/>
      <c r="AG284" t="s">
        <v>426</v>
      </c>
    </row>
    <row r="285" spans="1:60" ht="20.399999999999999" outlineLevel="1" x14ac:dyDescent="0.25">
      <c r="A285" s="175">
        <v>62</v>
      </c>
      <c r="B285" s="176" t="s">
        <v>5553</v>
      </c>
      <c r="C285" s="191" t="s">
        <v>5554</v>
      </c>
      <c r="D285" s="177" t="s">
        <v>738</v>
      </c>
      <c r="E285" s="178">
        <v>310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560</v>
      </c>
      <c r="T285" s="181" t="s">
        <v>739</v>
      </c>
      <c r="U285" s="158">
        <v>0</v>
      </c>
      <c r="V285" s="158">
        <f>ROUND(E285*U285,2)</f>
        <v>0</v>
      </c>
      <c r="W285" s="158"/>
      <c r="X285" s="158" t="s">
        <v>5555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5556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5557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5380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5529</v>
      </c>
      <c r="D288" s="159"/>
      <c r="E288" s="160">
        <v>310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x14ac:dyDescent="0.25">
      <c r="A289" s="168" t="s">
        <v>425</v>
      </c>
      <c r="B289" s="169" t="s">
        <v>291</v>
      </c>
      <c r="C289" s="190" t="s">
        <v>292</v>
      </c>
      <c r="D289" s="170"/>
      <c r="E289" s="171"/>
      <c r="F289" s="172"/>
      <c r="G289" s="172">
        <f>SUMIF(AG290:AG313,"&lt;&gt;NOR",G290:G313)</f>
        <v>0</v>
      </c>
      <c r="H289" s="172"/>
      <c r="I289" s="172">
        <f>SUM(I290:I313)</f>
        <v>0</v>
      </c>
      <c r="J289" s="172"/>
      <c r="K289" s="172">
        <f>SUM(K290:K313)</f>
        <v>0</v>
      </c>
      <c r="L289" s="172"/>
      <c r="M289" s="172">
        <f>SUM(M290:M313)</f>
        <v>0</v>
      </c>
      <c r="N289" s="171"/>
      <c r="O289" s="171">
        <f>SUM(O290:O313)</f>
        <v>0</v>
      </c>
      <c r="P289" s="171"/>
      <c r="Q289" s="171">
        <f>SUM(Q290:Q313)</f>
        <v>0</v>
      </c>
      <c r="R289" s="172"/>
      <c r="S289" s="172"/>
      <c r="T289" s="173"/>
      <c r="U289" s="167"/>
      <c r="V289" s="167">
        <f>SUM(V290:V313)</f>
        <v>0</v>
      </c>
      <c r="W289" s="167"/>
      <c r="X289" s="167"/>
      <c r="Y289" s="167"/>
      <c r="AG289" t="s">
        <v>426</v>
      </c>
    </row>
    <row r="290" spans="1:60" outlineLevel="1" x14ac:dyDescent="0.25">
      <c r="A290" s="175">
        <v>63</v>
      </c>
      <c r="B290" s="176" t="s">
        <v>2240</v>
      </c>
      <c r="C290" s="191" t="s">
        <v>2241</v>
      </c>
      <c r="D290" s="177" t="s">
        <v>496</v>
      </c>
      <c r="E290" s="178">
        <v>3.1374499999999999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430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740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5558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5559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5560</v>
      </c>
      <c r="D293" s="159"/>
      <c r="E293" s="160">
        <v>3.14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75">
        <v>64</v>
      </c>
      <c r="B294" s="176" t="s">
        <v>2242</v>
      </c>
      <c r="C294" s="191" t="s">
        <v>2243</v>
      </c>
      <c r="D294" s="177" t="s">
        <v>496</v>
      </c>
      <c r="E294" s="178">
        <v>59.611550000000001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430</v>
      </c>
      <c r="T294" s="181" t="s">
        <v>739</v>
      </c>
      <c r="U294" s="158">
        <v>0</v>
      </c>
      <c r="V294" s="158">
        <f>ROUND(E294*U294,2)</f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740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5561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5562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5563</v>
      </c>
      <c r="D297" s="159"/>
      <c r="E297" s="160">
        <v>59.61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5">
      <c r="A298" s="175">
        <v>65</v>
      </c>
      <c r="B298" s="176" t="s">
        <v>2233</v>
      </c>
      <c r="C298" s="191" t="s">
        <v>2234</v>
      </c>
      <c r="D298" s="177" t="s">
        <v>496</v>
      </c>
      <c r="E298" s="178">
        <v>3.1374499999999999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430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740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5564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5562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5560</v>
      </c>
      <c r="D301" s="159"/>
      <c r="E301" s="160">
        <v>3.14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66</v>
      </c>
      <c r="B302" s="176" t="s">
        <v>2238</v>
      </c>
      <c r="C302" s="191" t="s">
        <v>2239</v>
      </c>
      <c r="D302" s="177" t="s">
        <v>496</v>
      </c>
      <c r="E302" s="178">
        <v>15.687250000000001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430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740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5565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5562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5566</v>
      </c>
      <c r="D305" s="159"/>
      <c r="E305" s="160">
        <v>15.69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5">
      <c r="A306" s="175">
        <v>67</v>
      </c>
      <c r="B306" s="176" t="s">
        <v>5567</v>
      </c>
      <c r="C306" s="191" t="s">
        <v>5568</v>
      </c>
      <c r="D306" s="177" t="s">
        <v>496</v>
      </c>
      <c r="E306" s="178">
        <v>3.1374499999999999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430</v>
      </c>
      <c r="T306" s="181" t="s">
        <v>739</v>
      </c>
      <c r="U306" s="158">
        <v>0</v>
      </c>
      <c r="V306" s="158">
        <f>ROUND(E306*U306,2)</f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740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5564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5562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5560</v>
      </c>
      <c r="D309" s="159"/>
      <c r="E309" s="160">
        <v>3.14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5">
      <c r="A310" s="175">
        <v>68</v>
      </c>
      <c r="B310" s="176" t="s">
        <v>5569</v>
      </c>
      <c r="C310" s="191" t="s">
        <v>5570</v>
      </c>
      <c r="D310" s="177" t="s">
        <v>496</v>
      </c>
      <c r="E310" s="178">
        <v>3.1374499999999999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432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740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5564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5562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5560</v>
      </c>
      <c r="D313" s="159"/>
      <c r="E313" s="160">
        <v>3.14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x14ac:dyDescent="0.25">
      <c r="A314" s="168" t="s">
        <v>425</v>
      </c>
      <c r="B314" s="169" t="s">
        <v>161</v>
      </c>
      <c r="C314" s="190" t="s">
        <v>157</v>
      </c>
      <c r="D314" s="170"/>
      <c r="E314" s="171"/>
      <c r="F314" s="172"/>
      <c r="G314" s="172">
        <f>SUMIF(AG315:AG457,"&lt;&gt;NOR",G315:G457)</f>
        <v>0</v>
      </c>
      <c r="H314" s="172"/>
      <c r="I314" s="172">
        <f>SUM(I315:I457)</f>
        <v>0</v>
      </c>
      <c r="J314" s="172"/>
      <c r="K314" s="172">
        <f>SUM(K315:K457)</f>
        <v>0</v>
      </c>
      <c r="L314" s="172"/>
      <c r="M314" s="172">
        <f>SUM(M315:M457)</f>
        <v>0</v>
      </c>
      <c r="N314" s="171"/>
      <c r="O314" s="171">
        <f>SUM(O315:O457)</f>
        <v>1299.22</v>
      </c>
      <c r="P314" s="171"/>
      <c r="Q314" s="171">
        <f>SUM(Q315:Q457)</f>
        <v>0</v>
      </c>
      <c r="R314" s="172"/>
      <c r="S314" s="172"/>
      <c r="T314" s="173"/>
      <c r="U314" s="167"/>
      <c r="V314" s="167">
        <f>SUM(V315:V457)</f>
        <v>0</v>
      </c>
      <c r="W314" s="167"/>
      <c r="X314" s="167"/>
      <c r="Y314" s="167"/>
      <c r="AG314" t="s">
        <v>426</v>
      </c>
    </row>
    <row r="315" spans="1:60" outlineLevel="1" x14ac:dyDescent="0.25">
      <c r="A315" s="175">
        <v>69</v>
      </c>
      <c r="B315" s="176" t="s">
        <v>5571</v>
      </c>
      <c r="C315" s="191" t="s">
        <v>5572</v>
      </c>
      <c r="D315" s="177" t="s">
        <v>572</v>
      </c>
      <c r="E315" s="178">
        <v>23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3.5000000000000001E-3</v>
      </c>
      <c r="O315" s="178">
        <f>ROUND(E315*N315,2)</f>
        <v>0.08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740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5573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4163</v>
      </c>
      <c r="D317" s="159"/>
      <c r="E317" s="160">
        <v>23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5">
      <c r="A318" s="175">
        <v>70</v>
      </c>
      <c r="B318" s="176" t="s">
        <v>5574</v>
      </c>
      <c r="C318" s="191" t="s">
        <v>5575</v>
      </c>
      <c r="D318" s="177" t="s">
        <v>429</v>
      </c>
      <c r="E318" s="178">
        <v>4.9249999999999998</v>
      </c>
      <c r="F318" s="179"/>
      <c r="G318" s="180">
        <f>ROUND(E318*F318,2)</f>
        <v>0</v>
      </c>
      <c r="H318" s="179"/>
      <c r="I318" s="180">
        <f>ROUND(E318*H318,2)</f>
        <v>0</v>
      </c>
      <c r="J318" s="179"/>
      <c r="K318" s="180">
        <f>ROUND(E318*J318,2)</f>
        <v>0</v>
      </c>
      <c r="L318" s="180">
        <v>21</v>
      </c>
      <c r="M318" s="180">
        <f>G318*(1+L318/100)</f>
        <v>0</v>
      </c>
      <c r="N318" s="178">
        <v>2.5</v>
      </c>
      <c r="O318" s="178">
        <f>ROUND(E318*N318,2)</f>
        <v>12.31</v>
      </c>
      <c r="P318" s="178">
        <v>0</v>
      </c>
      <c r="Q318" s="178">
        <f>ROUND(E318*P318,2)</f>
        <v>0</v>
      </c>
      <c r="R318" s="180" t="s">
        <v>1130</v>
      </c>
      <c r="S318" s="180" t="s">
        <v>430</v>
      </c>
      <c r="T318" s="181" t="s">
        <v>739</v>
      </c>
      <c r="U318" s="158">
        <v>0</v>
      </c>
      <c r="V318" s="158">
        <f>ROUND(E318*U318,2)</f>
        <v>0</v>
      </c>
      <c r="W318" s="158"/>
      <c r="X318" s="158" t="s">
        <v>1131</v>
      </c>
      <c r="Y318" s="158" t="s">
        <v>433</v>
      </c>
      <c r="Z318" s="148"/>
      <c r="AA318" s="148"/>
      <c r="AB318" s="148"/>
      <c r="AC318" s="148"/>
      <c r="AD318" s="148"/>
      <c r="AE318" s="148"/>
      <c r="AF318" s="148"/>
      <c r="AG318" s="148" t="s">
        <v>2312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2" x14ac:dyDescent="0.25">
      <c r="A319" s="155"/>
      <c r="B319" s="156"/>
      <c r="C319" s="192" t="s">
        <v>5576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5577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5578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92" t="s">
        <v>5579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5580</v>
      </c>
      <c r="D323" s="159"/>
      <c r="E323" s="160">
        <v>4.92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5">
      <c r="A324" s="175">
        <v>71</v>
      </c>
      <c r="B324" s="176" t="s">
        <v>5581</v>
      </c>
      <c r="C324" s="191" t="s">
        <v>5582</v>
      </c>
      <c r="D324" s="177" t="s">
        <v>496</v>
      </c>
      <c r="E324" s="178">
        <v>1.2688699999999999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1</v>
      </c>
      <c r="O324" s="178">
        <f>ROUND(E324*N324,2)</f>
        <v>1.27</v>
      </c>
      <c r="P324" s="178">
        <v>0</v>
      </c>
      <c r="Q324" s="178">
        <f>ROUND(E324*P324,2)</f>
        <v>0</v>
      </c>
      <c r="R324" s="180" t="s">
        <v>1130</v>
      </c>
      <c r="S324" s="180" t="s">
        <v>430</v>
      </c>
      <c r="T324" s="181" t="s">
        <v>739</v>
      </c>
      <c r="U324" s="158">
        <v>0</v>
      </c>
      <c r="V324" s="158">
        <f>ROUND(E324*U324,2)</f>
        <v>0</v>
      </c>
      <c r="W324" s="158"/>
      <c r="X324" s="158" t="s">
        <v>1131</v>
      </c>
      <c r="Y324" s="158" t="s">
        <v>433</v>
      </c>
      <c r="Z324" s="148"/>
      <c r="AA324" s="148"/>
      <c r="AB324" s="148"/>
      <c r="AC324" s="148"/>
      <c r="AD324" s="148"/>
      <c r="AE324" s="148"/>
      <c r="AF324" s="148"/>
      <c r="AG324" s="148" t="s">
        <v>2312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2" x14ac:dyDescent="0.25">
      <c r="A325" s="155"/>
      <c r="B325" s="156"/>
      <c r="C325" s="192" t="s">
        <v>5583</v>
      </c>
      <c r="D325" s="159"/>
      <c r="E325" s="160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436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25">
      <c r="A326" s="155"/>
      <c r="B326" s="156"/>
      <c r="C326" s="192" t="s">
        <v>5577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5584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5579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5585</v>
      </c>
      <c r="D329" s="159"/>
      <c r="E329" s="160">
        <v>1.27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25">
      <c r="A330" s="175">
        <v>72</v>
      </c>
      <c r="B330" s="176" t="s">
        <v>5586</v>
      </c>
      <c r="C330" s="191" t="s">
        <v>5587</v>
      </c>
      <c r="D330" s="177" t="s">
        <v>738</v>
      </c>
      <c r="E330" s="178">
        <v>20.6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2.6700000000000002E-2</v>
      </c>
      <c r="O330" s="178">
        <f>ROUND(E330*N330,2)</f>
        <v>0.55000000000000004</v>
      </c>
      <c r="P330" s="178">
        <v>0</v>
      </c>
      <c r="Q330" s="178">
        <f>ROUND(E330*P330,2)</f>
        <v>0</v>
      </c>
      <c r="R330" s="180"/>
      <c r="S330" s="180" t="s">
        <v>560</v>
      </c>
      <c r="T330" s="181" t="s">
        <v>739</v>
      </c>
      <c r="U330" s="158">
        <v>0</v>
      </c>
      <c r="V330" s="158">
        <f>ROUND(E330*U330,2)</f>
        <v>0</v>
      </c>
      <c r="W330" s="158"/>
      <c r="X330" s="158" t="s">
        <v>1131</v>
      </c>
      <c r="Y330" s="158" t="s">
        <v>433</v>
      </c>
      <c r="Z330" s="148"/>
      <c r="AA330" s="148"/>
      <c r="AB330" s="148"/>
      <c r="AC330" s="148"/>
      <c r="AD330" s="148"/>
      <c r="AE330" s="148"/>
      <c r="AF330" s="148"/>
      <c r="AG330" s="148" t="s">
        <v>2312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92" t="s">
        <v>5463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5588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5464</v>
      </c>
      <c r="D333" s="159"/>
      <c r="E333" s="160">
        <v>20.6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5">
      <c r="A334" s="175">
        <v>73</v>
      </c>
      <c r="B334" s="176" t="s">
        <v>5589</v>
      </c>
      <c r="C334" s="191" t="s">
        <v>5590</v>
      </c>
      <c r="D334" s="177" t="s">
        <v>738</v>
      </c>
      <c r="E334" s="178">
        <v>18.2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4.2599999999999999E-2</v>
      </c>
      <c r="O334" s="178">
        <f>ROUND(E334*N334,2)</f>
        <v>0.78</v>
      </c>
      <c r="P334" s="178">
        <v>0</v>
      </c>
      <c r="Q334" s="178">
        <f>ROUND(E334*P334,2)</f>
        <v>0</v>
      </c>
      <c r="R334" s="180"/>
      <c r="S334" s="180" t="s">
        <v>560</v>
      </c>
      <c r="T334" s="181" t="s">
        <v>739</v>
      </c>
      <c r="U334" s="158">
        <v>0</v>
      </c>
      <c r="V334" s="158">
        <f>ROUND(E334*U334,2)</f>
        <v>0</v>
      </c>
      <c r="W334" s="158"/>
      <c r="X334" s="158" t="s">
        <v>1131</v>
      </c>
      <c r="Y334" s="158" t="s">
        <v>433</v>
      </c>
      <c r="Z334" s="148"/>
      <c r="AA334" s="148"/>
      <c r="AB334" s="148"/>
      <c r="AC334" s="148"/>
      <c r="AD334" s="148"/>
      <c r="AE334" s="148"/>
      <c r="AF334" s="148"/>
      <c r="AG334" s="148" t="s">
        <v>2312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25">
      <c r="A335" s="155"/>
      <c r="B335" s="156"/>
      <c r="C335" s="192" t="s">
        <v>5470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5588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5471</v>
      </c>
      <c r="D337" s="159"/>
      <c r="E337" s="160">
        <v>18.2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5">
      <c r="A338" s="175">
        <v>74</v>
      </c>
      <c r="B338" s="176" t="s">
        <v>5591</v>
      </c>
      <c r="C338" s="191" t="s">
        <v>5592</v>
      </c>
      <c r="D338" s="177" t="s">
        <v>738</v>
      </c>
      <c r="E338" s="178">
        <v>271.2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1.3169999999999999E-2</v>
      </c>
      <c r="O338" s="178">
        <f>ROUND(E338*N338,2)</f>
        <v>3.57</v>
      </c>
      <c r="P338" s="178">
        <v>0</v>
      </c>
      <c r="Q338" s="178">
        <f>ROUND(E338*P338,2)</f>
        <v>0</v>
      </c>
      <c r="R338" s="180"/>
      <c r="S338" s="180" t="s">
        <v>560</v>
      </c>
      <c r="T338" s="181" t="s">
        <v>739</v>
      </c>
      <c r="U338" s="158">
        <v>0</v>
      </c>
      <c r="V338" s="158">
        <f>ROUND(E338*U338,2)</f>
        <v>0</v>
      </c>
      <c r="W338" s="158"/>
      <c r="X338" s="158" t="s">
        <v>1131</v>
      </c>
      <c r="Y338" s="158" t="s">
        <v>433</v>
      </c>
      <c r="Z338" s="148"/>
      <c r="AA338" s="148"/>
      <c r="AB338" s="148"/>
      <c r="AC338" s="148"/>
      <c r="AD338" s="148"/>
      <c r="AE338" s="148"/>
      <c r="AF338" s="148"/>
      <c r="AG338" s="148" t="s">
        <v>2312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25">
      <c r="A339" s="155"/>
      <c r="B339" s="156"/>
      <c r="C339" s="192" t="s">
        <v>5480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5380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5481</v>
      </c>
      <c r="D341" s="159"/>
      <c r="E341" s="160">
        <v>271.2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5">
      <c r="A342" s="175">
        <v>75</v>
      </c>
      <c r="B342" s="176" t="s">
        <v>5593</v>
      </c>
      <c r="C342" s="191" t="s">
        <v>5594</v>
      </c>
      <c r="D342" s="177" t="s">
        <v>572</v>
      </c>
      <c r="E342" s="178">
        <v>7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6.6E-4</v>
      </c>
      <c r="O342" s="178">
        <f>ROUND(E342*N342,2)</f>
        <v>0</v>
      </c>
      <c r="P342" s="178">
        <v>0</v>
      </c>
      <c r="Q342" s="178">
        <f>ROUND(E342*P342,2)</f>
        <v>0</v>
      </c>
      <c r="R342" s="180" t="s">
        <v>1130</v>
      </c>
      <c r="S342" s="180" t="s">
        <v>430</v>
      </c>
      <c r="T342" s="181" t="s">
        <v>739</v>
      </c>
      <c r="U342" s="158">
        <v>0</v>
      </c>
      <c r="V342" s="158">
        <f>ROUND(E342*U342,2)</f>
        <v>0</v>
      </c>
      <c r="W342" s="158"/>
      <c r="X342" s="158" t="s">
        <v>1131</v>
      </c>
      <c r="Y342" s="158" t="s">
        <v>433</v>
      </c>
      <c r="Z342" s="148"/>
      <c r="AA342" s="148"/>
      <c r="AB342" s="148"/>
      <c r="AC342" s="148"/>
      <c r="AD342" s="148"/>
      <c r="AE342" s="148"/>
      <c r="AF342" s="148"/>
      <c r="AG342" s="148" t="s">
        <v>2312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5060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5595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293</v>
      </c>
      <c r="D345" s="159"/>
      <c r="E345" s="160">
        <v>7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5">
      <c r="A346" s="175">
        <v>76</v>
      </c>
      <c r="B346" s="176" t="s">
        <v>5596</v>
      </c>
      <c r="C346" s="191" t="s">
        <v>5597</v>
      </c>
      <c r="D346" s="177" t="s">
        <v>572</v>
      </c>
      <c r="E346" s="178">
        <v>1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2.0699999999999998E-3</v>
      </c>
      <c r="O346" s="178">
        <f>ROUND(E346*N346,2)</f>
        <v>0</v>
      </c>
      <c r="P346" s="178">
        <v>0</v>
      </c>
      <c r="Q346" s="178">
        <f>ROUND(E346*P346,2)</f>
        <v>0</v>
      </c>
      <c r="R346" s="180" t="s">
        <v>1130</v>
      </c>
      <c r="S346" s="180" t="s">
        <v>430</v>
      </c>
      <c r="T346" s="181" t="s">
        <v>739</v>
      </c>
      <c r="U346" s="158">
        <v>0</v>
      </c>
      <c r="V346" s="158">
        <f>ROUND(E346*U346,2)</f>
        <v>0</v>
      </c>
      <c r="W346" s="158"/>
      <c r="X346" s="158" t="s">
        <v>1131</v>
      </c>
      <c r="Y346" s="158" t="s">
        <v>433</v>
      </c>
      <c r="Z346" s="148"/>
      <c r="AA346" s="148"/>
      <c r="AB346" s="148"/>
      <c r="AC346" s="148"/>
      <c r="AD346" s="148"/>
      <c r="AE346" s="148"/>
      <c r="AF346" s="148"/>
      <c r="AG346" s="148" t="s">
        <v>2312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192" t="s">
        <v>2723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5595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191</v>
      </c>
      <c r="D349" s="159"/>
      <c r="E349" s="160">
        <v>1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25">
      <c r="A350" s="175">
        <v>77</v>
      </c>
      <c r="B350" s="176" t="s">
        <v>5598</v>
      </c>
      <c r="C350" s="191" t="s">
        <v>5599</v>
      </c>
      <c r="D350" s="177" t="s">
        <v>572</v>
      </c>
      <c r="E350" s="178">
        <v>2</v>
      </c>
      <c r="F350" s="179"/>
      <c r="G350" s="180">
        <f>ROUND(E350*F350,2)</f>
        <v>0</v>
      </c>
      <c r="H350" s="179"/>
      <c r="I350" s="180">
        <f>ROUND(E350*H350,2)</f>
        <v>0</v>
      </c>
      <c r="J350" s="179"/>
      <c r="K350" s="180">
        <f>ROUND(E350*J350,2)</f>
        <v>0</v>
      </c>
      <c r="L350" s="180">
        <v>21</v>
      </c>
      <c r="M350" s="180">
        <f>G350*(1+L350/100)</f>
        <v>0</v>
      </c>
      <c r="N350" s="178">
        <v>6.13E-3</v>
      </c>
      <c r="O350" s="178">
        <f>ROUND(E350*N350,2)</f>
        <v>0.01</v>
      </c>
      <c r="P350" s="178">
        <v>0</v>
      </c>
      <c r="Q350" s="178">
        <f>ROUND(E350*P350,2)</f>
        <v>0</v>
      </c>
      <c r="R350" s="180" t="s">
        <v>1130</v>
      </c>
      <c r="S350" s="180" t="s">
        <v>430</v>
      </c>
      <c r="T350" s="181" t="s">
        <v>739</v>
      </c>
      <c r="U350" s="158">
        <v>0</v>
      </c>
      <c r="V350" s="158">
        <f>ROUND(E350*U350,2)</f>
        <v>0</v>
      </c>
      <c r="W350" s="158"/>
      <c r="X350" s="158" t="s">
        <v>1131</v>
      </c>
      <c r="Y350" s="158" t="s">
        <v>433</v>
      </c>
      <c r="Z350" s="148"/>
      <c r="AA350" s="148"/>
      <c r="AB350" s="148"/>
      <c r="AC350" s="148"/>
      <c r="AD350" s="148"/>
      <c r="AE350" s="148"/>
      <c r="AF350" s="148"/>
      <c r="AG350" s="148" t="s">
        <v>2312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25">
      <c r="A351" s="155"/>
      <c r="B351" s="156"/>
      <c r="C351" s="192" t="s">
        <v>2828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5595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5">
      <c r="A353" s="155"/>
      <c r="B353" s="156"/>
      <c r="C353" s="192" t="s">
        <v>217</v>
      </c>
      <c r="D353" s="159"/>
      <c r="E353" s="160">
        <v>2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25">
      <c r="A354" s="175">
        <v>78</v>
      </c>
      <c r="B354" s="176" t="s">
        <v>5600</v>
      </c>
      <c r="C354" s="191" t="s">
        <v>5601</v>
      </c>
      <c r="D354" s="177" t="s">
        <v>572</v>
      </c>
      <c r="E354" s="178">
        <v>3</v>
      </c>
      <c r="F354" s="179"/>
      <c r="G354" s="180">
        <f>ROUND(E354*F354,2)</f>
        <v>0</v>
      </c>
      <c r="H354" s="179"/>
      <c r="I354" s="180">
        <f>ROUND(E354*H354,2)</f>
        <v>0</v>
      </c>
      <c r="J354" s="179"/>
      <c r="K354" s="180">
        <f>ROUND(E354*J354,2)</f>
        <v>0</v>
      </c>
      <c r="L354" s="180">
        <v>21</v>
      </c>
      <c r="M354" s="180">
        <f>G354*(1+L354/100)</f>
        <v>0</v>
      </c>
      <c r="N354" s="178">
        <v>7.1700000000000002E-3</v>
      </c>
      <c r="O354" s="178">
        <f>ROUND(E354*N354,2)</f>
        <v>0.02</v>
      </c>
      <c r="P354" s="178">
        <v>0</v>
      </c>
      <c r="Q354" s="178">
        <f>ROUND(E354*P354,2)</f>
        <v>0</v>
      </c>
      <c r="R354" s="180" t="s">
        <v>1130</v>
      </c>
      <c r="S354" s="180" t="s">
        <v>430</v>
      </c>
      <c r="T354" s="181" t="s">
        <v>739</v>
      </c>
      <c r="U354" s="158">
        <v>0</v>
      </c>
      <c r="V354" s="158">
        <f>ROUND(E354*U354,2)</f>
        <v>0</v>
      </c>
      <c r="W354" s="158"/>
      <c r="X354" s="158" t="s">
        <v>1131</v>
      </c>
      <c r="Y354" s="158" t="s">
        <v>433</v>
      </c>
      <c r="Z354" s="148"/>
      <c r="AA354" s="148"/>
      <c r="AB354" s="148"/>
      <c r="AC354" s="148"/>
      <c r="AD354" s="148"/>
      <c r="AE354" s="148"/>
      <c r="AF354" s="148"/>
      <c r="AG354" s="148" t="s">
        <v>2312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25">
      <c r="A355" s="155"/>
      <c r="B355" s="156"/>
      <c r="C355" s="192" t="s">
        <v>2701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5595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25">
      <c r="A358" s="175">
        <v>79</v>
      </c>
      <c r="B358" s="176" t="s">
        <v>5602</v>
      </c>
      <c r="C358" s="191" t="s">
        <v>5603</v>
      </c>
      <c r="D358" s="177" t="s">
        <v>572</v>
      </c>
      <c r="E358" s="178">
        <v>2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1.6299999999999999E-3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430</v>
      </c>
      <c r="T358" s="181" t="s">
        <v>739</v>
      </c>
      <c r="U358" s="158">
        <v>0</v>
      </c>
      <c r="V358" s="158">
        <f>ROUND(E358*U358,2)</f>
        <v>0</v>
      </c>
      <c r="W358" s="158"/>
      <c r="X358" s="158" t="s">
        <v>432</v>
      </c>
      <c r="Y358" s="158" t="s">
        <v>433</v>
      </c>
      <c r="Z358" s="148"/>
      <c r="AA358" s="148"/>
      <c r="AB358" s="148"/>
      <c r="AC358" s="148"/>
      <c r="AD358" s="148"/>
      <c r="AE358" s="148"/>
      <c r="AF358" s="148"/>
      <c r="AG358" s="148" t="s">
        <v>740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2828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5380</v>
      </c>
      <c r="D360" s="159"/>
      <c r="E360" s="160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25">
      <c r="A361" s="155"/>
      <c r="B361" s="156"/>
      <c r="C361" s="192" t="s">
        <v>217</v>
      </c>
      <c r="D361" s="159"/>
      <c r="E361" s="160">
        <v>2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436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25">
      <c r="A362" s="175">
        <v>80</v>
      </c>
      <c r="B362" s="176" t="s">
        <v>5604</v>
      </c>
      <c r="C362" s="191" t="s">
        <v>5605</v>
      </c>
      <c r="D362" s="177" t="s">
        <v>572</v>
      </c>
      <c r="E362" s="178">
        <v>2</v>
      </c>
      <c r="F362" s="179"/>
      <c r="G362" s="180">
        <f>ROUND(E362*F362,2)</f>
        <v>0</v>
      </c>
      <c r="H362" s="179"/>
      <c r="I362" s="180">
        <f>ROUND(E362*H362,2)</f>
        <v>0</v>
      </c>
      <c r="J362" s="179"/>
      <c r="K362" s="180">
        <f>ROUND(E362*J362,2)</f>
        <v>0</v>
      </c>
      <c r="L362" s="180">
        <v>21</v>
      </c>
      <c r="M362" s="180">
        <f>G362*(1+L362/100)</f>
        <v>0</v>
      </c>
      <c r="N362" s="178">
        <v>5.5E-2</v>
      </c>
      <c r="O362" s="178">
        <f>ROUND(E362*N362,2)</f>
        <v>0.11</v>
      </c>
      <c r="P362" s="178">
        <v>0</v>
      </c>
      <c r="Q362" s="178">
        <f>ROUND(E362*P362,2)</f>
        <v>0</v>
      </c>
      <c r="R362" s="180" t="s">
        <v>1130</v>
      </c>
      <c r="S362" s="180" t="s">
        <v>430</v>
      </c>
      <c r="T362" s="181" t="s">
        <v>739</v>
      </c>
      <c r="U362" s="158">
        <v>0</v>
      </c>
      <c r="V362" s="158">
        <f>ROUND(E362*U362,2)</f>
        <v>0</v>
      </c>
      <c r="W362" s="158"/>
      <c r="X362" s="158" t="s">
        <v>1131</v>
      </c>
      <c r="Y362" s="158" t="s">
        <v>433</v>
      </c>
      <c r="Z362" s="148"/>
      <c r="AA362" s="148"/>
      <c r="AB362" s="148"/>
      <c r="AC362" s="148"/>
      <c r="AD362" s="148"/>
      <c r="AE362" s="148"/>
      <c r="AF362" s="148"/>
      <c r="AG362" s="148" t="s">
        <v>2312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92" t="s">
        <v>2828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5579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5">
      <c r="A365" s="155"/>
      <c r="B365" s="156"/>
      <c r="C365" s="192" t="s">
        <v>217</v>
      </c>
      <c r="D365" s="159"/>
      <c r="E365" s="160">
        <v>2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5">
      <c r="A366" s="175">
        <v>81</v>
      </c>
      <c r="B366" s="176" t="s">
        <v>5606</v>
      </c>
      <c r="C366" s="191" t="s">
        <v>5607</v>
      </c>
      <c r="D366" s="177" t="s">
        <v>572</v>
      </c>
      <c r="E366" s="178">
        <v>2</v>
      </c>
      <c r="F366" s="179"/>
      <c r="G366" s="180">
        <f>ROUND(E366*F366,2)</f>
        <v>0</v>
      </c>
      <c r="H366" s="179"/>
      <c r="I366" s="180">
        <f>ROUND(E366*H366,2)</f>
        <v>0</v>
      </c>
      <c r="J366" s="179"/>
      <c r="K366" s="180">
        <f>ROUND(E366*J366,2)</f>
        <v>0</v>
      </c>
      <c r="L366" s="180">
        <v>21</v>
      </c>
      <c r="M366" s="180">
        <f>G366*(1+L366/100)</f>
        <v>0</v>
      </c>
      <c r="N366" s="178">
        <v>1.2E-2</v>
      </c>
      <c r="O366" s="178">
        <f>ROUND(E366*N366,2)</f>
        <v>0.02</v>
      </c>
      <c r="P366" s="178">
        <v>0</v>
      </c>
      <c r="Q366" s="178">
        <f>ROUND(E366*P366,2)</f>
        <v>0</v>
      </c>
      <c r="R366" s="180" t="s">
        <v>1130</v>
      </c>
      <c r="S366" s="180" t="s">
        <v>430</v>
      </c>
      <c r="T366" s="181" t="s">
        <v>739</v>
      </c>
      <c r="U366" s="158">
        <v>0</v>
      </c>
      <c r="V366" s="158">
        <f>ROUND(E366*U366,2)</f>
        <v>0</v>
      </c>
      <c r="W366" s="158"/>
      <c r="X366" s="158" t="s">
        <v>1131</v>
      </c>
      <c r="Y366" s="158" t="s">
        <v>433</v>
      </c>
      <c r="Z366" s="148"/>
      <c r="AA366" s="148"/>
      <c r="AB366" s="148"/>
      <c r="AC366" s="148"/>
      <c r="AD366" s="148"/>
      <c r="AE366" s="148"/>
      <c r="AF366" s="148"/>
      <c r="AG366" s="148" t="s">
        <v>2312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2" x14ac:dyDescent="0.25">
      <c r="A367" s="155"/>
      <c r="B367" s="156"/>
      <c r="C367" s="192" t="s">
        <v>2828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5579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217</v>
      </c>
      <c r="D369" s="159"/>
      <c r="E369" s="160">
        <v>2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25">
      <c r="A370" s="175">
        <v>82</v>
      </c>
      <c r="B370" s="176" t="s">
        <v>5608</v>
      </c>
      <c r="C370" s="191" t="s">
        <v>5609</v>
      </c>
      <c r="D370" s="177" t="s">
        <v>572</v>
      </c>
      <c r="E370" s="178">
        <v>1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8.9300000000000004E-3</v>
      </c>
      <c r="O370" s="178">
        <f>ROUND(E370*N370,2)</f>
        <v>0.01</v>
      </c>
      <c r="P370" s="178">
        <v>0</v>
      </c>
      <c r="Q370" s="178">
        <f>ROUND(E370*P370,2)</f>
        <v>0</v>
      </c>
      <c r="R370" s="180" t="s">
        <v>1130</v>
      </c>
      <c r="S370" s="180" t="s">
        <v>430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1131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2312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2723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5511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191</v>
      </c>
      <c r="D373" s="159"/>
      <c r="E373" s="160">
        <v>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5">
        <v>83</v>
      </c>
      <c r="B374" s="176" t="s">
        <v>5610</v>
      </c>
      <c r="C374" s="191" t="s">
        <v>5611</v>
      </c>
      <c r="D374" s="177" t="s">
        <v>572</v>
      </c>
      <c r="E374" s="178">
        <v>1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0.01</v>
      </c>
      <c r="O374" s="178">
        <f>ROUND(E374*N374,2)</f>
        <v>0.01</v>
      </c>
      <c r="P374" s="178">
        <v>0</v>
      </c>
      <c r="Q374" s="178">
        <f>ROUND(E374*P374,2)</f>
        <v>0</v>
      </c>
      <c r="R374" s="180" t="s">
        <v>1130</v>
      </c>
      <c r="S374" s="180" t="s">
        <v>430</v>
      </c>
      <c r="T374" s="181" t="s">
        <v>739</v>
      </c>
      <c r="U374" s="158">
        <v>0</v>
      </c>
      <c r="V374" s="158">
        <f>ROUND(E374*U374,2)</f>
        <v>0</v>
      </c>
      <c r="W374" s="158"/>
      <c r="X374" s="158" t="s">
        <v>1131</v>
      </c>
      <c r="Y374" s="158" t="s">
        <v>433</v>
      </c>
      <c r="Z374" s="148"/>
      <c r="AA374" s="148"/>
      <c r="AB374" s="148"/>
      <c r="AC374" s="148"/>
      <c r="AD374" s="148"/>
      <c r="AE374" s="148"/>
      <c r="AF374" s="148"/>
      <c r="AG374" s="148" t="s">
        <v>2312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92" t="s">
        <v>2723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5511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191</v>
      </c>
      <c r="D377" s="159"/>
      <c r="E377" s="160">
        <v>1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25">
      <c r="A378" s="175">
        <v>84</v>
      </c>
      <c r="B378" s="176" t="s">
        <v>5612</v>
      </c>
      <c r="C378" s="191" t="s">
        <v>5613</v>
      </c>
      <c r="D378" s="177" t="s">
        <v>572</v>
      </c>
      <c r="E378" s="178">
        <v>2</v>
      </c>
      <c r="F378" s="179"/>
      <c r="G378" s="180">
        <f>ROUND(E378*F378,2)</f>
        <v>0</v>
      </c>
      <c r="H378" s="179"/>
      <c r="I378" s="180">
        <f>ROUND(E378*H378,2)</f>
        <v>0</v>
      </c>
      <c r="J378" s="179"/>
      <c r="K378" s="180">
        <f>ROUND(E378*J378,2)</f>
        <v>0</v>
      </c>
      <c r="L378" s="180">
        <v>21</v>
      </c>
      <c r="M378" s="180">
        <f>G378*(1+L378/100)</f>
        <v>0</v>
      </c>
      <c r="N378" s="178">
        <v>1.2E-2</v>
      </c>
      <c r="O378" s="178">
        <f>ROUND(E378*N378,2)</f>
        <v>0.02</v>
      </c>
      <c r="P378" s="178">
        <v>0</v>
      </c>
      <c r="Q378" s="178">
        <f>ROUND(E378*P378,2)</f>
        <v>0</v>
      </c>
      <c r="R378" s="180"/>
      <c r="S378" s="180" t="s">
        <v>430</v>
      </c>
      <c r="T378" s="181" t="s">
        <v>739</v>
      </c>
      <c r="U378" s="158">
        <v>0</v>
      </c>
      <c r="V378" s="158">
        <f>ROUND(E378*U378,2)</f>
        <v>0</v>
      </c>
      <c r="W378" s="158"/>
      <c r="X378" s="158" t="s">
        <v>432</v>
      </c>
      <c r="Y378" s="158" t="s">
        <v>433</v>
      </c>
      <c r="Z378" s="148"/>
      <c r="AA378" s="148"/>
      <c r="AB378" s="148"/>
      <c r="AC378" s="148"/>
      <c r="AD378" s="148"/>
      <c r="AE378" s="148"/>
      <c r="AF378" s="148"/>
      <c r="AG378" s="148" t="s">
        <v>740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2" x14ac:dyDescent="0.25">
      <c r="A379" s="155"/>
      <c r="B379" s="156"/>
      <c r="C379" s="192" t="s">
        <v>2828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5511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217</v>
      </c>
      <c r="D381" s="159"/>
      <c r="E381" s="160">
        <v>2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25">
      <c r="A382" s="175">
        <v>85</v>
      </c>
      <c r="B382" s="176" t="s">
        <v>5614</v>
      </c>
      <c r="C382" s="191" t="s">
        <v>5615</v>
      </c>
      <c r="D382" s="177" t="s">
        <v>572</v>
      </c>
      <c r="E382" s="178">
        <v>2</v>
      </c>
      <c r="F382" s="179"/>
      <c r="G382" s="180">
        <f>ROUND(E382*F382,2)</f>
        <v>0</v>
      </c>
      <c r="H382" s="179"/>
      <c r="I382" s="180">
        <f>ROUND(E382*H382,2)</f>
        <v>0</v>
      </c>
      <c r="J382" s="179"/>
      <c r="K382" s="180">
        <f>ROUND(E382*J382,2)</f>
        <v>0</v>
      </c>
      <c r="L382" s="180">
        <v>21</v>
      </c>
      <c r="M382" s="180">
        <f>G382*(1+L382/100)</f>
        <v>0</v>
      </c>
      <c r="N382" s="178">
        <v>1.5E-3</v>
      </c>
      <c r="O382" s="178">
        <f>ROUND(E382*N382,2)</f>
        <v>0</v>
      </c>
      <c r="P382" s="178">
        <v>0</v>
      </c>
      <c r="Q382" s="178">
        <f>ROUND(E382*P382,2)</f>
        <v>0</v>
      </c>
      <c r="R382" s="180"/>
      <c r="S382" s="180" t="s">
        <v>560</v>
      </c>
      <c r="T382" s="181" t="s">
        <v>739</v>
      </c>
      <c r="U382" s="158">
        <v>0</v>
      </c>
      <c r="V382" s="158">
        <f>ROUND(E382*U382,2)</f>
        <v>0</v>
      </c>
      <c r="W382" s="158"/>
      <c r="X382" s="158" t="s">
        <v>1131</v>
      </c>
      <c r="Y382" s="158" t="s">
        <v>433</v>
      </c>
      <c r="Z382" s="148"/>
      <c r="AA382" s="148"/>
      <c r="AB382" s="148"/>
      <c r="AC382" s="148"/>
      <c r="AD382" s="148"/>
      <c r="AE382" s="148"/>
      <c r="AF382" s="148"/>
      <c r="AG382" s="148" t="s">
        <v>2312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2" x14ac:dyDescent="0.25">
      <c r="A383" s="155"/>
      <c r="B383" s="156"/>
      <c r="C383" s="192" t="s">
        <v>2828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5511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217</v>
      </c>
      <c r="D385" s="159"/>
      <c r="E385" s="160">
        <v>2</v>
      </c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5">
      <c r="A386" s="175">
        <v>86</v>
      </c>
      <c r="B386" s="176" t="s">
        <v>5616</v>
      </c>
      <c r="C386" s="191" t="s">
        <v>5617</v>
      </c>
      <c r="D386" s="177" t="s">
        <v>572</v>
      </c>
      <c r="E386" s="178">
        <v>21</v>
      </c>
      <c r="F386" s="179"/>
      <c r="G386" s="180">
        <f>ROUND(E386*F386,2)</f>
        <v>0</v>
      </c>
      <c r="H386" s="179"/>
      <c r="I386" s="180">
        <f>ROUND(E386*H386,2)</f>
        <v>0</v>
      </c>
      <c r="J386" s="179"/>
      <c r="K386" s="180">
        <f>ROUND(E386*J386,2)</f>
        <v>0</v>
      </c>
      <c r="L386" s="180">
        <v>21</v>
      </c>
      <c r="M386" s="180">
        <f>G386*(1+L386/100)</f>
        <v>0</v>
      </c>
      <c r="N386" s="178">
        <v>0.16200000000000001</v>
      </c>
      <c r="O386" s="178">
        <f>ROUND(E386*N386,2)</f>
        <v>3.4</v>
      </c>
      <c r="P386" s="178">
        <v>0</v>
      </c>
      <c r="Q386" s="178">
        <f>ROUND(E386*P386,2)</f>
        <v>0</v>
      </c>
      <c r="R386" s="180"/>
      <c r="S386" s="180" t="s">
        <v>560</v>
      </c>
      <c r="T386" s="181" t="s">
        <v>739</v>
      </c>
      <c r="U386" s="158">
        <v>0</v>
      </c>
      <c r="V386" s="158">
        <f>ROUND(E386*U386,2)</f>
        <v>0</v>
      </c>
      <c r="W386" s="158"/>
      <c r="X386" s="158" t="s">
        <v>1131</v>
      </c>
      <c r="Y386" s="158" t="s">
        <v>433</v>
      </c>
      <c r="Z386" s="148"/>
      <c r="AA386" s="148"/>
      <c r="AB386" s="148"/>
      <c r="AC386" s="148"/>
      <c r="AD386" s="148"/>
      <c r="AE386" s="148"/>
      <c r="AF386" s="148"/>
      <c r="AG386" s="148" t="s">
        <v>2312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2" x14ac:dyDescent="0.25">
      <c r="A387" s="155"/>
      <c r="B387" s="156"/>
      <c r="C387" s="192" t="s">
        <v>5514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5577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2601</v>
      </c>
      <c r="D389" s="159"/>
      <c r="E389" s="160">
        <v>21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5">
      <c r="A390" s="175">
        <v>87</v>
      </c>
      <c r="B390" s="176" t="s">
        <v>5618</v>
      </c>
      <c r="C390" s="191" t="s">
        <v>5619</v>
      </c>
      <c r="D390" s="177" t="s">
        <v>572</v>
      </c>
      <c r="E390" s="178">
        <v>3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2.4E-2</v>
      </c>
      <c r="O390" s="178">
        <f>ROUND(E390*N390,2)</f>
        <v>7.0000000000000007E-2</v>
      </c>
      <c r="P390" s="178">
        <v>0</v>
      </c>
      <c r="Q390" s="178">
        <f>ROUND(E390*P390,2)</f>
        <v>0</v>
      </c>
      <c r="R390" s="180" t="s">
        <v>1130</v>
      </c>
      <c r="S390" s="180" t="s">
        <v>430</v>
      </c>
      <c r="T390" s="181" t="s">
        <v>739</v>
      </c>
      <c r="U390" s="158">
        <v>0</v>
      </c>
      <c r="V390" s="158">
        <f>ROUND(E390*U390,2)</f>
        <v>0</v>
      </c>
      <c r="W390" s="158"/>
      <c r="X390" s="158" t="s">
        <v>1131</v>
      </c>
      <c r="Y390" s="158" t="s">
        <v>433</v>
      </c>
      <c r="Z390" s="148"/>
      <c r="AA390" s="148"/>
      <c r="AB390" s="148"/>
      <c r="AC390" s="148"/>
      <c r="AD390" s="148"/>
      <c r="AE390" s="148"/>
      <c r="AF390" s="148"/>
      <c r="AG390" s="148" t="s">
        <v>2312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2701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5511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224</v>
      </c>
      <c r="D393" s="159"/>
      <c r="E393" s="160">
        <v>3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25">
      <c r="A394" s="175">
        <v>88</v>
      </c>
      <c r="B394" s="176" t="s">
        <v>5620</v>
      </c>
      <c r="C394" s="191" t="s">
        <v>5621</v>
      </c>
      <c r="D394" s="177" t="s">
        <v>572</v>
      </c>
      <c r="E394" s="178">
        <v>2</v>
      </c>
      <c r="F394" s="179"/>
      <c r="G394" s="180">
        <f>ROUND(E394*F394,2)</f>
        <v>0</v>
      </c>
      <c r="H394" s="179"/>
      <c r="I394" s="180">
        <f>ROUND(E394*H394,2)</f>
        <v>0</v>
      </c>
      <c r="J394" s="179"/>
      <c r="K394" s="180">
        <f>ROUND(E394*J394,2)</f>
        <v>0</v>
      </c>
      <c r="L394" s="180">
        <v>21</v>
      </c>
      <c r="M394" s="180">
        <f>G394*(1+L394/100)</f>
        <v>0</v>
      </c>
      <c r="N394" s="178">
        <v>3.9E-2</v>
      </c>
      <c r="O394" s="178">
        <f>ROUND(E394*N394,2)</f>
        <v>0.08</v>
      </c>
      <c r="P394" s="178">
        <v>0</v>
      </c>
      <c r="Q394" s="178">
        <f>ROUND(E394*P394,2)</f>
        <v>0</v>
      </c>
      <c r="R394" s="180" t="s">
        <v>1130</v>
      </c>
      <c r="S394" s="180" t="s">
        <v>430</v>
      </c>
      <c r="T394" s="181" t="s">
        <v>739</v>
      </c>
      <c r="U394" s="158">
        <v>0</v>
      </c>
      <c r="V394" s="158">
        <f>ROUND(E394*U394,2)</f>
        <v>0</v>
      </c>
      <c r="W394" s="158"/>
      <c r="X394" s="158" t="s">
        <v>1131</v>
      </c>
      <c r="Y394" s="158" t="s">
        <v>433</v>
      </c>
      <c r="Z394" s="148"/>
      <c r="AA394" s="148"/>
      <c r="AB394" s="148"/>
      <c r="AC394" s="148"/>
      <c r="AD394" s="148"/>
      <c r="AE394" s="148"/>
      <c r="AF394" s="148"/>
      <c r="AG394" s="148" t="s">
        <v>2312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2" x14ac:dyDescent="0.25">
      <c r="A395" s="155"/>
      <c r="B395" s="156"/>
      <c r="C395" s="192" t="s">
        <v>2828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5511</v>
      </c>
      <c r="D396" s="159"/>
      <c r="E396" s="160"/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192" t="s">
        <v>217</v>
      </c>
      <c r="D397" s="159"/>
      <c r="E397" s="160">
        <v>2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 x14ac:dyDescent="0.25">
      <c r="A398" s="175">
        <v>89</v>
      </c>
      <c r="B398" s="176" t="s">
        <v>5622</v>
      </c>
      <c r="C398" s="191" t="s">
        <v>5623</v>
      </c>
      <c r="D398" s="177" t="s">
        <v>572</v>
      </c>
      <c r="E398" s="178">
        <v>8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5.0999999999999997E-2</v>
      </c>
      <c r="O398" s="178">
        <f>ROUND(E398*N398,2)</f>
        <v>0.41</v>
      </c>
      <c r="P398" s="178">
        <v>0</v>
      </c>
      <c r="Q398" s="178">
        <f>ROUND(E398*P398,2)</f>
        <v>0</v>
      </c>
      <c r="R398" s="180" t="s">
        <v>1130</v>
      </c>
      <c r="S398" s="180" t="s">
        <v>430</v>
      </c>
      <c r="T398" s="181" t="s">
        <v>739</v>
      </c>
      <c r="U398" s="158">
        <v>0</v>
      </c>
      <c r="V398" s="158">
        <f>ROUND(E398*U398,2)</f>
        <v>0</v>
      </c>
      <c r="W398" s="158"/>
      <c r="X398" s="158" t="s">
        <v>1131</v>
      </c>
      <c r="Y398" s="158" t="s">
        <v>433</v>
      </c>
      <c r="Z398" s="148"/>
      <c r="AA398" s="148"/>
      <c r="AB398" s="148"/>
      <c r="AC398" s="148"/>
      <c r="AD398" s="148"/>
      <c r="AE398" s="148"/>
      <c r="AF398" s="148"/>
      <c r="AG398" s="148" t="s">
        <v>2312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5624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5511</v>
      </c>
      <c r="D400" s="159"/>
      <c r="E400" s="160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260</v>
      </c>
      <c r="D401" s="159"/>
      <c r="E401" s="160">
        <v>8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 x14ac:dyDescent="0.25">
      <c r="A402" s="175">
        <v>90</v>
      </c>
      <c r="B402" s="176" t="s">
        <v>5625</v>
      </c>
      <c r="C402" s="191" t="s">
        <v>5626</v>
      </c>
      <c r="D402" s="177" t="s">
        <v>572</v>
      </c>
      <c r="E402" s="178">
        <v>10</v>
      </c>
      <c r="F402" s="179"/>
      <c r="G402" s="180">
        <f>ROUND(E402*F402,2)</f>
        <v>0</v>
      </c>
      <c r="H402" s="179"/>
      <c r="I402" s="180">
        <f>ROUND(E402*H402,2)</f>
        <v>0</v>
      </c>
      <c r="J402" s="179"/>
      <c r="K402" s="180">
        <f>ROUND(E402*J402,2)</f>
        <v>0</v>
      </c>
      <c r="L402" s="180">
        <v>21</v>
      </c>
      <c r="M402" s="180">
        <f>G402*(1+L402/100)</f>
        <v>0</v>
      </c>
      <c r="N402" s="178">
        <v>6.8000000000000005E-2</v>
      </c>
      <c r="O402" s="178">
        <f>ROUND(E402*N402,2)</f>
        <v>0.68</v>
      </c>
      <c r="P402" s="178">
        <v>0</v>
      </c>
      <c r="Q402" s="178">
        <f>ROUND(E402*P402,2)</f>
        <v>0</v>
      </c>
      <c r="R402" s="180" t="s">
        <v>1130</v>
      </c>
      <c r="S402" s="180" t="s">
        <v>430</v>
      </c>
      <c r="T402" s="181" t="s">
        <v>739</v>
      </c>
      <c r="U402" s="158">
        <v>0</v>
      </c>
      <c r="V402" s="158">
        <f>ROUND(E402*U402,2)</f>
        <v>0</v>
      </c>
      <c r="W402" s="158"/>
      <c r="X402" s="158" t="s">
        <v>1131</v>
      </c>
      <c r="Y402" s="158" t="s">
        <v>433</v>
      </c>
      <c r="Z402" s="148"/>
      <c r="AA402" s="148"/>
      <c r="AB402" s="148"/>
      <c r="AC402" s="148"/>
      <c r="AD402" s="148"/>
      <c r="AE402" s="148"/>
      <c r="AF402" s="148"/>
      <c r="AG402" s="148" t="s">
        <v>2312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2" x14ac:dyDescent="0.25">
      <c r="A403" s="155"/>
      <c r="B403" s="156"/>
      <c r="C403" s="192" t="s">
        <v>5348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5511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2" t="s">
        <v>197</v>
      </c>
      <c r="D405" s="159"/>
      <c r="E405" s="160">
        <v>10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75">
        <v>91</v>
      </c>
      <c r="B406" s="176" t="s">
        <v>5627</v>
      </c>
      <c r="C406" s="191" t="s">
        <v>5628</v>
      </c>
      <c r="D406" s="177" t="s">
        <v>572</v>
      </c>
      <c r="E406" s="178">
        <v>7</v>
      </c>
      <c r="F406" s="179"/>
      <c r="G406" s="180">
        <f>ROUND(E406*F406,2)</f>
        <v>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0</v>
      </c>
      <c r="N406" s="178">
        <v>0.08</v>
      </c>
      <c r="O406" s="178">
        <f>ROUND(E406*N406,2)</f>
        <v>0.56000000000000005</v>
      </c>
      <c r="P406" s="178">
        <v>0</v>
      </c>
      <c r="Q406" s="178">
        <f>ROUND(E406*P406,2)</f>
        <v>0</v>
      </c>
      <c r="R406" s="180" t="s">
        <v>1130</v>
      </c>
      <c r="S406" s="180" t="s">
        <v>430</v>
      </c>
      <c r="T406" s="181" t="s">
        <v>739</v>
      </c>
      <c r="U406" s="158">
        <v>0</v>
      </c>
      <c r="V406" s="158">
        <f>ROUND(E406*U406,2)</f>
        <v>0</v>
      </c>
      <c r="W406" s="158"/>
      <c r="X406" s="158" t="s">
        <v>1131</v>
      </c>
      <c r="Y406" s="158" t="s">
        <v>433</v>
      </c>
      <c r="Z406" s="148"/>
      <c r="AA406" s="148"/>
      <c r="AB406" s="148"/>
      <c r="AC406" s="148"/>
      <c r="AD406" s="148"/>
      <c r="AE406" s="148"/>
      <c r="AF406" s="148"/>
      <c r="AG406" s="148" t="s">
        <v>2312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192" t="s">
        <v>5060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5511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293</v>
      </c>
      <c r="D409" s="159"/>
      <c r="E409" s="160">
        <v>7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5">
      <c r="A410" s="175">
        <v>92</v>
      </c>
      <c r="B410" s="176" t="s">
        <v>5629</v>
      </c>
      <c r="C410" s="191" t="s">
        <v>5630</v>
      </c>
      <c r="D410" s="177" t="s">
        <v>572</v>
      </c>
      <c r="E410" s="178">
        <v>21</v>
      </c>
      <c r="F410" s="179"/>
      <c r="G410" s="180">
        <f>ROUND(E410*F410,2)</f>
        <v>0</v>
      </c>
      <c r="H410" s="179"/>
      <c r="I410" s="180">
        <f>ROUND(E410*H410,2)</f>
        <v>0</v>
      </c>
      <c r="J410" s="179"/>
      <c r="K410" s="180">
        <f>ROUND(E410*J410,2)</f>
        <v>0</v>
      </c>
      <c r="L410" s="180">
        <v>21</v>
      </c>
      <c r="M410" s="180">
        <f>G410*(1+L410/100)</f>
        <v>0</v>
      </c>
      <c r="N410" s="178">
        <v>0.58499999999999996</v>
      </c>
      <c r="O410" s="178">
        <f>ROUND(E410*N410,2)</f>
        <v>12.29</v>
      </c>
      <c r="P410" s="178">
        <v>0</v>
      </c>
      <c r="Q410" s="178">
        <f>ROUND(E410*P410,2)</f>
        <v>0</v>
      </c>
      <c r="R410" s="180" t="s">
        <v>1130</v>
      </c>
      <c r="S410" s="180" t="s">
        <v>430</v>
      </c>
      <c r="T410" s="181" t="s">
        <v>739</v>
      </c>
      <c r="U410" s="158">
        <v>0</v>
      </c>
      <c r="V410" s="158">
        <f>ROUND(E410*U410,2)</f>
        <v>0</v>
      </c>
      <c r="W410" s="158"/>
      <c r="X410" s="158" t="s">
        <v>1131</v>
      </c>
      <c r="Y410" s="158" t="s">
        <v>433</v>
      </c>
      <c r="Z410" s="148"/>
      <c r="AA410" s="148"/>
      <c r="AB410" s="148"/>
      <c r="AC410" s="148"/>
      <c r="AD410" s="148"/>
      <c r="AE410" s="148"/>
      <c r="AF410" s="148"/>
      <c r="AG410" s="148" t="s">
        <v>2312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2" x14ac:dyDescent="0.25">
      <c r="A411" s="155"/>
      <c r="B411" s="156"/>
      <c r="C411" s="192" t="s">
        <v>5514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5511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2601</v>
      </c>
      <c r="D413" s="159"/>
      <c r="E413" s="160">
        <v>21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 x14ac:dyDescent="0.25">
      <c r="A414" s="175">
        <v>93</v>
      </c>
      <c r="B414" s="176" t="s">
        <v>5631</v>
      </c>
      <c r="C414" s="191" t="s">
        <v>5632</v>
      </c>
      <c r="D414" s="177" t="s">
        <v>572</v>
      </c>
      <c r="E414" s="178">
        <v>9</v>
      </c>
      <c r="F414" s="179"/>
      <c r="G414" s="180">
        <f>ROUND(E414*F414,2)</f>
        <v>0</v>
      </c>
      <c r="H414" s="179"/>
      <c r="I414" s="180">
        <f>ROUND(E414*H414,2)</f>
        <v>0</v>
      </c>
      <c r="J414" s="179"/>
      <c r="K414" s="180">
        <f>ROUND(E414*J414,2)</f>
        <v>0</v>
      </c>
      <c r="L414" s="180">
        <v>21</v>
      </c>
      <c r="M414" s="180">
        <f>G414*(1+L414/100)</f>
        <v>0</v>
      </c>
      <c r="N414" s="178">
        <v>0.25</v>
      </c>
      <c r="O414" s="178">
        <f>ROUND(E414*N414,2)</f>
        <v>2.25</v>
      </c>
      <c r="P414" s="178">
        <v>0</v>
      </c>
      <c r="Q414" s="178">
        <f>ROUND(E414*P414,2)</f>
        <v>0</v>
      </c>
      <c r="R414" s="180" t="s">
        <v>1130</v>
      </c>
      <c r="S414" s="180" t="s">
        <v>430</v>
      </c>
      <c r="T414" s="181" t="s">
        <v>739</v>
      </c>
      <c r="U414" s="158">
        <v>0</v>
      </c>
      <c r="V414" s="158">
        <f>ROUND(E414*U414,2)</f>
        <v>0</v>
      </c>
      <c r="W414" s="158"/>
      <c r="X414" s="158" t="s">
        <v>1131</v>
      </c>
      <c r="Y414" s="158" t="s">
        <v>433</v>
      </c>
      <c r="Z414" s="148"/>
      <c r="AA414" s="148"/>
      <c r="AB414" s="148"/>
      <c r="AC414" s="148"/>
      <c r="AD414" s="148"/>
      <c r="AE414" s="148"/>
      <c r="AF414" s="148"/>
      <c r="AG414" s="148" t="s">
        <v>2312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2" x14ac:dyDescent="0.25">
      <c r="A415" s="155"/>
      <c r="B415" s="156"/>
      <c r="C415" s="192" t="s">
        <v>5633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5511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269</v>
      </c>
      <c r="D417" s="159"/>
      <c r="E417" s="160">
        <v>9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1" x14ac:dyDescent="0.25">
      <c r="A418" s="175">
        <v>94</v>
      </c>
      <c r="B418" s="176" t="s">
        <v>5634</v>
      </c>
      <c r="C418" s="191" t="s">
        <v>5635</v>
      </c>
      <c r="D418" s="177" t="s">
        <v>572</v>
      </c>
      <c r="E418" s="178">
        <v>17</v>
      </c>
      <c r="F418" s="179"/>
      <c r="G418" s="180">
        <f>ROUND(E418*F418,2)</f>
        <v>0</v>
      </c>
      <c r="H418" s="179"/>
      <c r="I418" s="180">
        <f>ROUND(E418*H418,2)</f>
        <v>0</v>
      </c>
      <c r="J418" s="179"/>
      <c r="K418" s="180">
        <f>ROUND(E418*J418,2)</f>
        <v>0</v>
      </c>
      <c r="L418" s="180">
        <v>21</v>
      </c>
      <c r="M418" s="180">
        <f>G418*(1+L418/100)</f>
        <v>0</v>
      </c>
      <c r="N418" s="178">
        <v>0.5</v>
      </c>
      <c r="O418" s="178">
        <f>ROUND(E418*N418,2)</f>
        <v>8.5</v>
      </c>
      <c r="P418" s="178">
        <v>0</v>
      </c>
      <c r="Q418" s="178">
        <f>ROUND(E418*P418,2)</f>
        <v>0</v>
      </c>
      <c r="R418" s="180" t="s">
        <v>1130</v>
      </c>
      <c r="S418" s="180" t="s">
        <v>430</v>
      </c>
      <c r="T418" s="181" t="s">
        <v>739</v>
      </c>
      <c r="U418" s="158">
        <v>0</v>
      </c>
      <c r="V418" s="158">
        <f>ROUND(E418*U418,2)</f>
        <v>0</v>
      </c>
      <c r="W418" s="158"/>
      <c r="X418" s="158" t="s">
        <v>1131</v>
      </c>
      <c r="Y418" s="158" t="s">
        <v>433</v>
      </c>
      <c r="Z418" s="148"/>
      <c r="AA418" s="148"/>
      <c r="AB418" s="148"/>
      <c r="AC418" s="148"/>
      <c r="AD418" s="148"/>
      <c r="AE418" s="148"/>
      <c r="AF418" s="148"/>
      <c r="AG418" s="148" t="s">
        <v>2312</v>
      </c>
      <c r="AH418" s="148"/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2" x14ac:dyDescent="0.25">
      <c r="A419" s="155"/>
      <c r="B419" s="156"/>
      <c r="C419" s="192" t="s">
        <v>5318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5511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213</v>
      </c>
      <c r="D421" s="159"/>
      <c r="E421" s="160">
        <v>17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 x14ac:dyDescent="0.25">
      <c r="A422" s="175">
        <v>95</v>
      </c>
      <c r="B422" s="176" t="s">
        <v>5636</v>
      </c>
      <c r="C422" s="191" t="s">
        <v>5637</v>
      </c>
      <c r="D422" s="177" t="s">
        <v>572</v>
      </c>
      <c r="E422" s="178">
        <v>15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1</v>
      </c>
      <c r="O422" s="178">
        <f>ROUND(E422*N422,2)</f>
        <v>15</v>
      </c>
      <c r="P422" s="178">
        <v>0</v>
      </c>
      <c r="Q422" s="178">
        <f>ROUND(E422*P422,2)</f>
        <v>0</v>
      </c>
      <c r="R422" s="180" t="s">
        <v>1130</v>
      </c>
      <c r="S422" s="180" t="s">
        <v>430</v>
      </c>
      <c r="T422" s="181" t="s">
        <v>739</v>
      </c>
      <c r="U422" s="158">
        <v>0</v>
      </c>
      <c r="V422" s="158">
        <f>ROUND(E422*U422,2)</f>
        <v>0</v>
      </c>
      <c r="W422" s="158"/>
      <c r="X422" s="158" t="s">
        <v>1131</v>
      </c>
      <c r="Y422" s="158" t="s">
        <v>433</v>
      </c>
      <c r="Z422" s="148"/>
      <c r="AA422" s="148"/>
      <c r="AB422" s="148"/>
      <c r="AC422" s="148"/>
      <c r="AD422" s="148"/>
      <c r="AE422" s="148"/>
      <c r="AF422" s="148"/>
      <c r="AG422" s="148" t="s">
        <v>2312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2" x14ac:dyDescent="0.25">
      <c r="A423" s="155"/>
      <c r="B423" s="156"/>
      <c r="C423" s="192" t="s">
        <v>5067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5511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209</v>
      </c>
      <c r="D425" s="159"/>
      <c r="E425" s="160">
        <v>15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 x14ac:dyDescent="0.25">
      <c r="A426" s="175">
        <v>96</v>
      </c>
      <c r="B426" s="176" t="s">
        <v>5638</v>
      </c>
      <c r="C426" s="191" t="s">
        <v>5639</v>
      </c>
      <c r="D426" s="177" t="s">
        <v>572</v>
      </c>
      <c r="E426" s="178">
        <v>62</v>
      </c>
      <c r="F426" s="179"/>
      <c r="G426" s="180">
        <f>ROUND(E426*F426,2)</f>
        <v>0</v>
      </c>
      <c r="H426" s="179"/>
      <c r="I426" s="180">
        <f>ROUND(E426*H426,2)</f>
        <v>0</v>
      </c>
      <c r="J426" s="179"/>
      <c r="K426" s="180">
        <f>ROUND(E426*J426,2)</f>
        <v>0</v>
      </c>
      <c r="L426" s="180">
        <v>21</v>
      </c>
      <c r="M426" s="180">
        <f>G426*(1+L426/100)</f>
        <v>0</v>
      </c>
      <c r="N426" s="178">
        <v>2E-3</v>
      </c>
      <c r="O426" s="178">
        <f>ROUND(E426*N426,2)</f>
        <v>0.12</v>
      </c>
      <c r="P426" s="178">
        <v>0</v>
      </c>
      <c r="Q426" s="178">
        <f>ROUND(E426*P426,2)</f>
        <v>0</v>
      </c>
      <c r="R426" s="180"/>
      <c r="S426" s="180" t="s">
        <v>430</v>
      </c>
      <c r="T426" s="181" t="s">
        <v>739</v>
      </c>
      <c r="U426" s="158">
        <v>0</v>
      </c>
      <c r="V426" s="158">
        <f>ROUND(E426*U426,2)</f>
        <v>0</v>
      </c>
      <c r="W426" s="158"/>
      <c r="X426" s="158" t="s">
        <v>432</v>
      </c>
      <c r="Y426" s="158" t="s">
        <v>433</v>
      </c>
      <c r="Z426" s="148"/>
      <c r="AA426" s="148"/>
      <c r="AB426" s="148"/>
      <c r="AC426" s="148"/>
      <c r="AD426" s="148"/>
      <c r="AE426" s="148"/>
      <c r="AF426" s="148"/>
      <c r="AG426" s="148" t="s">
        <v>740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25">
      <c r="A427" s="155"/>
      <c r="B427" s="156"/>
      <c r="C427" s="192" t="s">
        <v>5282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5511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256</v>
      </c>
      <c r="D429" s="159"/>
      <c r="E429" s="160">
        <v>62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399999999999999" outlineLevel="1" x14ac:dyDescent="0.25">
      <c r="A430" s="175">
        <v>97</v>
      </c>
      <c r="B430" s="176" t="s">
        <v>5640</v>
      </c>
      <c r="C430" s="191" t="s">
        <v>5641</v>
      </c>
      <c r="D430" s="177" t="s">
        <v>572</v>
      </c>
      <c r="E430" s="178">
        <v>4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1.1599999999999999</v>
      </c>
      <c r="O430" s="178">
        <f>ROUND(E430*N430,2)</f>
        <v>4.6399999999999997</v>
      </c>
      <c r="P430" s="178">
        <v>0</v>
      </c>
      <c r="Q430" s="178">
        <f>ROUND(E430*P430,2)</f>
        <v>0</v>
      </c>
      <c r="R430" s="180"/>
      <c r="S430" s="180" t="s">
        <v>560</v>
      </c>
      <c r="T430" s="181" t="s">
        <v>739</v>
      </c>
      <c r="U430" s="158">
        <v>0</v>
      </c>
      <c r="V430" s="158">
        <f>ROUND(E430*U430,2)</f>
        <v>0</v>
      </c>
      <c r="W430" s="158"/>
      <c r="X430" s="158" t="s">
        <v>1131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2312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2823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5508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238</v>
      </c>
      <c r="D433" s="159"/>
      <c r="E433" s="160">
        <v>4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399999999999999" outlineLevel="1" x14ac:dyDescent="0.25">
      <c r="A434" s="175">
        <v>98</v>
      </c>
      <c r="B434" s="176" t="s">
        <v>5642</v>
      </c>
      <c r="C434" s="191" t="s">
        <v>5643</v>
      </c>
      <c r="D434" s="177" t="s">
        <v>572</v>
      </c>
      <c r="E434" s="178">
        <v>16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1.165</v>
      </c>
      <c r="O434" s="178">
        <f>ROUND(E434*N434,2)</f>
        <v>18.64</v>
      </c>
      <c r="P434" s="178">
        <v>0</v>
      </c>
      <c r="Q434" s="178">
        <f>ROUND(E434*P434,2)</f>
        <v>0</v>
      </c>
      <c r="R434" s="180"/>
      <c r="S434" s="180" t="s">
        <v>560</v>
      </c>
      <c r="T434" s="181" t="s">
        <v>739</v>
      </c>
      <c r="U434" s="158">
        <v>0</v>
      </c>
      <c r="V434" s="158">
        <f>ROUND(E434*U434,2)</f>
        <v>0</v>
      </c>
      <c r="W434" s="158"/>
      <c r="X434" s="158" t="s">
        <v>1131</v>
      </c>
      <c r="Y434" s="158" t="s">
        <v>433</v>
      </c>
      <c r="Z434" s="148"/>
      <c r="AA434" s="148"/>
      <c r="AB434" s="148"/>
      <c r="AC434" s="148"/>
      <c r="AD434" s="148"/>
      <c r="AE434" s="148"/>
      <c r="AF434" s="148"/>
      <c r="AG434" s="148" t="s">
        <v>2312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5644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5508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211</v>
      </c>
      <c r="D437" s="159"/>
      <c r="E437" s="160">
        <v>16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20.399999999999999" outlineLevel="1" x14ac:dyDescent="0.25">
      <c r="A438" s="175">
        <v>99</v>
      </c>
      <c r="B438" s="176" t="s">
        <v>5645</v>
      </c>
      <c r="C438" s="191" t="s">
        <v>5646</v>
      </c>
      <c r="D438" s="177" t="s">
        <v>572</v>
      </c>
      <c r="E438" s="178">
        <v>2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1.165</v>
      </c>
      <c r="O438" s="178">
        <f>ROUND(E438*N438,2)</f>
        <v>2.33</v>
      </c>
      <c r="P438" s="178">
        <v>0</v>
      </c>
      <c r="Q438" s="178">
        <f>ROUND(E438*P438,2)</f>
        <v>0</v>
      </c>
      <c r="R438" s="180"/>
      <c r="S438" s="180" t="s">
        <v>560</v>
      </c>
      <c r="T438" s="181" t="s">
        <v>739</v>
      </c>
      <c r="U438" s="158">
        <v>0</v>
      </c>
      <c r="V438" s="158">
        <f>ROUND(E438*U438,2)</f>
        <v>0</v>
      </c>
      <c r="W438" s="158"/>
      <c r="X438" s="158" t="s">
        <v>1131</v>
      </c>
      <c r="Y438" s="158" t="s">
        <v>433</v>
      </c>
      <c r="Z438" s="148"/>
      <c r="AA438" s="148"/>
      <c r="AB438" s="148"/>
      <c r="AC438" s="148"/>
      <c r="AD438" s="148"/>
      <c r="AE438" s="148"/>
      <c r="AF438" s="148"/>
      <c r="AG438" s="148" t="s">
        <v>2312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2828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5508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217</v>
      </c>
      <c r="D441" s="159"/>
      <c r="E441" s="160">
        <v>2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20.399999999999999" outlineLevel="1" x14ac:dyDescent="0.25">
      <c r="A442" s="175">
        <v>100</v>
      </c>
      <c r="B442" s="176" t="s">
        <v>5647</v>
      </c>
      <c r="C442" s="191" t="s">
        <v>5648</v>
      </c>
      <c r="D442" s="177" t="s">
        <v>572</v>
      </c>
      <c r="E442" s="178">
        <v>1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1.1719999999999999</v>
      </c>
      <c r="O442" s="178">
        <f>ROUND(E442*N442,2)</f>
        <v>1.17</v>
      </c>
      <c r="P442" s="178">
        <v>0</v>
      </c>
      <c r="Q442" s="178">
        <f>ROUND(E442*P442,2)</f>
        <v>0</v>
      </c>
      <c r="R442" s="180"/>
      <c r="S442" s="180" t="s">
        <v>560</v>
      </c>
      <c r="T442" s="181" t="s">
        <v>739</v>
      </c>
      <c r="U442" s="158">
        <v>0</v>
      </c>
      <c r="V442" s="158">
        <f>ROUND(E442*U442,2)</f>
        <v>0</v>
      </c>
      <c r="W442" s="158"/>
      <c r="X442" s="158" t="s">
        <v>1131</v>
      </c>
      <c r="Y442" s="158" t="s">
        <v>433</v>
      </c>
      <c r="Z442" s="148"/>
      <c r="AA442" s="148"/>
      <c r="AB442" s="148"/>
      <c r="AC442" s="148"/>
      <c r="AD442" s="148"/>
      <c r="AE442" s="148"/>
      <c r="AF442" s="148"/>
      <c r="AG442" s="148" t="s">
        <v>2312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2723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5508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191</v>
      </c>
      <c r="D445" s="159"/>
      <c r="E445" s="160">
        <v>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ht="20.399999999999999" outlineLevel="1" x14ac:dyDescent="0.25">
      <c r="A446" s="175">
        <v>101</v>
      </c>
      <c r="B446" s="176" t="s">
        <v>5649</v>
      </c>
      <c r="C446" s="191" t="s">
        <v>5650</v>
      </c>
      <c r="D446" s="177" t="s">
        <v>572</v>
      </c>
      <c r="E446" s="178">
        <v>1</v>
      </c>
      <c r="F446" s="179"/>
      <c r="G446" s="180">
        <f>ROUND(E446*F446,2)</f>
        <v>0</v>
      </c>
      <c r="H446" s="179"/>
      <c r="I446" s="180">
        <f>ROUND(E446*H446,2)</f>
        <v>0</v>
      </c>
      <c r="J446" s="179"/>
      <c r="K446" s="180">
        <f>ROUND(E446*J446,2)</f>
        <v>0</v>
      </c>
      <c r="L446" s="180">
        <v>21</v>
      </c>
      <c r="M446" s="180">
        <f>G446*(1+L446/100)</f>
        <v>0</v>
      </c>
      <c r="N446" s="178">
        <v>1.1839999999999999</v>
      </c>
      <c r="O446" s="178">
        <f>ROUND(E446*N446,2)</f>
        <v>1.18</v>
      </c>
      <c r="P446" s="178">
        <v>0</v>
      </c>
      <c r="Q446" s="178">
        <f>ROUND(E446*P446,2)</f>
        <v>0</v>
      </c>
      <c r="R446" s="180"/>
      <c r="S446" s="180" t="s">
        <v>560</v>
      </c>
      <c r="T446" s="181" t="s">
        <v>739</v>
      </c>
      <c r="U446" s="158">
        <v>0</v>
      </c>
      <c r="V446" s="158">
        <f>ROUND(E446*U446,2)</f>
        <v>0</v>
      </c>
      <c r="W446" s="158"/>
      <c r="X446" s="158" t="s">
        <v>1131</v>
      </c>
      <c r="Y446" s="158" t="s">
        <v>433</v>
      </c>
      <c r="Z446" s="148"/>
      <c r="AA446" s="148"/>
      <c r="AB446" s="148"/>
      <c r="AC446" s="148"/>
      <c r="AD446" s="148"/>
      <c r="AE446" s="148"/>
      <c r="AF446" s="148"/>
      <c r="AG446" s="148" t="s">
        <v>2312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2" x14ac:dyDescent="0.25">
      <c r="A447" s="155"/>
      <c r="B447" s="156"/>
      <c r="C447" s="192" t="s">
        <v>2723</v>
      </c>
      <c r="D447" s="159"/>
      <c r="E447" s="160"/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5">
      <c r="A448" s="155"/>
      <c r="B448" s="156"/>
      <c r="C448" s="192" t="s">
        <v>5508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436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25">
      <c r="A449" s="155"/>
      <c r="B449" s="156"/>
      <c r="C449" s="192" t="s">
        <v>191</v>
      </c>
      <c r="D449" s="159"/>
      <c r="E449" s="160">
        <v>1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 x14ac:dyDescent="0.25">
      <c r="A450" s="175">
        <v>102</v>
      </c>
      <c r="B450" s="176" t="s">
        <v>2319</v>
      </c>
      <c r="C450" s="191" t="s">
        <v>2320</v>
      </c>
      <c r="D450" s="177" t="s">
        <v>496</v>
      </c>
      <c r="E450" s="178">
        <v>356.44479999999999</v>
      </c>
      <c r="F450" s="179"/>
      <c r="G450" s="180">
        <f>ROUND(E450*F450,2)</f>
        <v>0</v>
      </c>
      <c r="H450" s="179"/>
      <c r="I450" s="180">
        <f>ROUND(E450*H450,2)</f>
        <v>0</v>
      </c>
      <c r="J450" s="179"/>
      <c r="K450" s="180">
        <f>ROUND(E450*J450,2)</f>
        <v>0</v>
      </c>
      <c r="L450" s="180">
        <v>21</v>
      </c>
      <c r="M450" s="180">
        <f>G450*(1+L450/100)</f>
        <v>0</v>
      </c>
      <c r="N450" s="178">
        <v>1</v>
      </c>
      <c r="O450" s="178">
        <f>ROUND(E450*N450,2)</f>
        <v>356.44</v>
      </c>
      <c r="P450" s="178">
        <v>0</v>
      </c>
      <c r="Q450" s="178">
        <f>ROUND(E450*P450,2)</f>
        <v>0</v>
      </c>
      <c r="R450" s="180"/>
      <c r="S450" s="180" t="s">
        <v>560</v>
      </c>
      <c r="T450" s="181" t="s">
        <v>739</v>
      </c>
      <c r="U450" s="158">
        <v>0</v>
      </c>
      <c r="V450" s="158">
        <f>ROUND(E450*U450,2)</f>
        <v>0</v>
      </c>
      <c r="W450" s="158"/>
      <c r="X450" s="158" t="s">
        <v>432</v>
      </c>
      <c r="Y450" s="158" t="s">
        <v>433</v>
      </c>
      <c r="Z450" s="148"/>
      <c r="AA450" s="148"/>
      <c r="AB450" s="148"/>
      <c r="AC450" s="148"/>
      <c r="AD450" s="148"/>
      <c r="AE450" s="148"/>
      <c r="AF450" s="148"/>
      <c r="AG450" s="148" t="s">
        <v>740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2" x14ac:dyDescent="0.25">
      <c r="A451" s="155"/>
      <c r="B451" s="156"/>
      <c r="C451" s="192" t="s">
        <v>5651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5652</v>
      </c>
      <c r="D452" s="159"/>
      <c r="E452" s="160"/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5">
      <c r="A453" s="155"/>
      <c r="B453" s="156"/>
      <c r="C453" s="192" t="s">
        <v>5653</v>
      </c>
      <c r="D453" s="159"/>
      <c r="E453" s="160">
        <v>356.44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 x14ac:dyDescent="0.25">
      <c r="A454" s="175">
        <v>103</v>
      </c>
      <c r="B454" s="176" t="s">
        <v>5654</v>
      </c>
      <c r="C454" s="191" t="s">
        <v>5655</v>
      </c>
      <c r="D454" s="177" t="s">
        <v>496</v>
      </c>
      <c r="E454" s="178">
        <v>852.702</v>
      </c>
      <c r="F454" s="179"/>
      <c r="G454" s="180">
        <f>ROUND(E454*F454,2)</f>
        <v>0</v>
      </c>
      <c r="H454" s="179"/>
      <c r="I454" s="180">
        <f>ROUND(E454*H454,2)</f>
        <v>0</v>
      </c>
      <c r="J454" s="179"/>
      <c r="K454" s="180">
        <f>ROUND(E454*J454,2)</f>
        <v>0</v>
      </c>
      <c r="L454" s="180">
        <v>21</v>
      </c>
      <c r="M454" s="180">
        <f>G454*(1+L454/100)</f>
        <v>0</v>
      </c>
      <c r="N454" s="178">
        <v>1</v>
      </c>
      <c r="O454" s="178">
        <f>ROUND(E454*N454,2)</f>
        <v>852.7</v>
      </c>
      <c r="P454" s="178">
        <v>0</v>
      </c>
      <c r="Q454" s="178">
        <f>ROUND(E454*P454,2)</f>
        <v>0</v>
      </c>
      <c r="R454" s="180"/>
      <c r="S454" s="180" t="s">
        <v>560</v>
      </c>
      <c r="T454" s="181" t="s">
        <v>739</v>
      </c>
      <c r="U454" s="158">
        <v>0</v>
      </c>
      <c r="V454" s="158">
        <f>ROUND(E454*U454,2)</f>
        <v>0</v>
      </c>
      <c r="W454" s="158"/>
      <c r="X454" s="158" t="s">
        <v>432</v>
      </c>
      <c r="Y454" s="158" t="s">
        <v>433</v>
      </c>
      <c r="Z454" s="148"/>
      <c r="AA454" s="148"/>
      <c r="AB454" s="148"/>
      <c r="AC454" s="148"/>
      <c r="AD454" s="148"/>
      <c r="AE454" s="148"/>
      <c r="AF454" s="148"/>
      <c r="AG454" s="148" t="s">
        <v>740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2" x14ac:dyDescent="0.25">
      <c r="A455" s="155"/>
      <c r="B455" s="156"/>
      <c r="C455" s="192" t="s">
        <v>5656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5657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5658</v>
      </c>
      <c r="D457" s="159"/>
      <c r="E457" s="160">
        <v>852.7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x14ac:dyDescent="0.25">
      <c r="A458" s="3"/>
      <c r="B458" s="4"/>
      <c r="C458" s="198"/>
      <c r="D458" s="6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AE458">
        <v>15</v>
      </c>
      <c r="AF458">
        <v>21</v>
      </c>
      <c r="AG458" t="s">
        <v>411</v>
      </c>
    </row>
    <row r="459" spans="1:60" x14ac:dyDescent="0.25">
      <c r="A459" s="151"/>
      <c r="B459" s="152" t="s">
        <v>31</v>
      </c>
      <c r="C459" s="199"/>
      <c r="D459" s="153"/>
      <c r="E459" s="154"/>
      <c r="F459" s="154"/>
      <c r="G459" s="174">
        <f>G8+G39+G48+G73+G98+G124+G133+G138+G152+G160+G171+G206+G259+G266+G275+G280+G284+G289+G314</f>
        <v>0</v>
      </c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AE459">
        <f>SUMIF(L7:L457,AE458,G7:G457)</f>
        <v>0</v>
      </c>
      <c r="AF459">
        <f>SUMIF(L7:L457,AF458,G7:G457)</f>
        <v>0</v>
      </c>
      <c r="AG459" t="s">
        <v>2122</v>
      </c>
    </row>
    <row r="460" spans="1:60" x14ac:dyDescent="0.25">
      <c r="A460" s="3"/>
      <c r="B460" s="4"/>
      <c r="C460" s="198"/>
      <c r="D460" s="6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60" x14ac:dyDescent="0.25">
      <c r="A461" s="3"/>
      <c r="B461" s="4"/>
      <c r="C461" s="198"/>
      <c r="D461" s="6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60" x14ac:dyDescent="0.25">
      <c r="A462" s="282" t="s">
        <v>2123</v>
      </c>
      <c r="B462" s="282"/>
      <c r="C462" s="283"/>
      <c r="D462" s="6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60" x14ac:dyDescent="0.25">
      <c r="A463" s="261"/>
      <c r="B463" s="262"/>
      <c r="C463" s="263"/>
      <c r="D463" s="262"/>
      <c r="E463" s="262"/>
      <c r="F463" s="262"/>
      <c r="G463" s="264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AG463" t="s">
        <v>2124</v>
      </c>
    </row>
    <row r="464" spans="1:60" x14ac:dyDescent="0.25">
      <c r="A464" s="265"/>
      <c r="B464" s="266"/>
      <c r="C464" s="267"/>
      <c r="D464" s="266"/>
      <c r="E464" s="266"/>
      <c r="F464" s="266"/>
      <c r="G464" s="268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33" x14ac:dyDescent="0.25">
      <c r="A465" s="265"/>
      <c r="B465" s="266"/>
      <c r="C465" s="267"/>
      <c r="D465" s="266"/>
      <c r="E465" s="266"/>
      <c r="F465" s="266"/>
      <c r="G465" s="268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33" x14ac:dyDescent="0.25">
      <c r="A466" s="265"/>
      <c r="B466" s="266"/>
      <c r="C466" s="267"/>
      <c r="D466" s="266"/>
      <c r="E466" s="266"/>
      <c r="F466" s="266"/>
      <c r="G466" s="268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33" x14ac:dyDescent="0.25">
      <c r="A467" s="269"/>
      <c r="B467" s="270"/>
      <c r="C467" s="271"/>
      <c r="D467" s="270"/>
      <c r="E467" s="270"/>
      <c r="F467" s="270"/>
      <c r="G467" s="272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33" x14ac:dyDescent="0.25">
      <c r="A468" s="3"/>
      <c r="B468" s="4"/>
      <c r="C468" s="198"/>
      <c r="D468" s="6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33" x14ac:dyDescent="0.25">
      <c r="C469" s="200"/>
      <c r="D469" s="10"/>
      <c r="AG469" t="s">
        <v>2125</v>
      </c>
    </row>
    <row r="470" spans="1:33" x14ac:dyDescent="0.25">
      <c r="D470" s="10"/>
    </row>
    <row r="471" spans="1:33" x14ac:dyDescent="0.25">
      <c r="D471" s="10"/>
    </row>
    <row r="472" spans="1:33" x14ac:dyDescent="0.25">
      <c r="D472" s="10"/>
    </row>
    <row r="473" spans="1:33" x14ac:dyDescent="0.25">
      <c r="D473" s="10"/>
    </row>
    <row r="474" spans="1:33" x14ac:dyDescent="0.25">
      <c r="D474" s="10"/>
    </row>
    <row r="475" spans="1:33" x14ac:dyDescent="0.25">
      <c r="D475" s="10"/>
    </row>
    <row r="476" spans="1:33" x14ac:dyDescent="0.25">
      <c r="D476" s="10"/>
    </row>
    <row r="477" spans="1:33" x14ac:dyDescent="0.25">
      <c r="D477" s="10"/>
    </row>
    <row r="478" spans="1:33" x14ac:dyDescent="0.25">
      <c r="D478" s="10"/>
    </row>
    <row r="479" spans="1:33" x14ac:dyDescent="0.25">
      <c r="D479" s="10"/>
    </row>
    <row r="480" spans="1:33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463:G467"/>
    <mergeCell ref="A1:G1"/>
    <mergeCell ref="C2:G2"/>
    <mergeCell ref="C3:G3"/>
    <mergeCell ref="C4:G4"/>
    <mergeCell ref="A462:C46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F8C3A-90DC-4AF4-B561-C2A5E913CB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89</v>
      </c>
      <c r="C3" s="276" t="s">
        <v>90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89</v>
      </c>
      <c r="C4" s="279" t="s">
        <v>91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SUMIF(AG9:AG27,"&lt;&gt;NOR",G9:G27)</f>
        <v>0</v>
      </c>
      <c r="H8" s="172"/>
      <c r="I8" s="172">
        <f>SUM(I9:I27)</f>
        <v>0</v>
      </c>
      <c r="J8" s="172"/>
      <c r="K8" s="172">
        <f>SUM(K9:K27)</f>
        <v>0</v>
      </c>
      <c r="L8" s="172"/>
      <c r="M8" s="172">
        <f>SUM(M9:M27)</f>
        <v>0</v>
      </c>
      <c r="N8" s="171"/>
      <c r="O8" s="171">
        <f>SUM(O9:O27)</f>
        <v>0.12000000000000001</v>
      </c>
      <c r="P8" s="171"/>
      <c r="Q8" s="171">
        <f>SUM(Q9:Q27)</f>
        <v>0</v>
      </c>
      <c r="R8" s="172"/>
      <c r="S8" s="172"/>
      <c r="T8" s="173"/>
      <c r="U8" s="167"/>
      <c r="V8" s="167">
        <f>SUM(V9:V27)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2253</v>
      </c>
      <c r="C9" s="191" t="s">
        <v>2254</v>
      </c>
      <c r="D9" s="177" t="s">
        <v>2255</v>
      </c>
      <c r="E9" s="178">
        <v>336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5339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5659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5660</v>
      </c>
      <c r="D12" s="159"/>
      <c r="E12" s="160">
        <v>336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2247</v>
      </c>
      <c r="C13" s="191" t="s">
        <v>2248</v>
      </c>
      <c r="D13" s="177" t="s">
        <v>2249</v>
      </c>
      <c r="E13" s="178">
        <v>14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5342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2350</v>
      </c>
      <c r="D15" s="159"/>
      <c r="E15" s="160">
        <v>14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5">
        <v>3</v>
      </c>
      <c r="B16" s="176" t="s">
        <v>5353</v>
      </c>
      <c r="C16" s="191" t="s">
        <v>5354</v>
      </c>
      <c r="D16" s="177" t="s">
        <v>738</v>
      </c>
      <c r="E16" s="178">
        <v>1.5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1.2710000000000001E-2</v>
      </c>
      <c r="O16" s="178">
        <f>ROUND(E16*N16,2)</f>
        <v>0.02</v>
      </c>
      <c r="P16" s="178">
        <v>0</v>
      </c>
      <c r="Q16" s="178">
        <f>ROUND(E16*P16,2)</f>
        <v>0</v>
      </c>
      <c r="R16" s="180"/>
      <c r="S16" s="180" t="s">
        <v>430</v>
      </c>
      <c r="T16" s="181" t="s">
        <v>739</v>
      </c>
      <c r="U16" s="158">
        <v>0</v>
      </c>
      <c r="V16" s="158">
        <f>ROUND(E16*U16,2)</f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5356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5661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5662</v>
      </c>
      <c r="D19" s="159"/>
      <c r="E19" s="160">
        <v>1.5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5663</v>
      </c>
      <c r="C20" s="191" t="s">
        <v>5664</v>
      </c>
      <c r="D20" s="177" t="s">
        <v>738</v>
      </c>
      <c r="E20" s="178">
        <v>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8.6899999999999998E-3</v>
      </c>
      <c r="O20" s="178">
        <f>ROUND(E20*N20,2)</f>
        <v>0.03</v>
      </c>
      <c r="P20" s="178">
        <v>0</v>
      </c>
      <c r="Q20" s="178">
        <f>ROUND(E20*P20,2)</f>
        <v>0</v>
      </c>
      <c r="R20" s="180"/>
      <c r="S20" s="180" t="s">
        <v>430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5665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5351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224</v>
      </c>
      <c r="D23" s="159"/>
      <c r="E23" s="160">
        <v>3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5</v>
      </c>
      <c r="B24" s="176" t="s">
        <v>5358</v>
      </c>
      <c r="C24" s="191" t="s">
        <v>5359</v>
      </c>
      <c r="D24" s="177" t="s">
        <v>738</v>
      </c>
      <c r="E24" s="178">
        <v>3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2.478E-2</v>
      </c>
      <c r="O24" s="178">
        <f>ROUND(E24*N24,2)</f>
        <v>7.0000000000000007E-2</v>
      </c>
      <c r="P24" s="178">
        <v>0</v>
      </c>
      <c r="Q24" s="178">
        <f>ROUND(E24*P24,2)</f>
        <v>0</v>
      </c>
      <c r="R24" s="180"/>
      <c r="S24" s="180" t="s">
        <v>430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5666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5351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224</v>
      </c>
      <c r="D27" s="159"/>
      <c r="E27" s="160">
        <v>3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5">
      <c r="A28" s="168" t="s">
        <v>425</v>
      </c>
      <c r="B28" s="169" t="s">
        <v>204</v>
      </c>
      <c r="C28" s="190" t="s">
        <v>205</v>
      </c>
      <c r="D28" s="170"/>
      <c r="E28" s="171"/>
      <c r="F28" s="172"/>
      <c r="G28" s="172">
        <f>SUMIF(AG29:AG36,"&lt;&gt;NOR",G29:G36)</f>
        <v>0</v>
      </c>
      <c r="H28" s="172"/>
      <c r="I28" s="172">
        <f>SUM(I29:I36)</f>
        <v>0</v>
      </c>
      <c r="J28" s="172"/>
      <c r="K28" s="172">
        <f>SUM(K29:K36)</f>
        <v>0</v>
      </c>
      <c r="L28" s="172"/>
      <c r="M28" s="172">
        <f>SUM(M29:M36)</f>
        <v>0</v>
      </c>
      <c r="N28" s="171"/>
      <c r="O28" s="171">
        <f>SUM(O29:O36)</f>
        <v>0</v>
      </c>
      <c r="P28" s="171"/>
      <c r="Q28" s="171">
        <f>SUM(Q29:Q36)</f>
        <v>0</v>
      </c>
      <c r="R28" s="172"/>
      <c r="S28" s="172"/>
      <c r="T28" s="173"/>
      <c r="U28" s="167"/>
      <c r="V28" s="167">
        <f>SUM(V29:V36)</f>
        <v>0</v>
      </c>
      <c r="W28" s="167"/>
      <c r="X28" s="167"/>
      <c r="Y28" s="167"/>
      <c r="AG28" t="s">
        <v>426</v>
      </c>
    </row>
    <row r="29" spans="1:60" outlineLevel="1" x14ac:dyDescent="0.25">
      <c r="A29" s="175">
        <v>6</v>
      </c>
      <c r="B29" s="176" t="s">
        <v>5365</v>
      </c>
      <c r="C29" s="191" t="s">
        <v>5366</v>
      </c>
      <c r="D29" s="177" t="s">
        <v>429</v>
      </c>
      <c r="E29" s="178">
        <v>7.83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430</v>
      </c>
      <c r="T29" s="181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5368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5667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5370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5668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5372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5371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5669</v>
      </c>
      <c r="D36" s="159"/>
      <c r="E36" s="160">
        <v>7.83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5">
      <c r="A37" s="168" t="s">
        <v>425</v>
      </c>
      <c r="B37" s="169" t="s">
        <v>207</v>
      </c>
      <c r="C37" s="190" t="s">
        <v>208</v>
      </c>
      <c r="D37" s="170"/>
      <c r="E37" s="171"/>
      <c r="F37" s="172"/>
      <c r="G37" s="172">
        <f>SUMIF(AG38:AG53,"&lt;&gt;NOR",G38:G53)</f>
        <v>0</v>
      </c>
      <c r="H37" s="172"/>
      <c r="I37" s="172">
        <f>SUM(I38:I53)</f>
        <v>0</v>
      </c>
      <c r="J37" s="172"/>
      <c r="K37" s="172">
        <f>SUM(K38:K53)</f>
        <v>0</v>
      </c>
      <c r="L37" s="172"/>
      <c r="M37" s="172">
        <f>SUM(M38:M53)</f>
        <v>0</v>
      </c>
      <c r="N37" s="171"/>
      <c r="O37" s="171">
        <f>SUM(O38:O53)</f>
        <v>0</v>
      </c>
      <c r="P37" s="171"/>
      <c r="Q37" s="171">
        <f>SUM(Q38:Q53)</f>
        <v>0</v>
      </c>
      <c r="R37" s="172"/>
      <c r="S37" s="172"/>
      <c r="T37" s="173"/>
      <c r="U37" s="167"/>
      <c r="V37" s="167">
        <f>SUM(V38:V53)</f>
        <v>0</v>
      </c>
      <c r="W37" s="167"/>
      <c r="X37" s="167"/>
      <c r="Y37" s="167"/>
      <c r="AG37" t="s">
        <v>426</v>
      </c>
    </row>
    <row r="38" spans="1:60" outlineLevel="1" x14ac:dyDescent="0.25">
      <c r="A38" s="175">
        <v>7</v>
      </c>
      <c r="B38" s="176" t="s">
        <v>5374</v>
      </c>
      <c r="C38" s="191" t="s">
        <v>5375</v>
      </c>
      <c r="D38" s="177" t="s">
        <v>429</v>
      </c>
      <c r="E38" s="178">
        <v>7.83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430</v>
      </c>
      <c r="T38" s="181" t="s">
        <v>739</v>
      </c>
      <c r="U38" s="158">
        <v>0</v>
      </c>
      <c r="V38" s="158">
        <f>ROUND(E38*U38,2)</f>
        <v>0</v>
      </c>
      <c r="W38" s="158"/>
      <c r="X38" s="158" t="s">
        <v>4833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5376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5378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5669</v>
      </c>
      <c r="D40" s="159"/>
      <c r="E40" s="160">
        <v>7.83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8</v>
      </c>
      <c r="B41" s="176" t="s">
        <v>5670</v>
      </c>
      <c r="C41" s="191" t="s">
        <v>5671</v>
      </c>
      <c r="D41" s="177" t="s">
        <v>429</v>
      </c>
      <c r="E41" s="178">
        <v>58.68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430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5501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5672</v>
      </c>
      <c r="D43" s="159"/>
      <c r="E43" s="160">
        <v>58.68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9</v>
      </c>
      <c r="B44" s="176" t="s">
        <v>5382</v>
      </c>
      <c r="C44" s="191" t="s">
        <v>5383</v>
      </c>
      <c r="D44" s="177" t="s">
        <v>429</v>
      </c>
      <c r="E44" s="178">
        <v>29.34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430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5385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5673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5674</v>
      </c>
      <c r="D47" s="159"/>
      <c r="E47" s="160">
        <v>29.34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10</v>
      </c>
      <c r="B48" s="176" t="s">
        <v>5675</v>
      </c>
      <c r="C48" s="191" t="s">
        <v>5676</v>
      </c>
      <c r="D48" s="177" t="s">
        <v>429</v>
      </c>
      <c r="E48" s="178">
        <v>6.52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430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5501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5677</v>
      </c>
      <c r="D50" s="159"/>
      <c r="E50" s="160">
        <v>6.52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11</v>
      </c>
      <c r="B51" s="176" t="s">
        <v>2264</v>
      </c>
      <c r="C51" s="191" t="s">
        <v>2265</v>
      </c>
      <c r="D51" s="177" t="s">
        <v>429</v>
      </c>
      <c r="E51" s="178">
        <v>3.26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5678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5679</v>
      </c>
      <c r="D53" s="159"/>
      <c r="E53" s="160">
        <v>3.26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25">
      <c r="A54" s="168" t="s">
        <v>425</v>
      </c>
      <c r="B54" s="169" t="s">
        <v>209</v>
      </c>
      <c r="C54" s="190" t="s">
        <v>210</v>
      </c>
      <c r="D54" s="170"/>
      <c r="E54" s="171"/>
      <c r="F54" s="172"/>
      <c r="G54" s="172">
        <f>SUMIF(AG55:AG60,"&lt;&gt;NOR",G55:G60)</f>
        <v>0</v>
      </c>
      <c r="H54" s="172"/>
      <c r="I54" s="172">
        <f>SUM(I55:I60)</f>
        <v>0</v>
      </c>
      <c r="J54" s="172"/>
      <c r="K54" s="172">
        <f>SUM(K55:K60)</f>
        <v>0</v>
      </c>
      <c r="L54" s="172"/>
      <c r="M54" s="172">
        <f>SUM(M55:M60)</f>
        <v>0</v>
      </c>
      <c r="N54" s="171"/>
      <c r="O54" s="171">
        <f>SUM(O55:O60)</f>
        <v>0.05</v>
      </c>
      <c r="P54" s="171"/>
      <c r="Q54" s="171">
        <f>SUM(Q55:Q60)</f>
        <v>0</v>
      </c>
      <c r="R54" s="172"/>
      <c r="S54" s="172"/>
      <c r="T54" s="173"/>
      <c r="U54" s="167"/>
      <c r="V54" s="167">
        <f>SUM(V55:V60)</f>
        <v>0</v>
      </c>
      <c r="W54" s="167"/>
      <c r="X54" s="167"/>
      <c r="Y54" s="167"/>
      <c r="AG54" t="s">
        <v>426</v>
      </c>
    </row>
    <row r="55" spans="1:60" outlineLevel="1" x14ac:dyDescent="0.25">
      <c r="A55" s="175">
        <v>12</v>
      </c>
      <c r="B55" s="176" t="s">
        <v>2278</v>
      </c>
      <c r="C55" s="191" t="s">
        <v>5398</v>
      </c>
      <c r="D55" s="177" t="s">
        <v>485</v>
      </c>
      <c r="E55" s="178">
        <v>45.64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9.8999999999999999E-4</v>
      </c>
      <c r="O55" s="178">
        <f>ROUND(E55*N55,2)</f>
        <v>0.05</v>
      </c>
      <c r="P55" s="178">
        <v>0</v>
      </c>
      <c r="Q55" s="178">
        <f>ROUND(E55*P55,2)</f>
        <v>0</v>
      </c>
      <c r="R55" s="180"/>
      <c r="S55" s="180" t="s">
        <v>430</v>
      </c>
      <c r="T55" s="181" t="s">
        <v>739</v>
      </c>
      <c r="U55" s="158">
        <v>0</v>
      </c>
      <c r="V55" s="158">
        <f>ROUND(E55*U55,2)</f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740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5501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5680</v>
      </c>
      <c r="D57" s="159"/>
      <c r="E57" s="160">
        <v>45.64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5">
        <v>13</v>
      </c>
      <c r="B58" s="176" t="s">
        <v>2285</v>
      </c>
      <c r="C58" s="191" t="s">
        <v>2286</v>
      </c>
      <c r="D58" s="177" t="s">
        <v>485</v>
      </c>
      <c r="E58" s="178">
        <v>45.64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430</v>
      </c>
      <c r="T58" s="181" t="s">
        <v>739</v>
      </c>
      <c r="U58" s="158">
        <v>0</v>
      </c>
      <c r="V58" s="158">
        <f>ROUND(E58*U58,2)</f>
        <v>0</v>
      </c>
      <c r="W58" s="158"/>
      <c r="X58" s="158" t="s">
        <v>432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740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5401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5680</v>
      </c>
      <c r="D60" s="159"/>
      <c r="E60" s="160">
        <v>45.64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x14ac:dyDescent="0.25">
      <c r="A61" s="168" t="s">
        <v>425</v>
      </c>
      <c r="B61" s="169" t="s">
        <v>211</v>
      </c>
      <c r="C61" s="190" t="s">
        <v>212</v>
      </c>
      <c r="D61" s="170"/>
      <c r="E61" s="171"/>
      <c r="F61" s="172"/>
      <c r="G61" s="172">
        <f>SUMIF(AG62:AG82,"&lt;&gt;NOR",G62:G82)</f>
        <v>0</v>
      </c>
      <c r="H61" s="172"/>
      <c r="I61" s="172">
        <f>SUM(I62:I82)</f>
        <v>0</v>
      </c>
      <c r="J61" s="172"/>
      <c r="K61" s="172">
        <f>SUM(K62:K82)</f>
        <v>0</v>
      </c>
      <c r="L61" s="172"/>
      <c r="M61" s="172">
        <f>SUM(M62:M82)</f>
        <v>0</v>
      </c>
      <c r="N61" s="171"/>
      <c r="O61" s="171">
        <f>SUM(O62:O82)</f>
        <v>0</v>
      </c>
      <c r="P61" s="171"/>
      <c r="Q61" s="171">
        <f>SUM(Q62:Q82)</f>
        <v>0</v>
      </c>
      <c r="R61" s="172"/>
      <c r="S61" s="172"/>
      <c r="T61" s="173"/>
      <c r="U61" s="167"/>
      <c r="V61" s="167">
        <f>SUM(V62:V82)</f>
        <v>0</v>
      </c>
      <c r="W61" s="167"/>
      <c r="X61" s="167"/>
      <c r="Y61" s="167"/>
      <c r="AG61" t="s">
        <v>426</v>
      </c>
    </row>
    <row r="62" spans="1:60" outlineLevel="1" x14ac:dyDescent="0.25">
      <c r="A62" s="175">
        <v>14</v>
      </c>
      <c r="B62" s="176" t="s">
        <v>2289</v>
      </c>
      <c r="C62" s="191" t="s">
        <v>2290</v>
      </c>
      <c r="D62" s="177" t="s">
        <v>429</v>
      </c>
      <c r="E62" s="178">
        <v>65.2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5385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5681</v>
      </c>
      <c r="D64" s="159"/>
      <c r="E64" s="160">
        <v>65.2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15</v>
      </c>
      <c r="B65" s="176" t="s">
        <v>5682</v>
      </c>
      <c r="C65" s="191" t="s">
        <v>5683</v>
      </c>
      <c r="D65" s="177" t="s">
        <v>429</v>
      </c>
      <c r="E65" s="178">
        <v>65.2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430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5684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5681</v>
      </c>
      <c r="D67" s="159"/>
      <c r="E67" s="160">
        <v>65.2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16</v>
      </c>
      <c r="B68" s="176" t="s">
        <v>462</v>
      </c>
      <c r="C68" s="191" t="s">
        <v>463</v>
      </c>
      <c r="D68" s="177" t="s">
        <v>429</v>
      </c>
      <c r="E68" s="178">
        <v>65.2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430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5418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5685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5686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5687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5688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5689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5690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5691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5692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5681</v>
      </c>
      <c r="D78" s="159"/>
      <c r="E78" s="160">
        <v>65.2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75">
        <v>17</v>
      </c>
      <c r="B79" s="176" t="s">
        <v>465</v>
      </c>
      <c r="C79" s="191" t="s">
        <v>466</v>
      </c>
      <c r="D79" s="177" t="s">
        <v>429</v>
      </c>
      <c r="E79" s="178">
        <v>652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78">
        <v>0</v>
      </c>
      <c r="Q79" s="178">
        <f>ROUND(E79*P79,2)</f>
        <v>0</v>
      </c>
      <c r="R79" s="180"/>
      <c r="S79" s="180" t="s">
        <v>430</v>
      </c>
      <c r="T79" s="181" t="s">
        <v>739</v>
      </c>
      <c r="U79" s="158">
        <v>0</v>
      </c>
      <c r="V79" s="158">
        <f>ROUND(E79*U79,2)</f>
        <v>0</v>
      </c>
      <c r="W79" s="158"/>
      <c r="X79" s="158" t="s">
        <v>432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740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92" t="s">
        <v>5423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5693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5694</v>
      </c>
      <c r="D82" s="159"/>
      <c r="E82" s="160">
        <v>652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5">
      <c r="A83" s="168" t="s">
        <v>425</v>
      </c>
      <c r="B83" s="169" t="s">
        <v>213</v>
      </c>
      <c r="C83" s="190" t="s">
        <v>214</v>
      </c>
      <c r="D83" s="170"/>
      <c r="E83" s="171"/>
      <c r="F83" s="172"/>
      <c r="G83" s="172">
        <f>SUMIF(AG84:AG89,"&lt;&gt;NOR",G84:G89)</f>
        <v>0</v>
      </c>
      <c r="H83" s="172"/>
      <c r="I83" s="172">
        <f>SUM(I84:I89)</f>
        <v>0</v>
      </c>
      <c r="J83" s="172"/>
      <c r="K83" s="172">
        <f>SUM(K84:K89)</f>
        <v>0</v>
      </c>
      <c r="L83" s="172"/>
      <c r="M83" s="172">
        <f>SUM(M84:M89)</f>
        <v>0</v>
      </c>
      <c r="N83" s="171"/>
      <c r="O83" s="171">
        <f>SUM(O84:O89)</f>
        <v>0</v>
      </c>
      <c r="P83" s="171"/>
      <c r="Q83" s="171">
        <f>SUM(Q84:Q89)</f>
        <v>0</v>
      </c>
      <c r="R83" s="172"/>
      <c r="S83" s="172"/>
      <c r="T83" s="173"/>
      <c r="U83" s="167"/>
      <c r="V83" s="167">
        <f>SUM(V84:V89)</f>
        <v>0</v>
      </c>
      <c r="W83" s="167"/>
      <c r="X83" s="167"/>
      <c r="Y83" s="167"/>
      <c r="AG83" t="s">
        <v>426</v>
      </c>
    </row>
    <row r="84" spans="1:60" outlineLevel="1" x14ac:dyDescent="0.25">
      <c r="A84" s="175">
        <v>18</v>
      </c>
      <c r="B84" s="176" t="s">
        <v>2315</v>
      </c>
      <c r="C84" s="191" t="s">
        <v>2316</v>
      </c>
      <c r="D84" s="177" t="s">
        <v>429</v>
      </c>
      <c r="E84" s="178">
        <v>18.579999999999998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80"/>
      <c r="S84" s="180" t="s">
        <v>430</v>
      </c>
      <c r="T84" s="181" t="s">
        <v>739</v>
      </c>
      <c r="U84" s="158">
        <v>0</v>
      </c>
      <c r="V84" s="158">
        <f>ROUND(E84*U84,2)</f>
        <v>0</v>
      </c>
      <c r="W84" s="158"/>
      <c r="X84" s="158" t="s">
        <v>432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740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5501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5695</v>
      </c>
      <c r="D86" s="159"/>
      <c r="E86" s="160">
        <v>18.579999999999998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75">
        <v>19</v>
      </c>
      <c r="B87" s="176" t="s">
        <v>460</v>
      </c>
      <c r="C87" s="191" t="s">
        <v>461</v>
      </c>
      <c r="D87" s="177" t="s">
        <v>429</v>
      </c>
      <c r="E87" s="178">
        <v>41.54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80"/>
      <c r="S87" s="180" t="s">
        <v>430</v>
      </c>
      <c r="T87" s="181" t="s">
        <v>739</v>
      </c>
      <c r="U87" s="158">
        <v>0</v>
      </c>
      <c r="V87" s="158">
        <f>ROUND(E87*U87,2)</f>
        <v>0</v>
      </c>
      <c r="W87" s="158"/>
      <c r="X87" s="158" t="s">
        <v>432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740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192" t="s">
        <v>5696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5697</v>
      </c>
      <c r="D89" s="159"/>
      <c r="E89" s="160">
        <v>41.54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6.4" x14ac:dyDescent="0.25">
      <c r="A90" s="168" t="s">
        <v>425</v>
      </c>
      <c r="B90" s="169" t="s">
        <v>215</v>
      </c>
      <c r="C90" s="190" t="s">
        <v>216</v>
      </c>
      <c r="D90" s="170"/>
      <c r="E90" s="171"/>
      <c r="F90" s="172"/>
      <c r="G90" s="172">
        <f>SUMIF(AG91:AG93,"&lt;&gt;NOR",G91:G93)</f>
        <v>0</v>
      </c>
      <c r="H90" s="172"/>
      <c r="I90" s="172">
        <f>SUM(I91:I93)</f>
        <v>0</v>
      </c>
      <c r="J90" s="172"/>
      <c r="K90" s="172">
        <f>SUM(K91:K93)</f>
        <v>0</v>
      </c>
      <c r="L90" s="172"/>
      <c r="M90" s="172">
        <f>SUM(M91:M93)</f>
        <v>0</v>
      </c>
      <c r="N90" s="171"/>
      <c r="O90" s="171">
        <f>SUM(O91:O93)</f>
        <v>0</v>
      </c>
      <c r="P90" s="171"/>
      <c r="Q90" s="171">
        <f>SUM(Q91:Q93)</f>
        <v>0</v>
      </c>
      <c r="R90" s="172"/>
      <c r="S90" s="172"/>
      <c r="T90" s="173"/>
      <c r="U90" s="167"/>
      <c r="V90" s="167">
        <f>SUM(V91:V93)</f>
        <v>0</v>
      </c>
      <c r="W90" s="167"/>
      <c r="X90" s="167"/>
      <c r="Y90" s="167"/>
      <c r="AG90" t="s">
        <v>426</v>
      </c>
    </row>
    <row r="91" spans="1:60" outlineLevel="1" x14ac:dyDescent="0.25">
      <c r="A91" s="175">
        <v>20</v>
      </c>
      <c r="B91" s="176" t="s">
        <v>468</v>
      </c>
      <c r="C91" s="191" t="s">
        <v>2306</v>
      </c>
      <c r="D91" s="177" t="s">
        <v>429</v>
      </c>
      <c r="E91" s="178">
        <v>65.2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430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740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5430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5681</v>
      </c>
      <c r="D93" s="159"/>
      <c r="E93" s="160">
        <v>65.2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5">
      <c r="A94" s="168" t="s">
        <v>425</v>
      </c>
      <c r="B94" s="169" t="s">
        <v>230</v>
      </c>
      <c r="C94" s="190" t="s">
        <v>231</v>
      </c>
      <c r="D94" s="170"/>
      <c r="E94" s="171"/>
      <c r="F94" s="172"/>
      <c r="G94" s="172">
        <f>SUMIF(AG95:AG98,"&lt;&gt;NOR",G95:G98)</f>
        <v>0</v>
      </c>
      <c r="H94" s="172"/>
      <c r="I94" s="172">
        <f>SUM(I95:I98)</f>
        <v>0</v>
      </c>
      <c r="J94" s="172"/>
      <c r="K94" s="172">
        <f>SUM(K95:K98)</f>
        <v>0</v>
      </c>
      <c r="L94" s="172"/>
      <c r="M94" s="172">
        <f>SUM(M95:M98)</f>
        <v>0</v>
      </c>
      <c r="N94" s="171"/>
      <c r="O94" s="171">
        <f>SUM(O95:O98)</f>
        <v>0.21</v>
      </c>
      <c r="P94" s="171"/>
      <c r="Q94" s="171">
        <f>SUM(Q95:Q98)</f>
        <v>0</v>
      </c>
      <c r="R94" s="172"/>
      <c r="S94" s="172"/>
      <c r="T94" s="173"/>
      <c r="U94" s="167"/>
      <c r="V94" s="167">
        <f>SUM(V95:V98)</f>
        <v>0</v>
      </c>
      <c r="W94" s="167"/>
      <c r="X94" s="167"/>
      <c r="Y94" s="167"/>
      <c r="AG94" t="s">
        <v>426</v>
      </c>
    </row>
    <row r="95" spans="1:60" outlineLevel="1" x14ac:dyDescent="0.25">
      <c r="A95" s="175">
        <v>21</v>
      </c>
      <c r="B95" s="176" t="s">
        <v>5698</v>
      </c>
      <c r="C95" s="191" t="s">
        <v>5699</v>
      </c>
      <c r="D95" s="177" t="s">
        <v>429</v>
      </c>
      <c r="E95" s="178">
        <v>7.2499999999999995E-2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2.9541400000000002</v>
      </c>
      <c r="O95" s="178">
        <f>ROUND(E95*N95,2)</f>
        <v>0.21</v>
      </c>
      <c r="P95" s="178">
        <v>0</v>
      </c>
      <c r="Q95" s="178">
        <f>ROUND(E95*P95,2)</f>
        <v>0</v>
      </c>
      <c r="R95" s="180"/>
      <c r="S95" s="180" t="s">
        <v>430</v>
      </c>
      <c r="T95" s="181" t="s">
        <v>739</v>
      </c>
      <c r="U95" s="158">
        <v>0</v>
      </c>
      <c r="V95" s="158">
        <f>ROUND(E95*U95,2)</f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740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5700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5701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5702</v>
      </c>
      <c r="D98" s="159"/>
      <c r="E98" s="160">
        <v>7.0000000000000007E-2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6.4" x14ac:dyDescent="0.25">
      <c r="A99" s="168" t="s">
        <v>425</v>
      </c>
      <c r="B99" s="169" t="s">
        <v>244</v>
      </c>
      <c r="C99" s="190" t="s">
        <v>245</v>
      </c>
      <c r="D99" s="170"/>
      <c r="E99" s="171"/>
      <c r="F99" s="172"/>
      <c r="G99" s="172">
        <f>SUMIF(AG100:AG102,"&lt;&gt;NOR",G100:G102)</f>
        <v>0</v>
      </c>
      <c r="H99" s="172"/>
      <c r="I99" s="172">
        <f>SUM(I100:I102)</f>
        <v>0</v>
      </c>
      <c r="J99" s="172"/>
      <c r="K99" s="172">
        <f>SUM(K100:K102)</f>
        <v>0</v>
      </c>
      <c r="L99" s="172"/>
      <c r="M99" s="172">
        <f>SUM(M100:M102)</f>
        <v>0</v>
      </c>
      <c r="N99" s="171"/>
      <c r="O99" s="171">
        <f>SUM(O100:O102)</f>
        <v>8.77</v>
      </c>
      <c r="P99" s="171"/>
      <c r="Q99" s="171">
        <f>SUM(Q100:Q102)</f>
        <v>0</v>
      </c>
      <c r="R99" s="172"/>
      <c r="S99" s="172"/>
      <c r="T99" s="173"/>
      <c r="U99" s="167"/>
      <c r="V99" s="167">
        <f>SUM(V100:V102)</f>
        <v>0</v>
      </c>
      <c r="W99" s="167"/>
      <c r="X99" s="167"/>
      <c r="Y99" s="167"/>
      <c r="AG99" t="s">
        <v>426</v>
      </c>
    </row>
    <row r="100" spans="1:60" outlineLevel="1" x14ac:dyDescent="0.25">
      <c r="A100" s="175">
        <v>22</v>
      </c>
      <c r="B100" s="176" t="s">
        <v>2323</v>
      </c>
      <c r="C100" s="191" t="s">
        <v>2324</v>
      </c>
      <c r="D100" s="177" t="s">
        <v>429</v>
      </c>
      <c r="E100" s="178">
        <v>4.6399999999999997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1.8907700000000001</v>
      </c>
      <c r="O100" s="178">
        <f>ROUND(E100*N100,2)</f>
        <v>8.77</v>
      </c>
      <c r="P100" s="178">
        <v>0</v>
      </c>
      <c r="Q100" s="178">
        <f>ROUND(E100*P100,2)</f>
        <v>0</v>
      </c>
      <c r="R100" s="180"/>
      <c r="S100" s="180" t="s">
        <v>430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5501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5703</v>
      </c>
      <c r="D102" s="159"/>
      <c r="E102" s="160">
        <v>4.6399999999999997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x14ac:dyDescent="0.25">
      <c r="A103" s="168" t="s">
        <v>425</v>
      </c>
      <c r="B103" s="169" t="s">
        <v>343</v>
      </c>
      <c r="C103" s="190" t="s">
        <v>345</v>
      </c>
      <c r="D103" s="170"/>
      <c r="E103" s="171"/>
      <c r="F103" s="172"/>
      <c r="G103" s="172">
        <f>SUMIF(AG104:AG109,"&lt;&gt;NOR",G104:G109)</f>
        <v>0</v>
      </c>
      <c r="H103" s="172"/>
      <c r="I103" s="172">
        <f>SUM(I104:I109)</f>
        <v>0</v>
      </c>
      <c r="J103" s="172"/>
      <c r="K103" s="172">
        <f>SUM(K104:K109)</f>
        <v>0</v>
      </c>
      <c r="L103" s="172"/>
      <c r="M103" s="172">
        <f>SUM(M104:M109)</f>
        <v>0</v>
      </c>
      <c r="N103" s="171"/>
      <c r="O103" s="171">
        <f>SUM(O104:O109)</f>
        <v>0</v>
      </c>
      <c r="P103" s="171"/>
      <c r="Q103" s="171">
        <f>SUM(Q104:Q109)</f>
        <v>0</v>
      </c>
      <c r="R103" s="172"/>
      <c r="S103" s="172"/>
      <c r="T103" s="173"/>
      <c r="U103" s="167"/>
      <c r="V103" s="167">
        <f>SUM(V104:V109)</f>
        <v>0</v>
      </c>
      <c r="W103" s="167"/>
      <c r="X103" s="167"/>
      <c r="Y103" s="167"/>
      <c r="AG103" t="s">
        <v>426</v>
      </c>
    </row>
    <row r="104" spans="1:60" outlineLevel="1" x14ac:dyDescent="0.25">
      <c r="A104" s="175">
        <v>23</v>
      </c>
      <c r="B104" s="176" t="s">
        <v>5704</v>
      </c>
      <c r="C104" s="191" t="s">
        <v>5705</v>
      </c>
      <c r="D104" s="177" t="s">
        <v>572</v>
      </c>
      <c r="E104" s="178">
        <v>4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5.8E-4</v>
      </c>
      <c r="O104" s="178">
        <f>ROUND(E104*N104,2)</f>
        <v>0</v>
      </c>
      <c r="P104" s="178">
        <v>0</v>
      </c>
      <c r="Q104" s="178">
        <f>ROUND(E104*P104,2)</f>
        <v>0</v>
      </c>
      <c r="R104" s="180"/>
      <c r="S104" s="180" t="s">
        <v>430</v>
      </c>
      <c r="T104" s="181" t="s">
        <v>739</v>
      </c>
      <c r="U104" s="158">
        <v>0</v>
      </c>
      <c r="V104" s="158">
        <f>ROUND(E104*U104,2)</f>
        <v>0</v>
      </c>
      <c r="W104" s="158"/>
      <c r="X104" s="158" t="s">
        <v>432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2330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5706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2701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5707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2723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238</v>
      </c>
      <c r="D109" s="159"/>
      <c r="E109" s="160">
        <v>4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5">
      <c r="A110" s="168" t="s">
        <v>425</v>
      </c>
      <c r="B110" s="169" t="s">
        <v>263</v>
      </c>
      <c r="C110" s="190" t="s">
        <v>264</v>
      </c>
      <c r="D110" s="170"/>
      <c r="E110" s="171"/>
      <c r="F110" s="172"/>
      <c r="G110" s="172">
        <f>SUMIF(AG111:AG122,"&lt;&gt;NOR",G111:G122)</f>
        <v>0</v>
      </c>
      <c r="H110" s="172"/>
      <c r="I110" s="172">
        <f>SUM(I111:I122)</f>
        <v>0</v>
      </c>
      <c r="J110" s="172"/>
      <c r="K110" s="172">
        <f>SUM(K111:K122)</f>
        <v>0</v>
      </c>
      <c r="L110" s="172"/>
      <c r="M110" s="172">
        <f>SUM(M111:M122)</f>
        <v>0</v>
      </c>
      <c r="N110" s="171"/>
      <c r="O110" s="171">
        <f>SUM(O111:O122)</f>
        <v>0</v>
      </c>
      <c r="P110" s="171"/>
      <c r="Q110" s="171">
        <f>SUM(Q111:Q122)</f>
        <v>0</v>
      </c>
      <c r="R110" s="172"/>
      <c r="S110" s="172"/>
      <c r="T110" s="173"/>
      <c r="U110" s="167"/>
      <c r="V110" s="167">
        <f>SUM(V111:V122)</f>
        <v>0</v>
      </c>
      <c r="W110" s="167"/>
      <c r="X110" s="167"/>
      <c r="Y110" s="167"/>
      <c r="AG110" t="s">
        <v>426</v>
      </c>
    </row>
    <row r="111" spans="1:60" outlineLevel="1" x14ac:dyDescent="0.25">
      <c r="A111" s="175">
        <v>24</v>
      </c>
      <c r="B111" s="176" t="s">
        <v>5708</v>
      </c>
      <c r="C111" s="191" t="s">
        <v>5709</v>
      </c>
      <c r="D111" s="177" t="s">
        <v>572</v>
      </c>
      <c r="E111" s="178">
        <v>2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2.2000000000000001E-4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430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5710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2723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5711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2723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217</v>
      </c>
      <c r="D116" s="159"/>
      <c r="E116" s="160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25</v>
      </c>
      <c r="B117" s="176" t="s">
        <v>5712</v>
      </c>
      <c r="C117" s="191" t="s">
        <v>5713</v>
      </c>
      <c r="D117" s="177" t="s">
        <v>572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430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5714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26</v>
      </c>
      <c r="B120" s="176" t="s">
        <v>5715</v>
      </c>
      <c r="C120" s="191" t="s">
        <v>5716</v>
      </c>
      <c r="D120" s="177" t="s">
        <v>572</v>
      </c>
      <c r="E120" s="178">
        <v>2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560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1131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2312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5717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217</v>
      </c>
      <c r="D122" s="159"/>
      <c r="E122" s="160">
        <v>2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6.4" x14ac:dyDescent="0.25">
      <c r="A123" s="168" t="s">
        <v>425</v>
      </c>
      <c r="B123" s="169" t="s">
        <v>265</v>
      </c>
      <c r="C123" s="190" t="s">
        <v>266</v>
      </c>
      <c r="D123" s="170"/>
      <c r="E123" s="171"/>
      <c r="F123" s="172"/>
      <c r="G123" s="172">
        <f>SUMIF(AG124:AG143,"&lt;&gt;NOR",G124:G143)</f>
        <v>0</v>
      </c>
      <c r="H123" s="172"/>
      <c r="I123" s="172">
        <f>SUM(I124:I143)</f>
        <v>0</v>
      </c>
      <c r="J123" s="172"/>
      <c r="K123" s="172">
        <f>SUM(K124:K143)</f>
        <v>0</v>
      </c>
      <c r="L123" s="172"/>
      <c r="M123" s="172">
        <f>SUM(M124:M143)</f>
        <v>0</v>
      </c>
      <c r="N123" s="171"/>
      <c r="O123" s="171">
        <f>SUM(O124:O143)</f>
        <v>0</v>
      </c>
      <c r="P123" s="171"/>
      <c r="Q123" s="171">
        <f>SUM(Q124:Q143)</f>
        <v>0</v>
      </c>
      <c r="R123" s="172"/>
      <c r="S123" s="172"/>
      <c r="T123" s="173"/>
      <c r="U123" s="167"/>
      <c r="V123" s="167">
        <f>SUM(V124:V143)</f>
        <v>0</v>
      </c>
      <c r="W123" s="167"/>
      <c r="X123" s="167"/>
      <c r="Y123" s="167"/>
      <c r="AG123" t="s">
        <v>426</v>
      </c>
    </row>
    <row r="124" spans="1:60" outlineLevel="1" x14ac:dyDescent="0.25">
      <c r="A124" s="175">
        <v>27</v>
      </c>
      <c r="B124" s="176" t="s">
        <v>5718</v>
      </c>
      <c r="C124" s="191" t="s">
        <v>5719</v>
      </c>
      <c r="D124" s="177" t="s">
        <v>738</v>
      </c>
      <c r="E124" s="178">
        <v>58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0</v>
      </c>
      <c r="O124" s="178">
        <f>ROUND(E124*N124,2)</f>
        <v>0</v>
      </c>
      <c r="P124" s="178">
        <v>0</v>
      </c>
      <c r="Q124" s="178">
        <f>ROUND(E124*P124,2)</f>
        <v>0</v>
      </c>
      <c r="R124" s="180"/>
      <c r="S124" s="180" t="s">
        <v>430</v>
      </c>
      <c r="T124" s="181" t="s">
        <v>739</v>
      </c>
      <c r="U124" s="158">
        <v>0</v>
      </c>
      <c r="V124" s="158">
        <f>ROUND(E124*U124,2)</f>
        <v>0</v>
      </c>
      <c r="W124" s="158"/>
      <c r="X124" s="158" t="s">
        <v>432</v>
      </c>
      <c r="Y124" s="158" t="s">
        <v>433</v>
      </c>
      <c r="Z124" s="148"/>
      <c r="AA124" s="148"/>
      <c r="AB124" s="148"/>
      <c r="AC124" s="148"/>
      <c r="AD124" s="148"/>
      <c r="AE124" s="148"/>
      <c r="AF124" s="148"/>
      <c r="AG124" s="148" t="s">
        <v>740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192" t="s">
        <v>5720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5721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4238</v>
      </c>
      <c r="D127" s="159"/>
      <c r="E127" s="160">
        <v>58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0.399999999999999" outlineLevel="1" x14ac:dyDescent="0.25">
      <c r="A128" s="175">
        <v>28</v>
      </c>
      <c r="B128" s="176" t="s">
        <v>5718</v>
      </c>
      <c r="C128" s="191" t="s">
        <v>5722</v>
      </c>
      <c r="D128" s="177" t="s">
        <v>738</v>
      </c>
      <c r="E128" s="178">
        <v>58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430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3709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3710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5720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5721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4238</v>
      </c>
      <c r="D131" s="159"/>
      <c r="E131" s="160">
        <v>58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29</v>
      </c>
      <c r="B132" s="176" t="s">
        <v>5723</v>
      </c>
      <c r="C132" s="191" t="s">
        <v>5724</v>
      </c>
      <c r="D132" s="177" t="s">
        <v>738</v>
      </c>
      <c r="E132" s="178">
        <v>47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430</v>
      </c>
      <c r="T132" s="181" t="s">
        <v>739</v>
      </c>
      <c r="U132" s="158">
        <v>0</v>
      </c>
      <c r="V132" s="158">
        <f>ROUND(E132*U132,2)</f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740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5725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4212</v>
      </c>
      <c r="D134" s="159"/>
      <c r="E134" s="160">
        <v>47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5">
        <v>30</v>
      </c>
      <c r="B135" s="176" t="s">
        <v>5726</v>
      </c>
      <c r="C135" s="191" t="s">
        <v>5727</v>
      </c>
      <c r="D135" s="177" t="s">
        <v>572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430</v>
      </c>
      <c r="T135" s="181" t="s">
        <v>739</v>
      </c>
      <c r="U135" s="158">
        <v>0</v>
      </c>
      <c r="V135" s="158">
        <f>ROUND(E135*U135,2)</f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740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5728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4174</v>
      </c>
      <c r="D137" s="159"/>
      <c r="E137" s="160">
        <v>28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31</v>
      </c>
      <c r="B138" s="176" t="s">
        <v>5729</v>
      </c>
      <c r="C138" s="191" t="s">
        <v>5730</v>
      </c>
      <c r="D138" s="177" t="s">
        <v>572</v>
      </c>
      <c r="E138" s="178">
        <v>28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430</v>
      </c>
      <c r="T138" s="181" t="s">
        <v>739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5717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4174</v>
      </c>
      <c r="D140" s="159"/>
      <c r="E140" s="160">
        <v>28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32</v>
      </c>
      <c r="B141" s="176" t="s">
        <v>5731</v>
      </c>
      <c r="C141" s="191" t="s">
        <v>5732</v>
      </c>
      <c r="D141" s="177" t="s">
        <v>738</v>
      </c>
      <c r="E141" s="178">
        <v>50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1131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2312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5360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2460</v>
      </c>
      <c r="D143" s="159"/>
      <c r="E143" s="160">
        <v>50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6.4" x14ac:dyDescent="0.25">
      <c r="A144" s="168" t="s">
        <v>425</v>
      </c>
      <c r="B144" s="169" t="s">
        <v>267</v>
      </c>
      <c r="C144" s="190" t="s">
        <v>268</v>
      </c>
      <c r="D144" s="170"/>
      <c r="E144" s="171"/>
      <c r="F144" s="172"/>
      <c r="G144" s="172">
        <f>SUMIF(AG145:AG189,"&lt;&gt;NOR",G145:G189)</f>
        <v>0</v>
      </c>
      <c r="H144" s="172"/>
      <c r="I144" s="172">
        <f>SUM(I145:I189)</f>
        <v>0</v>
      </c>
      <c r="J144" s="172"/>
      <c r="K144" s="172">
        <f>SUM(K145:K189)</f>
        <v>0</v>
      </c>
      <c r="L144" s="172"/>
      <c r="M144" s="172">
        <f>SUM(M145:M189)</f>
        <v>0</v>
      </c>
      <c r="N144" s="171"/>
      <c r="O144" s="171">
        <f>SUM(O145:O189)</f>
        <v>0.95</v>
      </c>
      <c r="P144" s="171"/>
      <c r="Q144" s="171">
        <f>SUM(Q145:Q189)</f>
        <v>0</v>
      </c>
      <c r="R144" s="172"/>
      <c r="S144" s="172"/>
      <c r="T144" s="173"/>
      <c r="U144" s="167"/>
      <c r="V144" s="167">
        <f>SUM(V145:V189)</f>
        <v>0</v>
      </c>
      <c r="W144" s="167"/>
      <c r="X144" s="167"/>
      <c r="Y144" s="167"/>
      <c r="AG144" t="s">
        <v>426</v>
      </c>
    </row>
    <row r="145" spans="1:60" outlineLevel="1" x14ac:dyDescent="0.25">
      <c r="A145" s="175">
        <v>33</v>
      </c>
      <c r="B145" s="176" t="s">
        <v>5733</v>
      </c>
      <c r="C145" s="191" t="s">
        <v>5734</v>
      </c>
      <c r="D145" s="177" t="s">
        <v>572</v>
      </c>
      <c r="E145" s="178">
        <v>3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2.4000000000000001E-4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430</v>
      </c>
      <c r="T145" s="181" t="s">
        <v>739</v>
      </c>
      <c r="U145" s="158">
        <v>0</v>
      </c>
      <c r="V145" s="158">
        <f>ROUND(E145*U145,2)</f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740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2" x14ac:dyDescent="0.25">
      <c r="A146" s="155"/>
      <c r="B146" s="156"/>
      <c r="C146" s="192" t="s">
        <v>5735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224</v>
      </c>
      <c r="D147" s="159"/>
      <c r="E147" s="160">
        <v>3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5">
      <c r="A148" s="175">
        <v>34</v>
      </c>
      <c r="B148" s="176" t="s">
        <v>5736</v>
      </c>
      <c r="C148" s="191" t="s">
        <v>5737</v>
      </c>
      <c r="D148" s="177" t="s">
        <v>738</v>
      </c>
      <c r="E148" s="178">
        <v>58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78">
        <v>0</v>
      </c>
      <c r="Q148" s="178">
        <f>ROUND(E148*P148,2)</f>
        <v>0</v>
      </c>
      <c r="R148" s="180"/>
      <c r="S148" s="180" t="s">
        <v>430</v>
      </c>
      <c r="T148" s="181" t="s">
        <v>739</v>
      </c>
      <c r="U148" s="158">
        <v>0</v>
      </c>
      <c r="V148" s="158">
        <f>ROUND(E148*U148,2)</f>
        <v>0</v>
      </c>
      <c r="W148" s="158"/>
      <c r="X148" s="158" t="s">
        <v>432</v>
      </c>
      <c r="Y148" s="158" t="s">
        <v>433</v>
      </c>
      <c r="Z148" s="148"/>
      <c r="AA148" s="148"/>
      <c r="AB148" s="148"/>
      <c r="AC148" s="148"/>
      <c r="AD148" s="148"/>
      <c r="AE148" s="148"/>
      <c r="AF148" s="148"/>
      <c r="AG148" s="148" t="s">
        <v>740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92" t="s">
        <v>5720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4238</v>
      </c>
      <c r="D150" s="159"/>
      <c r="E150" s="160">
        <v>58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5">
      <c r="A151" s="175">
        <v>35</v>
      </c>
      <c r="B151" s="176" t="s">
        <v>5738</v>
      </c>
      <c r="C151" s="191" t="s">
        <v>5739</v>
      </c>
      <c r="D151" s="177" t="s">
        <v>5495</v>
      </c>
      <c r="E151" s="178">
        <v>3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3.5029999999999999E-2</v>
      </c>
      <c r="O151" s="178">
        <f>ROUND(E151*N151,2)</f>
        <v>0.11</v>
      </c>
      <c r="P151" s="178">
        <v>0</v>
      </c>
      <c r="Q151" s="178">
        <f>ROUND(E151*P151,2)</f>
        <v>0</v>
      </c>
      <c r="R151" s="180"/>
      <c r="S151" s="180" t="s">
        <v>430</v>
      </c>
      <c r="T151" s="181" t="s">
        <v>739</v>
      </c>
      <c r="U151" s="158">
        <v>0</v>
      </c>
      <c r="V151" s="158">
        <f>ROUND(E151*U151,2)</f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740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92" t="s">
        <v>5740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224</v>
      </c>
      <c r="D153" s="159"/>
      <c r="E153" s="160">
        <v>3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0.6" outlineLevel="1" x14ac:dyDescent="0.25">
      <c r="A154" s="175">
        <v>36</v>
      </c>
      <c r="B154" s="176" t="s">
        <v>5741</v>
      </c>
      <c r="C154" s="191" t="s">
        <v>2450</v>
      </c>
      <c r="D154" s="177" t="s">
        <v>572</v>
      </c>
      <c r="E154" s="178">
        <v>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3.363E-2</v>
      </c>
      <c r="O154" s="178">
        <f>ROUND(E154*N154,2)</f>
        <v>7.0000000000000007E-2</v>
      </c>
      <c r="P154" s="178">
        <v>0</v>
      </c>
      <c r="Q154" s="178">
        <f>ROUND(E154*P154,2)</f>
        <v>0</v>
      </c>
      <c r="R154" s="180"/>
      <c r="S154" s="180" t="s">
        <v>560</v>
      </c>
      <c r="T154" s="181" t="s">
        <v>739</v>
      </c>
      <c r="U154" s="158">
        <v>0</v>
      </c>
      <c r="V154" s="158">
        <f>ROUND(E154*U154,2)</f>
        <v>0</v>
      </c>
      <c r="W154" s="158"/>
      <c r="X154" s="158" t="s">
        <v>1131</v>
      </c>
      <c r="Y154" s="158" t="s">
        <v>433</v>
      </c>
      <c r="Z154" s="148"/>
      <c r="AA154" s="148"/>
      <c r="AB154" s="148"/>
      <c r="AC154" s="148"/>
      <c r="AD154" s="148"/>
      <c r="AE154" s="148"/>
      <c r="AF154" s="148"/>
      <c r="AG154" s="148" t="s">
        <v>2312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92" t="s">
        <v>5742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217</v>
      </c>
      <c r="D156" s="159"/>
      <c r="E156" s="160">
        <v>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5">
      <c r="A157" s="175">
        <v>37</v>
      </c>
      <c r="B157" s="176" t="s">
        <v>5743</v>
      </c>
      <c r="C157" s="191" t="s">
        <v>5744</v>
      </c>
      <c r="D157" s="177" t="s">
        <v>738</v>
      </c>
      <c r="E157" s="178">
        <v>47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80"/>
      <c r="S157" s="180" t="s">
        <v>430</v>
      </c>
      <c r="T157" s="181" t="s">
        <v>739</v>
      </c>
      <c r="U157" s="158">
        <v>0</v>
      </c>
      <c r="V157" s="158">
        <f>ROUND(E157*U157,2)</f>
        <v>0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740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5380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4212</v>
      </c>
      <c r="D159" s="159"/>
      <c r="E159" s="160">
        <v>47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5">
        <v>38</v>
      </c>
      <c r="B160" s="176" t="s">
        <v>5745</v>
      </c>
      <c r="C160" s="191" t="s">
        <v>5746</v>
      </c>
      <c r="D160" s="177" t="s">
        <v>738</v>
      </c>
      <c r="E160" s="178">
        <v>105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430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740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5740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5747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5717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5748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2369</v>
      </c>
      <c r="D165" s="159"/>
      <c r="E165" s="160">
        <v>105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39</v>
      </c>
      <c r="B166" s="176" t="s">
        <v>5738</v>
      </c>
      <c r="C166" s="191" t="s">
        <v>5749</v>
      </c>
      <c r="D166" s="177" t="s">
        <v>5495</v>
      </c>
      <c r="E166" s="178">
        <v>3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3.5029999999999999E-2</v>
      </c>
      <c r="O166" s="178">
        <f>ROUND(E166*N166,2)</f>
        <v>0.11</v>
      </c>
      <c r="P166" s="178">
        <v>0</v>
      </c>
      <c r="Q166" s="178">
        <f>ROUND(E166*P166,2)</f>
        <v>0</v>
      </c>
      <c r="R166" s="180"/>
      <c r="S166" s="180" t="s">
        <v>430</v>
      </c>
      <c r="T166" s="181" t="s">
        <v>739</v>
      </c>
      <c r="U166" s="158">
        <v>0</v>
      </c>
      <c r="V166" s="158">
        <f>ROUND(E166*U166,2)</f>
        <v>0</v>
      </c>
      <c r="W166" s="158"/>
      <c r="X166" s="158" t="s">
        <v>3709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3710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5360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224</v>
      </c>
      <c r="D168" s="159"/>
      <c r="E168" s="160">
        <v>3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40</v>
      </c>
      <c r="B169" s="176" t="s">
        <v>5750</v>
      </c>
      <c r="C169" s="191" t="s">
        <v>5751</v>
      </c>
      <c r="D169" s="177" t="s">
        <v>572</v>
      </c>
      <c r="E169" s="178">
        <v>2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4.0999999999999999E-4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430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740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5717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217</v>
      </c>
      <c r="D171" s="159"/>
      <c r="E171" s="160">
        <v>2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75">
        <v>41</v>
      </c>
      <c r="B172" s="176" t="s">
        <v>5752</v>
      </c>
      <c r="C172" s="191" t="s">
        <v>5753</v>
      </c>
      <c r="D172" s="177" t="s">
        <v>572</v>
      </c>
      <c r="E172" s="178">
        <v>3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0.11178</v>
      </c>
      <c r="O172" s="178">
        <f>ROUND(E172*N172,2)</f>
        <v>0.34</v>
      </c>
      <c r="P172" s="178">
        <v>0</v>
      </c>
      <c r="Q172" s="178">
        <f>ROUND(E172*P172,2)</f>
        <v>0</v>
      </c>
      <c r="R172" s="180"/>
      <c r="S172" s="180" t="s">
        <v>430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740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5717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224</v>
      </c>
      <c r="D174" s="159"/>
      <c r="E174" s="160">
        <v>3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42</v>
      </c>
      <c r="B175" s="176" t="s">
        <v>5754</v>
      </c>
      <c r="C175" s="191" t="s">
        <v>5755</v>
      </c>
      <c r="D175" s="177" t="s">
        <v>572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5717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43</v>
      </c>
      <c r="B178" s="176" t="s">
        <v>5756</v>
      </c>
      <c r="C178" s="191" t="s">
        <v>5757</v>
      </c>
      <c r="D178" s="177" t="s">
        <v>572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430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432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740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5717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44</v>
      </c>
      <c r="B181" s="176" t="s">
        <v>5758</v>
      </c>
      <c r="C181" s="191" t="s">
        <v>5759</v>
      </c>
      <c r="D181" s="177" t="s">
        <v>572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0.316</v>
      </c>
      <c r="O181" s="178">
        <f>ROUND(E181*N181,2)</f>
        <v>0.32</v>
      </c>
      <c r="P181" s="178">
        <v>0</v>
      </c>
      <c r="Q181" s="178">
        <f>ROUND(E181*P181,2)</f>
        <v>0</v>
      </c>
      <c r="R181" s="180"/>
      <c r="S181" s="180" t="s">
        <v>430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740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5717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45</v>
      </c>
      <c r="B184" s="176" t="s">
        <v>5760</v>
      </c>
      <c r="C184" s="191" t="s">
        <v>5761</v>
      </c>
      <c r="D184" s="177" t="s">
        <v>572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2.2000000000000001E-4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560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5728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191</v>
      </c>
      <c r="D186" s="159"/>
      <c r="E186" s="160">
        <v>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75">
        <v>46</v>
      </c>
      <c r="B187" s="176" t="s">
        <v>5762</v>
      </c>
      <c r="C187" s="191" t="s">
        <v>5763</v>
      </c>
      <c r="D187" s="177" t="s">
        <v>572</v>
      </c>
      <c r="E187" s="178">
        <v>1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2.2000000000000001E-4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430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5717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191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x14ac:dyDescent="0.25">
      <c r="A190" s="168" t="s">
        <v>425</v>
      </c>
      <c r="B190" s="169" t="s">
        <v>287</v>
      </c>
      <c r="C190" s="190" t="s">
        <v>288</v>
      </c>
      <c r="D190" s="170"/>
      <c r="E190" s="171"/>
      <c r="F190" s="172"/>
      <c r="G190" s="172">
        <f>SUMIF(AG191:AG193,"&lt;&gt;NOR",G191:G193)</f>
        <v>0</v>
      </c>
      <c r="H190" s="172"/>
      <c r="I190" s="172">
        <f>SUM(I191:I193)</f>
        <v>0</v>
      </c>
      <c r="J190" s="172"/>
      <c r="K190" s="172">
        <f>SUM(K191:K193)</f>
        <v>0</v>
      </c>
      <c r="L190" s="172"/>
      <c r="M190" s="172">
        <f>SUM(M191:M193)</f>
        <v>0</v>
      </c>
      <c r="N190" s="171"/>
      <c r="O190" s="171">
        <f>SUM(O191:O193)</f>
        <v>0</v>
      </c>
      <c r="P190" s="171"/>
      <c r="Q190" s="171">
        <f>SUM(Q191:Q193)</f>
        <v>0</v>
      </c>
      <c r="R190" s="172"/>
      <c r="S190" s="172"/>
      <c r="T190" s="173"/>
      <c r="U190" s="167"/>
      <c r="V190" s="167">
        <f>SUM(V191:V193)</f>
        <v>0</v>
      </c>
      <c r="W190" s="167"/>
      <c r="X190" s="167"/>
      <c r="Y190" s="167"/>
      <c r="AG190" t="s">
        <v>426</v>
      </c>
    </row>
    <row r="191" spans="1:60" outlineLevel="1" x14ac:dyDescent="0.25">
      <c r="A191" s="175">
        <v>47</v>
      </c>
      <c r="B191" s="176" t="s">
        <v>5549</v>
      </c>
      <c r="C191" s="191" t="s">
        <v>5550</v>
      </c>
      <c r="D191" s="177" t="s">
        <v>496</v>
      </c>
      <c r="E191" s="178">
        <v>102.86060000000001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430</v>
      </c>
      <c r="T191" s="181" t="s">
        <v>739</v>
      </c>
      <c r="U191" s="158">
        <v>0</v>
      </c>
      <c r="V191" s="158">
        <f>ROUND(E191*U191,2)</f>
        <v>0</v>
      </c>
      <c r="W191" s="158"/>
      <c r="X191" s="158" t="s">
        <v>432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740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5764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5765</v>
      </c>
      <c r="D193" s="159"/>
      <c r="E193" s="160">
        <v>102.86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x14ac:dyDescent="0.25">
      <c r="A194" s="168" t="s">
        <v>425</v>
      </c>
      <c r="B194" s="169" t="s">
        <v>393</v>
      </c>
      <c r="C194" s="190" t="s">
        <v>394</v>
      </c>
      <c r="D194" s="170"/>
      <c r="E194" s="171"/>
      <c r="F194" s="172"/>
      <c r="G194" s="172">
        <f>SUMIF(AG195:AG200,"&lt;&gt;NOR",G195:G200)</f>
        <v>0</v>
      </c>
      <c r="H194" s="172"/>
      <c r="I194" s="172">
        <f>SUM(I195:I200)</f>
        <v>0</v>
      </c>
      <c r="J194" s="172"/>
      <c r="K194" s="172">
        <f>SUM(K195:K200)</f>
        <v>0</v>
      </c>
      <c r="L194" s="172"/>
      <c r="M194" s="172">
        <f>SUM(M195:M200)</f>
        <v>0</v>
      </c>
      <c r="N194" s="171"/>
      <c r="O194" s="171">
        <f>SUM(O195:O200)</f>
        <v>0</v>
      </c>
      <c r="P194" s="171"/>
      <c r="Q194" s="171">
        <f>SUM(Q195:Q200)</f>
        <v>0</v>
      </c>
      <c r="R194" s="172"/>
      <c r="S194" s="172"/>
      <c r="T194" s="173"/>
      <c r="U194" s="167"/>
      <c r="V194" s="167">
        <f>SUM(V195:V200)</f>
        <v>0</v>
      </c>
      <c r="W194" s="167"/>
      <c r="X194" s="167"/>
      <c r="Y194" s="167"/>
      <c r="AG194" t="s">
        <v>426</v>
      </c>
    </row>
    <row r="195" spans="1:60" ht="20.399999999999999" outlineLevel="1" x14ac:dyDescent="0.25">
      <c r="A195" s="175">
        <v>48</v>
      </c>
      <c r="B195" s="176" t="s">
        <v>5553</v>
      </c>
      <c r="C195" s="191" t="s">
        <v>5766</v>
      </c>
      <c r="D195" s="177" t="s">
        <v>738</v>
      </c>
      <c r="E195" s="178">
        <v>47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5555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5556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5360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4212</v>
      </c>
      <c r="D197" s="159"/>
      <c r="E197" s="160">
        <v>47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49</v>
      </c>
      <c r="B198" s="176" t="s">
        <v>5767</v>
      </c>
      <c r="C198" s="191" t="s">
        <v>5768</v>
      </c>
      <c r="D198" s="177" t="s">
        <v>738</v>
      </c>
      <c r="E198" s="178">
        <v>47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</v>
      </c>
      <c r="O198" s="178">
        <f>ROUND(E198*N198,2)</f>
        <v>0</v>
      </c>
      <c r="P198" s="178">
        <v>0</v>
      </c>
      <c r="Q198" s="178">
        <f>ROUND(E198*P198,2)</f>
        <v>0</v>
      </c>
      <c r="R198" s="180"/>
      <c r="S198" s="180" t="s">
        <v>560</v>
      </c>
      <c r="T198" s="181" t="s">
        <v>739</v>
      </c>
      <c r="U198" s="158">
        <v>0</v>
      </c>
      <c r="V198" s="158">
        <f>ROUND(E198*U198,2)</f>
        <v>0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3578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5501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4212</v>
      </c>
      <c r="D200" s="159"/>
      <c r="E200" s="160">
        <v>47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x14ac:dyDescent="0.25">
      <c r="A201" s="168" t="s">
        <v>425</v>
      </c>
      <c r="B201" s="169" t="s">
        <v>160</v>
      </c>
      <c r="C201" s="190" t="s">
        <v>157</v>
      </c>
      <c r="D201" s="170"/>
      <c r="E201" s="171"/>
      <c r="F201" s="172"/>
      <c r="G201" s="172">
        <f>SUMIF(AG202:AG269,"&lt;&gt;NOR",G202:G269)</f>
        <v>0</v>
      </c>
      <c r="H201" s="172"/>
      <c r="I201" s="172">
        <f>SUM(I202:I269)</f>
        <v>0</v>
      </c>
      <c r="J201" s="172"/>
      <c r="K201" s="172">
        <f>SUM(K202:K269)</f>
        <v>0</v>
      </c>
      <c r="L201" s="172"/>
      <c r="M201" s="172">
        <f>SUM(M202:M269)</f>
        <v>0</v>
      </c>
      <c r="N201" s="171"/>
      <c r="O201" s="171">
        <f>SUM(O202:O269)</f>
        <v>101.91999999999999</v>
      </c>
      <c r="P201" s="171"/>
      <c r="Q201" s="171">
        <f>SUM(Q202:Q269)</f>
        <v>0</v>
      </c>
      <c r="R201" s="172"/>
      <c r="S201" s="172"/>
      <c r="T201" s="173"/>
      <c r="U201" s="167"/>
      <c r="V201" s="167">
        <f>SUM(V202:V269)</f>
        <v>0</v>
      </c>
      <c r="W201" s="167"/>
      <c r="X201" s="167"/>
      <c r="Y201" s="167"/>
      <c r="AG201" t="s">
        <v>426</v>
      </c>
    </row>
    <row r="202" spans="1:60" outlineLevel="1" x14ac:dyDescent="0.25">
      <c r="A202" s="175">
        <v>50</v>
      </c>
      <c r="B202" s="176" t="s">
        <v>5769</v>
      </c>
      <c r="C202" s="191" t="s">
        <v>5770</v>
      </c>
      <c r="D202" s="177" t="s">
        <v>738</v>
      </c>
      <c r="E202" s="178">
        <v>47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740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5501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4212</v>
      </c>
      <c r="D204" s="159"/>
      <c r="E204" s="160">
        <v>47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5">
        <v>51</v>
      </c>
      <c r="B205" s="176" t="s">
        <v>5771</v>
      </c>
      <c r="C205" s="191" t="s">
        <v>5772</v>
      </c>
      <c r="D205" s="177" t="s">
        <v>738</v>
      </c>
      <c r="E205" s="178">
        <v>3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2.7999999999999998E-4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560</v>
      </c>
      <c r="T205" s="181" t="s">
        <v>739</v>
      </c>
      <c r="U205" s="158">
        <v>0</v>
      </c>
      <c r="V205" s="158">
        <f>ROUND(E205*U205,2)</f>
        <v>0</v>
      </c>
      <c r="W205" s="158"/>
      <c r="X205" s="158" t="s">
        <v>1131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2312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5773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224</v>
      </c>
      <c r="D207" s="159"/>
      <c r="E207" s="160">
        <v>3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52</v>
      </c>
      <c r="B208" s="176" t="s">
        <v>5774</v>
      </c>
      <c r="C208" s="191" t="s">
        <v>5775</v>
      </c>
      <c r="D208" s="177" t="s">
        <v>738</v>
      </c>
      <c r="E208" s="178">
        <v>58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1.4599999999999999E-3</v>
      </c>
      <c r="O208" s="178">
        <f>ROUND(E208*N208,2)</f>
        <v>0.08</v>
      </c>
      <c r="P208" s="178">
        <v>0</v>
      </c>
      <c r="Q208" s="178">
        <f>ROUND(E208*P208,2)</f>
        <v>0</v>
      </c>
      <c r="R208" s="180"/>
      <c r="S208" s="180" t="s">
        <v>560</v>
      </c>
      <c r="T208" s="181" t="s">
        <v>739</v>
      </c>
      <c r="U208" s="158">
        <v>0</v>
      </c>
      <c r="V208" s="158">
        <f>ROUND(E208*U208,2)</f>
        <v>0</v>
      </c>
      <c r="W208" s="158"/>
      <c r="X208" s="158" t="s">
        <v>1131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2312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5776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4238</v>
      </c>
      <c r="D210" s="159"/>
      <c r="E210" s="160">
        <v>58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53</v>
      </c>
      <c r="B211" s="176" t="s">
        <v>5777</v>
      </c>
      <c r="C211" s="191" t="s">
        <v>5778</v>
      </c>
      <c r="D211" s="177" t="s">
        <v>738</v>
      </c>
      <c r="E211" s="178">
        <v>47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2.1700000000000001E-3</v>
      </c>
      <c r="O211" s="178">
        <f>ROUND(E211*N211,2)</f>
        <v>0.1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1131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2312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5717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4212</v>
      </c>
      <c r="D213" s="159"/>
      <c r="E213" s="160">
        <v>47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30.6" outlineLevel="1" x14ac:dyDescent="0.25">
      <c r="A214" s="175">
        <v>54</v>
      </c>
      <c r="B214" s="176" t="s">
        <v>5779</v>
      </c>
      <c r="C214" s="191" t="s">
        <v>5780</v>
      </c>
      <c r="D214" s="177" t="s">
        <v>572</v>
      </c>
      <c r="E214" s="178">
        <v>2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1.2500000000000001E-2</v>
      </c>
      <c r="O214" s="178">
        <f>ROUND(E214*N214,2)</f>
        <v>0.03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1131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2312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5588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217</v>
      </c>
      <c r="D216" s="159"/>
      <c r="E216" s="160">
        <v>2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55</v>
      </c>
      <c r="B217" s="176" t="s">
        <v>5781</v>
      </c>
      <c r="C217" s="191" t="s">
        <v>5782</v>
      </c>
      <c r="D217" s="177" t="s">
        <v>572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2.8000000000000001E-2</v>
      </c>
      <c r="O217" s="178">
        <f>ROUND(E217*N217,2)</f>
        <v>0.03</v>
      </c>
      <c r="P217" s="178">
        <v>0</v>
      </c>
      <c r="Q217" s="178">
        <f>ROUND(E217*P217,2)</f>
        <v>0</v>
      </c>
      <c r="R217" s="180" t="s">
        <v>1130</v>
      </c>
      <c r="S217" s="180" t="s">
        <v>430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1131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2312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5717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191</v>
      </c>
      <c r="D219" s="159"/>
      <c r="E219" s="160">
        <v>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5">
      <c r="A220" s="175">
        <v>56</v>
      </c>
      <c r="B220" s="176" t="s">
        <v>5783</v>
      </c>
      <c r="C220" s="191" t="s">
        <v>5784</v>
      </c>
      <c r="D220" s="177" t="s">
        <v>572</v>
      </c>
      <c r="E220" s="178">
        <v>2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4.2000000000000003E-2</v>
      </c>
      <c r="O220" s="178">
        <f>ROUND(E220*N220,2)</f>
        <v>0.08</v>
      </c>
      <c r="P220" s="178">
        <v>0</v>
      </c>
      <c r="Q220" s="178">
        <f>ROUND(E220*P220,2)</f>
        <v>0</v>
      </c>
      <c r="R220" s="180" t="s">
        <v>1130</v>
      </c>
      <c r="S220" s="180" t="s">
        <v>430</v>
      </c>
      <c r="T220" s="181" t="s">
        <v>739</v>
      </c>
      <c r="U220" s="158">
        <v>0</v>
      </c>
      <c r="V220" s="158">
        <f>ROUND(E220*U220,2)</f>
        <v>0</v>
      </c>
      <c r="W220" s="158"/>
      <c r="X220" s="158" t="s">
        <v>1131</v>
      </c>
      <c r="Y220" s="158" t="s">
        <v>433</v>
      </c>
      <c r="Z220" s="148"/>
      <c r="AA220" s="148"/>
      <c r="AB220" s="148"/>
      <c r="AC220" s="148"/>
      <c r="AD220" s="148"/>
      <c r="AE220" s="148"/>
      <c r="AF220" s="148"/>
      <c r="AG220" s="148" t="s">
        <v>2312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5717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217</v>
      </c>
      <c r="D222" s="159"/>
      <c r="E222" s="160">
        <v>2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57</v>
      </c>
      <c r="B223" s="176" t="s">
        <v>5785</v>
      </c>
      <c r="C223" s="191" t="s">
        <v>5786</v>
      </c>
      <c r="D223" s="177" t="s">
        <v>572</v>
      </c>
      <c r="E223" s="178">
        <v>3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3.3E-3</v>
      </c>
      <c r="O223" s="178">
        <f>ROUND(E223*N223,2)</f>
        <v>0.01</v>
      </c>
      <c r="P223" s="178">
        <v>0</v>
      </c>
      <c r="Q223" s="178">
        <f>ROUND(E223*P223,2)</f>
        <v>0</v>
      </c>
      <c r="R223" s="180" t="s">
        <v>1130</v>
      </c>
      <c r="S223" s="180" t="s">
        <v>430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1131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2312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5717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224</v>
      </c>
      <c r="D225" s="159"/>
      <c r="E225" s="160">
        <v>3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5">
      <c r="A226" s="175">
        <v>58</v>
      </c>
      <c r="B226" s="176" t="s">
        <v>5787</v>
      </c>
      <c r="C226" s="191" t="s">
        <v>5788</v>
      </c>
      <c r="D226" s="177" t="s">
        <v>572</v>
      </c>
      <c r="E226" s="178">
        <v>3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6.8999999999999999E-3</v>
      </c>
      <c r="O226" s="178">
        <f>ROUND(E226*N226,2)</f>
        <v>0.02</v>
      </c>
      <c r="P226" s="178">
        <v>0</v>
      </c>
      <c r="Q226" s="178">
        <f>ROUND(E226*P226,2)</f>
        <v>0</v>
      </c>
      <c r="R226" s="180" t="s">
        <v>1130</v>
      </c>
      <c r="S226" s="180" t="s">
        <v>430</v>
      </c>
      <c r="T226" s="181" t="s">
        <v>739</v>
      </c>
      <c r="U226" s="158">
        <v>0</v>
      </c>
      <c r="V226" s="158">
        <f>ROUND(E226*U226,2)</f>
        <v>0</v>
      </c>
      <c r="W226" s="158"/>
      <c r="X226" s="158" t="s">
        <v>1131</v>
      </c>
      <c r="Y226" s="158" t="s">
        <v>433</v>
      </c>
      <c r="Z226" s="148"/>
      <c r="AA226" s="148"/>
      <c r="AB226" s="148"/>
      <c r="AC226" s="148"/>
      <c r="AD226" s="148"/>
      <c r="AE226" s="148"/>
      <c r="AF226" s="148"/>
      <c r="AG226" s="148" t="s">
        <v>2312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5">
      <c r="A227" s="155"/>
      <c r="B227" s="156"/>
      <c r="C227" s="192" t="s">
        <v>5717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224</v>
      </c>
      <c r="D228" s="159"/>
      <c r="E228" s="160">
        <v>3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5">
      <c r="A229" s="175">
        <v>59</v>
      </c>
      <c r="B229" s="176" t="s">
        <v>5789</v>
      </c>
      <c r="C229" s="191" t="s">
        <v>5790</v>
      </c>
      <c r="D229" s="177" t="s">
        <v>572</v>
      </c>
      <c r="E229" s="178">
        <v>1</v>
      </c>
      <c r="F229" s="179"/>
      <c r="G229" s="180">
        <f>ROUND(E229*F229,2)</f>
        <v>0</v>
      </c>
      <c r="H229" s="179"/>
      <c r="I229" s="180">
        <f>ROUND(E229*H229,2)</f>
        <v>0</v>
      </c>
      <c r="J229" s="179"/>
      <c r="K229" s="180">
        <f>ROUND(E229*J229,2)</f>
        <v>0</v>
      </c>
      <c r="L229" s="180">
        <v>21</v>
      </c>
      <c r="M229" s="180">
        <f>G229*(1+L229/100)</f>
        <v>0</v>
      </c>
      <c r="N229" s="178">
        <v>6.7000000000000004E-2</v>
      </c>
      <c r="O229" s="178">
        <f>ROUND(E229*N229,2)</f>
        <v>7.0000000000000007E-2</v>
      </c>
      <c r="P229" s="178">
        <v>0</v>
      </c>
      <c r="Q229" s="178">
        <f>ROUND(E229*P229,2)</f>
        <v>0</v>
      </c>
      <c r="R229" s="180"/>
      <c r="S229" s="180" t="s">
        <v>560</v>
      </c>
      <c r="T229" s="181" t="s">
        <v>739</v>
      </c>
      <c r="U229" s="158">
        <v>0</v>
      </c>
      <c r="V229" s="158">
        <f>ROUND(E229*U229,2)</f>
        <v>0</v>
      </c>
      <c r="W229" s="158"/>
      <c r="X229" s="158" t="s">
        <v>1131</v>
      </c>
      <c r="Y229" s="158" t="s">
        <v>433</v>
      </c>
      <c r="Z229" s="148"/>
      <c r="AA229" s="148"/>
      <c r="AB229" s="148"/>
      <c r="AC229" s="148"/>
      <c r="AD229" s="148"/>
      <c r="AE229" s="148"/>
      <c r="AF229" s="148"/>
      <c r="AG229" s="148" t="s">
        <v>2312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5">
      <c r="A230" s="155"/>
      <c r="B230" s="156"/>
      <c r="C230" s="192" t="s">
        <v>5717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191</v>
      </c>
      <c r="D231" s="159"/>
      <c r="E231" s="160">
        <v>1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60</v>
      </c>
      <c r="B232" s="176" t="s">
        <v>5791</v>
      </c>
      <c r="C232" s="191" t="s">
        <v>5792</v>
      </c>
      <c r="D232" s="177" t="s">
        <v>572</v>
      </c>
      <c r="E232" s="178">
        <v>1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1.11E-2</v>
      </c>
      <c r="O232" s="178">
        <f>ROUND(E232*N232,2)</f>
        <v>0.01</v>
      </c>
      <c r="P232" s="178">
        <v>0</v>
      </c>
      <c r="Q232" s="178">
        <f>ROUND(E232*P232,2)</f>
        <v>0</v>
      </c>
      <c r="R232" s="180" t="s">
        <v>1130</v>
      </c>
      <c r="S232" s="180" t="s">
        <v>430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1131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2312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5588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191</v>
      </c>
      <c r="D234" s="159"/>
      <c r="E234" s="160">
        <v>1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61</v>
      </c>
      <c r="B235" s="176" t="s">
        <v>5793</v>
      </c>
      <c r="C235" s="191" t="s">
        <v>5794</v>
      </c>
      <c r="D235" s="177" t="s">
        <v>572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1.2200000000000001E-2</v>
      </c>
      <c r="O235" s="178">
        <f>ROUND(E235*N235,2)</f>
        <v>0.01</v>
      </c>
      <c r="P235" s="178">
        <v>0</v>
      </c>
      <c r="Q235" s="178">
        <f>ROUND(E235*P235,2)</f>
        <v>0</v>
      </c>
      <c r="R235" s="180" t="s">
        <v>1130</v>
      </c>
      <c r="S235" s="180" t="s">
        <v>430</v>
      </c>
      <c r="T235" s="181" t="s">
        <v>739</v>
      </c>
      <c r="U235" s="158">
        <v>0</v>
      </c>
      <c r="V235" s="158">
        <f>ROUND(E235*U235,2)</f>
        <v>0</v>
      </c>
      <c r="W235" s="158"/>
      <c r="X235" s="158" t="s">
        <v>1131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2312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5795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191</v>
      </c>
      <c r="D237" s="159"/>
      <c r="E237" s="160">
        <v>1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399999999999999" outlineLevel="1" x14ac:dyDescent="0.25">
      <c r="A238" s="175">
        <v>62</v>
      </c>
      <c r="B238" s="176" t="s">
        <v>5796</v>
      </c>
      <c r="C238" s="191" t="s">
        <v>5797</v>
      </c>
      <c r="D238" s="177" t="s">
        <v>572</v>
      </c>
      <c r="E238" s="178">
        <v>3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6.8999999999999999E-3</v>
      </c>
      <c r="O238" s="178">
        <f>ROUND(E238*N238,2)</f>
        <v>0.02</v>
      </c>
      <c r="P238" s="178">
        <v>0</v>
      </c>
      <c r="Q238" s="178">
        <f>ROUND(E238*P238,2)</f>
        <v>0</v>
      </c>
      <c r="R238" s="180"/>
      <c r="S238" s="180" t="s">
        <v>560</v>
      </c>
      <c r="T238" s="181" t="s">
        <v>739</v>
      </c>
      <c r="U238" s="158">
        <v>0</v>
      </c>
      <c r="V238" s="158">
        <f>ROUND(E238*U238,2)</f>
        <v>0</v>
      </c>
      <c r="W238" s="158"/>
      <c r="X238" s="158" t="s">
        <v>1131</v>
      </c>
      <c r="Y238" s="158" t="s">
        <v>433</v>
      </c>
      <c r="Z238" s="148"/>
      <c r="AA238" s="148"/>
      <c r="AB238" s="148"/>
      <c r="AC238" s="148"/>
      <c r="AD238" s="148"/>
      <c r="AE238" s="148"/>
      <c r="AF238" s="148"/>
      <c r="AG238" s="148" t="s">
        <v>2312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92" t="s">
        <v>5588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224</v>
      </c>
      <c r="D240" s="159"/>
      <c r="E240" s="160">
        <v>3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63</v>
      </c>
      <c r="B241" s="176" t="s">
        <v>5798</v>
      </c>
      <c r="C241" s="191" t="s">
        <v>5799</v>
      </c>
      <c r="D241" s="177" t="s">
        <v>572</v>
      </c>
      <c r="E241" s="178">
        <v>1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2.4E-2</v>
      </c>
      <c r="O241" s="178">
        <f>ROUND(E241*N241,2)</f>
        <v>0.02</v>
      </c>
      <c r="P241" s="178">
        <v>0</v>
      </c>
      <c r="Q241" s="178">
        <f>ROUND(E241*P241,2)</f>
        <v>0</v>
      </c>
      <c r="R241" s="180"/>
      <c r="S241" s="180" t="s">
        <v>560</v>
      </c>
      <c r="T241" s="181" t="s">
        <v>739</v>
      </c>
      <c r="U241" s="158">
        <v>0</v>
      </c>
      <c r="V241" s="158">
        <f>ROUND(E241*U241,2)</f>
        <v>0</v>
      </c>
      <c r="W241" s="158"/>
      <c r="X241" s="158" t="s">
        <v>1131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2312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5588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191</v>
      </c>
      <c r="D243" s="159"/>
      <c r="E243" s="160">
        <v>1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25">
      <c r="A244" s="175">
        <v>64</v>
      </c>
      <c r="B244" s="176" t="s">
        <v>5800</v>
      </c>
      <c r="C244" s="191" t="s">
        <v>5801</v>
      </c>
      <c r="D244" s="177" t="s">
        <v>572</v>
      </c>
      <c r="E244" s="178">
        <v>4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3.5E-4</v>
      </c>
      <c r="O244" s="178">
        <f>ROUND(E244*N244,2)</f>
        <v>0</v>
      </c>
      <c r="P244" s="178">
        <v>0</v>
      </c>
      <c r="Q244" s="178">
        <f>ROUND(E244*P244,2)</f>
        <v>0</v>
      </c>
      <c r="R244" s="180" t="s">
        <v>1130</v>
      </c>
      <c r="S244" s="180" t="s">
        <v>430</v>
      </c>
      <c r="T244" s="181" t="s">
        <v>739</v>
      </c>
      <c r="U244" s="158">
        <v>0</v>
      </c>
      <c r="V244" s="158">
        <f>ROUND(E244*U244,2)</f>
        <v>0</v>
      </c>
      <c r="W244" s="158"/>
      <c r="X244" s="158" t="s">
        <v>1131</v>
      </c>
      <c r="Y244" s="158" t="s">
        <v>433</v>
      </c>
      <c r="Z244" s="148"/>
      <c r="AA244" s="148"/>
      <c r="AB244" s="148"/>
      <c r="AC244" s="148"/>
      <c r="AD244" s="148"/>
      <c r="AE244" s="148"/>
      <c r="AF244" s="148"/>
      <c r="AG244" s="148" t="s">
        <v>2312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2" x14ac:dyDescent="0.25">
      <c r="A245" s="155"/>
      <c r="B245" s="156"/>
      <c r="C245" s="192" t="s">
        <v>5717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238</v>
      </c>
      <c r="D246" s="159"/>
      <c r="E246" s="160">
        <v>4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5">
      <c r="A247" s="175">
        <v>65</v>
      </c>
      <c r="B247" s="176" t="s">
        <v>5802</v>
      </c>
      <c r="C247" s="191" t="s">
        <v>5803</v>
      </c>
      <c r="D247" s="177" t="s">
        <v>572</v>
      </c>
      <c r="E247" s="178">
        <v>2</v>
      </c>
      <c r="F247" s="179"/>
      <c r="G247" s="180">
        <f>ROUND(E247*F247,2)</f>
        <v>0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0</v>
      </c>
      <c r="N247" s="178">
        <v>0</v>
      </c>
      <c r="O247" s="178">
        <f>ROUND(E247*N247,2)</f>
        <v>0</v>
      </c>
      <c r="P247" s="178">
        <v>0</v>
      </c>
      <c r="Q247" s="178">
        <f>ROUND(E247*P247,2)</f>
        <v>0</v>
      </c>
      <c r="R247" s="180" t="s">
        <v>1130</v>
      </c>
      <c r="S247" s="180" t="s">
        <v>430</v>
      </c>
      <c r="T247" s="181" t="s">
        <v>739</v>
      </c>
      <c r="U247" s="158">
        <v>0</v>
      </c>
      <c r="V247" s="158">
        <f>ROUND(E247*U247,2)</f>
        <v>0</v>
      </c>
      <c r="W247" s="158"/>
      <c r="X247" s="158" t="s">
        <v>1131</v>
      </c>
      <c r="Y247" s="158" t="s">
        <v>433</v>
      </c>
      <c r="Z247" s="148"/>
      <c r="AA247" s="148"/>
      <c r="AB247" s="148"/>
      <c r="AC247" s="148"/>
      <c r="AD247" s="148"/>
      <c r="AE247" s="148"/>
      <c r="AF247" s="148"/>
      <c r="AG247" s="148" t="s">
        <v>2312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5">
      <c r="A248" s="155"/>
      <c r="B248" s="156"/>
      <c r="C248" s="192" t="s">
        <v>5717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217</v>
      </c>
      <c r="D249" s="159"/>
      <c r="E249" s="160">
        <v>2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75">
        <v>66</v>
      </c>
      <c r="B250" s="176" t="s">
        <v>5804</v>
      </c>
      <c r="C250" s="191" t="s">
        <v>5805</v>
      </c>
      <c r="D250" s="177" t="s">
        <v>572</v>
      </c>
      <c r="E250" s="178">
        <v>8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 t="s">
        <v>1130</v>
      </c>
      <c r="S250" s="180" t="s">
        <v>430</v>
      </c>
      <c r="T250" s="181" t="s">
        <v>739</v>
      </c>
      <c r="U250" s="158">
        <v>0</v>
      </c>
      <c r="V250" s="158">
        <f>ROUND(E250*U250,2)</f>
        <v>0</v>
      </c>
      <c r="W250" s="158"/>
      <c r="X250" s="158" t="s">
        <v>1131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2312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5717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260</v>
      </c>
      <c r="D252" s="159"/>
      <c r="E252" s="160">
        <v>8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75">
        <v>67</v>
      </c>
      <c r="B253" s="176" t="s">
        <v>5806</v>
      </c>
      <c r="C253" s="191" t="s">
        <v>5807</v>
      </c>
      <c r="D253" s="177" t="s">
        <v>429</v>
      </c>
      <c r="E253" s="178">
        <v>7.2499999999999995E-2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2.5</v>
      </c>
      <c r="O253" s="178">
        <f>ROUND(E253*N253,2)</f>
        <v>0.18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1131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2312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5808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5702</v>
      </c>
      <c r="D255" s="159"/>
      <c r="E255" s="160">
        <v>7.0000000000000007E-2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25">
      <c r="A256" s="175">
        <v>68</v>
      </c>
      <c r="B256" s="176" t="s">
        <v>5581</v>
      </c>
      <c r="C256" s="191" t="s">
        <v>5809</v>
      </c>
      <c r="D256" s="177" t="s">
        <v>496</v>
      </c>
      <c r="E256" s="178">
        <v>2.1250000000000002E-2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1</v>
      </c>
      <c r="O256" s="178">
        <f>ROUND(E256*N256,2)</f>
        <v>0.02</v>
      </c>
      <c r="P256" s="178">
        <v>0</v>
      </c>
      <c r="Q256" s="178">
        <f>ROUND(E256*P256,2)</f>
        <v>0</v>
      </c>
      <c r="R256" s="180" t="s">
        <v>1130</v>
      </c>
      <c r="S256" s="180" t="s">
        <v>430</v>
      </c>
      <c r="T256" s="181" t="s">
        <v>739</v>
      </c>
      <c r="U256" s="158">
        <v>0</v>
      </c>
      <c r="V256" s="158">
        <f>ROUND(E256*U256,2)</f>
        <v>0</v>
      </c>
      <c r="W256" s="158"/>
      <c r="X256" s="158" t="s">
        <v>1131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2312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5810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5811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5812</v>
      </c>
      <c r="D259" s="159"/>
      <c r="E259" s="160">
        <v>0.02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5">
      <c r="A260" s="175">
        <v>69</v>
      </c>
      <c r="B260" s="176" t="s">
        <v>2319</v>
      </c>
      <c r="C260" s="191" t="s">
        <v>2320</v>
      </c>
      <c r="D260" s="177" t="s">
        <v>496</v>
      </c>
      <c r="E260" s="178">
        <v>31.028600000000001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1</v>
      </c>
      <c r="O260" s="178">
        <f>ROUND(E260*N260,2)</f>
        <v>31.03</v>
      </c>
      <c r="P260" s="178">
        <v>0</v>
      </c>
      <c r="Q260" s="178">
        <f>ROUND(E260*P260,2)</f>
        <v>0</v>
      </c>
      <c r="R260" s="180"/>
      <c r="S260" s="180" t="s">
        <v>560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740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5652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5813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5814</v>
      </c>
      <c r="D263" s="159"/>
      <c r="E263" s="160">
        <v>31.03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5">
      <c r="A264" s="175">
        <v>70</v>
      </c>
      <c r="B264" s="176" t="s">
        <v>5654</v>
      </c>
      <c r="C264" s="191" t="s">
        <v>5655</v>
      </c>
      <c r="D264" s="177" t="s">
        <v>496</v>
      </c>
      <c r="E264" s="178">
        <v>70.206800000000001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1</v>
      </c>
      <c r="O264" s="178">
        <f>ROUND(E264*N264,2)</f>
        <v>70.209999999999994</v>
      </c>
      <c r="P264" s="178">
        <v>0</v>
      </c>
      <c r="Q264" s="178">
        <f>ROUND(E264*P264,2)</f>
        <v>0</v>
      </c>
      <c r="R264" s="180"/>
      <c r="S264" s="180" t="s">
        <v>560</v>
      </c>
      <c r="T264" s="181" t="s">
        <v>739</v>
      </c>
      <c r="U264" s="158">
        <v>0</v>
      </c>
      <c r="V264" s="158">
        <f>ROUND(E264*U264,2)</f>
        <v>0</v>
      </c>
      <c r="W264" s="158"/>
      <c r="X264" s="158" t="s">
        <v>432</v>
      </c>
      <c r="Y264" s="158" t="s">
        <v>433</v>
      </c>
      <c r="Z264" s="148"/>
      <c r="AA264" s="148"/>
      <c r="AB264" s="148"/>
      <c r="AC264" s="148"/>
      <c r="AD264" s="148"/>
      <c r="AE264" s="148"/>
      <c r="AF264" s="148"/>
      <c r="AG264" s="148" t="s">
        <v>740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25">
      <c r="A265" s="155"/>
      <c r="B265" s="156"/>
      <c r="C265" s="192" t="s">
        <v>5657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5815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5816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5817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5818</v>
      </c>
      <c r="D269" s="159"/>
      <c r="E269" s="160">
        <v>70.209999999999994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x14ac:dyDescent="0.25">
      <c r="A270" s="3"/>
      <c r="B270" s="4"/>
      <c r="C270" s="198"/>
      <c r="D270" s="6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AE270">
        <v>15</v>
      </c>
      <c r="AF270">
        <v>21</v>
      </c>
      <c r="AG270" t="s">
        <v>411</v>
      </c>
    </row>
    <row r="271" spans="1:60" x14ac:dyDescent="0.25">
      <c r="A271" s="151"/>
      <c r="B271" s="152" t="s">
        <v>31</v>
      </c>
      <c r="C271" s="199"/>
      <c r="D271" s="153"/>
      <c r="E271" s="154"/>
      <c r="F271" s="154"/>
      <c r="G271" s="174">
        <f>G8+G28+G37+G54+G61+G83+G90+G94+G99+G103+G110+G123+G144+G190+G194+G201</f>
        <v>0</v>
      </c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AE271">
        <f>SUMIF(L7:L269,AE270,G7:G269)</f>
        <v>0</v>
      </c>
      <c r="AF271">
        <f>SUMIF(L7:L269,AF270,G7:G269)</f>
        <v>0</v>
      </c>
      <c r="AG271" t="s">
        <v>2122</v>
      </c>
    </row>
    <row r="272" spans="1:60" x14ac:dyDescent="0.25">
      <c r="A272" s="3"/>
      <c r="B272" s="4"/>
      <c r="C272" s="198"/>
      <c r="D272" s="6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3"/>
      <c r="B273" s="4"/>
      <c r="C273" s="198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282" t="s">
        <v>2123</v>
      </c>
      <c r="B274" s="282"/>
      <c r="C274" s="283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A275" s="261"/>
      <c r="B275" s="262"/>
      <c r="C275" s="263"/>
      <c r="D275" s="262"/>
      <c r="E275" s="262"/>
      <c r="F275" s="262"/>
      <c r="G275" s="264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AG275" t="s">
        <v>2124</v>
      </c>
    </row>
    <row r="276" spans="1:33" x14ac:dyDescent="0.25">
      <c r="A276" s="265"/>
      <c r="B276" s="266"/>
      <c r="C276" s="267"/>
      <c r="D276" s="266"/>
      <c r="E276" s="266"/>
      <c r="F276" s="266"/>
      <c r="G276" s="268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33" x14ac:dyDescent="0.25">
      <c r="A277" s="265"/>
      <c r="B277" s="266"/>
      <c r="C277" s="267"/>
      <c r="D277" s="266"/>
      <c r="E277" s="266"/>
      <c r="F277" s="266"/>
      <c r="G277" s="268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5">
      <c r="A278" s="265"/>
      <c r="B278" s="266"/>
      <c r="C278" s="267"/>
      <c r="D278" s="266"/>
      <c r="E278" s="266"/>
      <c r="F278" s="266"/>
      <c r="G278" s="268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33" x14ac:dyDescent="0.25">
      <c r="A279" s="269"/>
      <c r="B279" s="270"/>
      <c r="C279" s="271"/>
      <c r="D279" s="270"/>
      <c r="E279" s="270"/>
      <c r="F279" s="270"/>
      <c r="G279" s="272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5">
      <c r="A280" s="3"/>
      <c r="B280" s="4"/>
      <c r="C280" s="198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5">
      <c r="C281" s="200"/>
      <c r="D281" s="10"/>
      <c r="AG281" t="s">
        <v>2125</v>
      </c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75:G279"/>
    <mergeCell ref="A1:G1"/>
    <mergeCell ref="C2:G2"/>
    <mergeCell ref="C3:G3"/>
    <mergeCell ref="C4:G4"/>
    <mergeCell ref="A274:C2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36706-B680-4B8A-88EF-04C5A4B6D11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92</v>
      </c>
      <c r="C3" s="276" t="s">
        <v>93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92</v>
      </c>
      <c r="C4" s="279" t="s">
        <v>93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SUMIF(AG9:AG15,"&lt;&gt;NOR",G9:G15)</f>
        <v>0</v>
      </c>
      <c r="H8" s="172"/>
      <c r="I8" s="172">
        <f>SUM(I9:I15)</f>
        <v>0</v>
      </c>
      <c r="J8" s="172"/>
      <c r="K8" s="172">
        <f>SUM(K9:K15)</f>
        <v>0</v>
      </c>
      <c r="L8" s="172"/>
      <c r="M8" s="172">
        <f>SUM(M9:M15)</f>
        <v>0</v>
      </c>
      <c r="N8" s="171"/>
      <c r="O8" s="171">
        <f>SUM(O9:O15)</f>
        <v>0</v>
      </c>
      <c r="P8" s="171"/>
      <c r="Q8" s="171">
        <f>SUM(Q9:Q15)</f>
        <v>0</v>
      </c>
      <c r="R8" s="172"/>
      <c r="S8" s="172"/>
      <c r="T8" s="173"/>
      <c r="U8" s="167"/>
      <c r="V8" s="167">
        <f>SUM(V9:V15)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2253</v>
      </c>
      <c r="C9" s="191" t="s">
        <v>2254</v>
      </c>
      <c r="D9" s="177" t="s">
        <v>2255</v>
      </c>
      <c r="E9" s="178">
        <v>240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5339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5345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4670</v>
      </c>
      <c r="D12" s="159"/>
      <c r="E12" s="160">
        <v>240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2247</v>
      </c>
      <c r="C13" s="191" t="s">
        <v>2248</v>
      </c>
      <c r="D13" s="177" t="s">
        <v>2249</v>
      </c>
      <c r="E13" s="178">
        <v>10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5342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197</v>
      </c>
      <c r="D15" s="159"/>
      <c r="E15" s="160">
        <v>10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5">
      <c r="A16" s="168" t="s">
        <v>425</v>
      </c>
      <c r="B16" s="169" t="s">
        <v>207</v>
      </c>
      <c r="C16" s="190" t="s">
        <v>208</v>
      </c>
      <c r="D16" s="170"/>
      <c r="E16" s="171"/>
      <c r="F16" s="172"/>
      <c r="G16" s="172">
        <f>SUMIF(AG17:AG40,"&lt;&gt;NOR",G17:G40)</f>
        <v>0</v>
      </c>
      <c r="H16" s="172"/>
      <c r="I16" s="172">
        <f>SUM(I17:I40)</f>
        <v>0</v>
      </c>
      <c r="J16" s="172"/>
      <c r="K16" s="172">
        <f>SUM(K17:K40)</f>
        <v>0</v>
      </c>
      <c r="L16" s="172"/>
      <c r="M16" s="172">
        <f>SUM(M17:M40)</f>
        <v>0</v>
      </c>
      <c r="N16" s="171"/>
      <c r="O16" s="171">
        <f>SUM(O17:O40)</f>
        <v>0</v>
      </c>
      <c r="P16" s="171"/>
      <c r="Q16" s="171">
        <f>SUM(Q17:Q40)</f>
        <v>0</v>
      </c>
      <c r="R16" s="172"/>
      <c r="S16" s="172"/>
      <c r="T16" s="173"/>
      <c r="U16" s="167"/>
      <c r="V16" s="167">
        <f>SUM(V17:V40)</f>
        <v>0</v>
      </c>
      <c r="W16" s="167"/>
      <c r="X16" s="167"/>
      <c r="Y16" s="167"/>
      <c r="AG16" t="s">
        <v>426</v>
      </c>
    </row>
    <row r="17" spans="1:60" outlineLevel="1" x14ac:dyDescent="0.25">
      <c r="A17" s="175">
        <v>3</v>
      </c>
      <c r="B17" s="176" t="s">
        <v>5819</v>
      </c>
      <c r="C17" s="191" t="s">
        <v>5820</v>
      </c>
      <c r="D17" s="177" t="s">
        <v>429</v>
      </c>
      <c r="E17" s="178">
        <v>57.87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430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5821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5822</v>
      </c>
      <c r="D19" s="159"/>
      <c r="E19" s="160">
        <v>57.87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5823</v>
      </c>
      <c r="C20" s="191" t="s">
        <v>5824</v>
      </c>
      <c r="D20" s="177" t="s">
        <v>429</v>
      </c>
      <c r="E20" s="178">
        <v>25.32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430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5825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5826</v>
      </c>
      <c r="D22" s="159"/>
      <c r="E22" s="160">
        <v>25.32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5827</v>
      </c>
      <c r="C23" s="191" t="s">
        <v>5828</v>
      </c>
      <c r="D23" s="177" t="s">
        <v>429</v>
      </c>
      <c r="E23" s="178">
        <v>14.47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5821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5829</v>
      </c>
      <c r="D25" s="159"/>
      <c r="E25" s="160">
        <v>14.47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6</v>
      </c>
      <c r="B26" s="176" t="s">
        <v>5830</v>
      </c>
      <c r="C26" s="191" t="s">
        <v>5831</v>
      </c>
      <c r="D26" s="177" t="s">
        <v>429</v>
      </c>
      <c r="E26" s="178">
        <v>7.2350000000000003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430</v>
      </c>
      <c r="T26" s="181" t="s">
        <v>739</v>
      </c>
      <c r="U26" s="158">
        <v>0</v>
      </c>
      <c r="V26" s="158">
        <f>ROUND(E26*U26,2)</f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5832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5833</v>
      </c>
      <c r="D28" s="159"/>
      <c r="E28" s="160">
        <v>7.24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5">
        <v>7</v>
      </c>
      <c r="B29" s="176" t="s">
        <v>5834</v>
      </c>
      <c r="C29" s="191" t="s">
        <v>5835</v>
      </c>
      <c r="D29" s="177" t="s">
        <v>429</v>
      </c>
      <c r="E29" s="178">
        <v>18.16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430</v>
      </c>
      <c r="T29" s="181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5501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5836</v>
      </c>
      <c r="D31" s="159"/>
      <c r="E31" s="160">
        <v>18.16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8</v>
      </c>
      <c r="B32" s="176" t="s">
        <v>5382</v>
      </c>
      <c r="C32" s="191" t="s">
        <v>5837</v>
      </c>
      <c r="D32" s="177" t="s">
        <v>429</v>
      </c>
      <c r="E32" s="178">
        <v>9.08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430</v>
      </c>
      <c r="T32" s="181" t="s">
        <v>739</v>
      </c>
      <c r="U32" s="158">
        <v>0</v>
      </c>
      <c r="V32" s="158">
        <f>ROUND(E32*U32,2)</f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5838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5839</v>
      </c>
      <c r="D34" s="159"/>
      <c r="E34" s="160">
        <v>9.08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9</v>
      </c>
      <c r="B35" s="176" t="s">
        <v>5675</v>
      </c>
      <c r="C35" s="191" t="s">
        <v>5676</v>
      </c>
      <c r="D35" s="177" t="s">
        <v>429</v>
      </c>
      <c r="E35" s="178">
        <v>4.54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430</v>
      </c>
      <c r="T35" s="181" t="s">
        <v>739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5501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5840</v>
      </c>
      <c r="D37" s="159"/>
      <c r="E37" s="160">
        <v>4.54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5">
        <v>10</v>
      </c>
      <c r="B38" s="176" t="s">
        <v>2264</v>
      </c>
      <c r="C38" s="191" t="s">
        <v>2265</v>
      </c>
      <c r="D38" s="177" t="s">
        <v>429</v>
      </c>
      <c r="E38" s="178">
        <v>2.27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430</v>
      </c>
      <c r="T38" s="181" t="s">
        <v>739</v>
      </c>
      <c r="U38" s="158">
        <v>0</v>
      </c>
      <c r="V38" s="158">
        <f>ROUND(E38*U38,2)</f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5841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5842</v>
      </c>
      <c r="D40" s="159"/>
      <c r="E40" s="160">
        <v>2.27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x14ac:dyDescent="0.25">
      <c r="A41" s="168" t="s">
        <v>425</v>
      </c>
      <c r="B41" s="169" t="s">
        <v>211</v>
      </c>
      <c r="C41" s="190" t="s">
        <v>212</v>
      </c>
      <c r="D41" s="170"/>
      <c r="E41" s="171"/>
      <c r="F41" s="172"/>
      <c r="G41" s="172">
        <f>SUMIF(AG42:AG54,"&lt;&gt;NOR",G42:G54)</f>
        <v>0</v>
      </c>
      <c r="H41" s="172"/>
      <c r="I41" s="172">
        <f>SUM(I42:I54)</f>
        <v>0</v>
      </c>
      <c r="J41" s="172"/>
      <c r="K41" s="172">
        <f>SUM(K42:K54)</f>
        <v>0</v>
      </c>
      <c r="L41" s="172"/>
      <c r="M41" s="172">
        <f>SUM(M42:M54)</f>
        <v>0</v>
      </c>
      <c r="N41" s="171"/>
      <c r="O41" s="171">
        <f>SUM(O42:O54)</f>
        <v>0</v>
      </c>
      <c r="P41" s="171"/>
      <c r="Q41" s="171">
        <f>SUM(Q42:Q54)</f>
        <v>0</v>
      </c>
      <c r="R41" s="172"/>
      <c r="S41" s="172"/>
      <c r="T41" s="173"/>
      <c r="U41" s="167"/>
      <c r="V41" s="167">
        <f>SUM(V42:V54)</f>
        <v>0</v>
      </c>
      <c r="W41" s="167"/>
      <c r="X41" s="167"/>
      <c r="Y41" s="167"/>
      <c r="AG41" t="s">
        <v>426</v>
      </c>
    </row>
    <row r="42" spans="1:60" outlineLevel="1" x14ac:dyDescent="0.25">
      <c r="A42" s="175">
        <v>11</v>
      </c>
      <c r="B42" s="176" t="s">
        <v>2289</v>
      </c>
      <c r="C42" s="191" t="s">
        <v>2290</v>
      </c>
      <c r="D42" s="177" t="s">
        <v>429</v>
      </c>
      <c r="E42" s="178">
        <v>22.7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430</v>
      </c>
      <c r="T42" s="181" t="s">
        <v>739</v>
      </c>
      <c r="U42" s="158">
        <v>0</v>
      </c>
      <c r="V42" s="158">
        <f>ROUND(E42*U42,2)</f>
        <v>0</v>
      </c>
      <c r="W42" s="158"/>
      <c r="X42" s="158" t="s">
        <v>432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740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5385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5843</v>
      </c>
      <c r="D44" s="159"/>
      <c r="E44" s="160">
        <v>22.7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12</v>
      </c>
      <c r="B45" s="176" t="s">
        <v>5414</v>
      </c>
      <c r="C45" s="191" t="s">
        <v>5415</v>
      </c>
      <c r="D45" s="177" t="s">
        <v>429</v>
      </c>
      <c r="E45" s="178">
        <v>72.34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430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5385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5844</v>
      </c>
      <c r="D47" s="159"/>
      <c r="E47" s="160">
        <v>72.34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13</v>
      </c>
      <c r="B48" s="176" t="s">
        <v>5682</v>
      </c>
      <c r="C48" s="191" t="s">
        <v>5683</v>
      </c>
      <c r="D48" s="177" t="s">
        <v>429</v>
      </c>
      <c r="E48" s="178">
        <v>95.04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430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5385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5845</v>
      </c>
      <c r="D50" s="159"/>
      <c r="E50" s="160">
        <v>95.04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14</v>
      </c>
      <c r="B51" s="176" t="s">
        <v>465</v>
      </c>
      <c r="C51" s="191" t="s">
        <v>466</v>
      </c>
      <c r="D51" s="177" t="s">
        <v>429</v>
      </c>
      <c r="E51" s="178">
        <v>950.4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5423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5846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5847</v>
      </c>
      <c r="D54" s="159"/>
      <c r="E54" s="160">
        <v>950.4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425</v>
      </c>
      <c r="B55" s="169" t="s">
        <v>213</v>
      </c>
      <c r="C55" s="190" t="s">
        <v>214</v>
      </c>
      <c r="D55" s="170"/>
      <c r="E55" s="171"/>
      <c r="F55" s="172"/>
      <c r="G55" s="172">
        <f>SUMIF(AG56:AG67,"&lt;&gt;NOR",G56:G67)</f>
        <v>0</v>
      </c>
      <c r="H55" s="172"/>
      <c r="I55" s="172">
        <f>SUM(I56:I67)</f>
        <v>0</v>
      </c>
      <c r="J55" s="172"/>
      <c r="K55" s="172">
        <f>SUM(K56:K67)</f>
        <v>0</v>
      </c>
      <c r="L55" s="172"/>
      <c r="M55" s="172">
        <f>SUM(M56:M67)</f>
        <v>0</v>
      </c>
      <c r="N55" s="171"/>
      <c r="O55" s="171">
        <f>SUM(O56:O67)</f>
        <v>0</v>
      </c>
      <c r="P55" s="171"/>
      <c r="Q55" s="171">
        <f>SUM(Q56:Q67)</f>
        <v>0</v>
      </c>
      <c r="R55" s="172"/>
      <c r="S55" s="172"/>
      <c r="T55" s="173"/>
      <c r="U55" s="167"/>
      <c r="V55" s="167">
        <f>SUM(V56:V67)</f>
        <v>0</v>
      </c>
      <c r="W55" s="167"/>
      <c r="X55" s="167"/>
      <c r="Y55" s="167"/>
      <c r="AG55" t="s">
        <v>426</v>
      </c>
    </row>
    <row r="56" spans="1:60" outlineLevel="1" x14ac:dyDescent="0.25">
      <c r="A56" s="175">
        <v>15</v>
      </c>
      <c r="B56" s="176" t="s">
        <v>5848</v>
      </c>
      <c r="C56" s="191" t="s">
        <v>5849</v>
      </c>
      <c r="D56" s="177" t="s">
        <v>429</v>
      </c>
      <c r="E56" s="178">
        <v>11.07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430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5850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5851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5852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5853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5854</v>
      </c>
      <c r="D61" s="159"/>
      <c r="E61" s="160">
        <v>11.07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16</v>
      </c>
      <c r="B62" s="176" t="s">
        <v>460</v>
      </c>
      <c r="C62" s="191" t="s">
        <v>461</v>
      </c>
      <c r="D62" s="177" t="s">
        <v>429</v>
      </c>
      <c r="E62" s="178">
        <v>63.45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5850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5855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5852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5856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5857</v>
      </c>
      <c r="D67" s="159"/>
      <c r="E67" s="160">
        <v>63.45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6.4" x14ac:dyDescent="0.25">
      <c r="A68" s="168" t="s">
        <v>425</v>
      </c>
      <c r="B68" s="169" t="s">
        <v>244</v>
      </c>
      <c r="C68" s="190" t="s">
        <v>245</v>
      </c>
      <c r="D68" s="170"/>
      <c r="E68" s="171"/>
      <c r="F68" s="172"/>
      <c r="G68" s="172">
        <f>SUMIF(AG69:AG78,"&lt;&gt;NOR",G69:G78)</f>
        <v>0</v>
      </c>
      <c r="H68" s="172"/>
      <c r="I68" s="172">
        <f>SUM(I69:I78)</f>
        <v>0</v>
      </c>
      <c r="J68" s="172"/>
      <c r="K68" s="172">
        <f>SUM(K69:K78)</f>
        <v>0</v>
      </c>
      <c r="L68" s="172"/>
      <c r="M68" s="172">
        <f>SUM(M69:M78)</f>
        <v>0</v>
      </c>
      <c r="N68" s="171"/>
      <c r="O68" s="171">
        <f>SUM(O69:O78)</f>
        <v>17.64</v>
      </c>
      <c r="P68" s="171"/>
      <c r="Q68" s="171">
        <f>SUM(Q69:Q78)</f>
        <v>0</v>
      </c>
      <c r="R68" s="172"/>
      <c r="S68" s="172"/>
      <c r="T68" s="173"/>
      <c r="U68" s="167"/>
      <c r="V68" s="167">
        <f>SUM(V69:V78)</f>
        <v>0</v>
      </c>
      <c r="W68" s="167"/>
      <c r="X68" s="167"/>
      <c r="Y68" s="167"/>
      <c r="AG68" t="s">
        <v>426</v>
      </c>
    </row>
    <row r="69" spans="1:60" outlineLevel="1" x14ac:dyDescent="0.25">
      <c r="A69" s="175">
        <v>17</v>
      </c>
      <c r="B69" s="176" t="s">
        <v>5452</v>
      </c>
      <c r="C69" s="191" t="s">
        <v>5453</v>
      </c>
      <c r="D69" s="177" t="s">
        <v>485</v>
      </c>
      <c r="E69" s="178">
        <v>0.33750000000000002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4.4099999999999999E-3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430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5858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5859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5860</v>
      </c>
      <c r="D72" s="159"/>
      <c r="E72" s="160">
        <v>0.34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18</v>
      </c>
      <c r="B73" s="176" t="s">
        <v>2323</v>
      </c>
      <c r="C73" s="191" t="s">
        <v>2324</v>
      </c>
      <c r="D73" s="177" t="s">
        <v>429</v>
      </c>
      <c r="E73" s="178">
        <v>9.33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1.8907700000000001</v>
      </c>
      <c r="O73" s="178">
        <f>ROUND(E73*N73,2)</f>
        <v>17.64</v>
      </c>
      <c r="P73" s="178">
        <v>0</v>
      </c>
      <c r="Q73" s="178">
        <f>ROUND(E73*P73,2)</f>
        <v>0</v>
      </c>
      <c r="R73" s="180"/>
      <c r="S73" s="180" t="s">
        <v>430</v>
      </c>
      <c r="T73" s="181" t="s">
        <v>739</v>
      </c>
      <c r="U73" s="158">
        <v>0</v>
      </c>
      <c r="V73" s="158">
        <f>ROUND(E73*U73,2)</f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5501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5861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5850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5862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5863</v>
      </c>
      <c r="D78" s="159"/>
      <c r="E78" s="160">
        <v>9.33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5">
      <c r="A79" s="168" t="s">
        <v>425</v>
      </c>
      <c r="B79" s="169" t="s">
        <v>313</v>
      </c>
      <c r="C79" s="190" t="s">
        <v>314</v>
      </c>
      <c r="D79" s="170"/>
      <c r="E79" s="171"/>
      <c r="F79" s="172"/>
      <c r="G79" s="172">
        <f>SUMIF(AG80:AG83,"&lt;&gt;NOR",G80:G83)</f>
        <v>0</v>
      </c>
      <c r="H79" s="172"/>
      <c r="I79" s="172">
        <f>SUM(I80:I83)</f>
        <v>0</v>
      </c>
      <c r="J79" s="172"/>
      <c r="K79" s="172">
        <f>SUM(K80:K83)</f>
        <v>0</v>
      </c>
      <c r="L79" s="172"/>
      <c r="M79" s="172">
        <f>SUM(M80:M83)</f>
        <v>0</v>
      </c>
      <c r="N79" s="171"/>
      <c r="O79" s="171">
        <f>SUM(O80:O83)</f>
        <v>0.01</v>
      </c>
      <c r="P79" s="171"/>
      <c r="Q79" s="171">
        <f>SUM(Q80:Q83)</f>
        <v>0</v>
      </c>
      <c r="R79" s="172"/>
      <c r="S79" s="172"/>
      <c r="T79" s="173"/>
      <c r="U79" s="167"/>
      <c r="V79" s="167">
        <f>SUM(V80:V83)</f>
        <v>0</v>
      </c>
      <c r="W79" s="167"/>
      <c r="X79" s="167"/>
      <c r="Y79" s="167"/>
      <c r="AG79" t="s">
        <v>426</v>
      </c>
    </row>
    <row r="80" spans="1:60" outlineLevel="1" x14ac:dyDescent="0.25">
      <c r="A80" s="175">
        <v>19</v>
      </c>
      <c r="B80" s="176" t="s">
        <v>5864</v>
      </c>
      <c r="C80" s="191" t="s">
        <v>5865</v>
      </c>
      <c r="D80" s="177" t="s">
        <v>779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1.2330000000000001E-2</v>
      </c>
      <c r="O80" s="178">
        <f>ROUND(E80*N80,2)</f>
        <v>0.01</v>
      </c>
      <c r="P80" s="178">
        <v>0</v>
      </c>
      <c r="Q80" s="178">
        <f>ROUND(E80*P80,2)</f>
        <v>0</v>
      </c>
      <c r="R80" s="180"/>
      <c r="S80" s="180" t="s">
        <v>560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2330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5866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2723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191</v>
      </c>
      <c r="D83" s="159"/>
      <c r="E83" s="160">
        <v>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6.4" x14ac:dyDescent="0.25">
      <c r="A84" s="168" t="s">
        <v>425</v>
      </c>
      <c r="B84" s="169" t="s">
        <v>265</v>
      </c>
      <c r="C84" s="190" t="s">
        <v>266</v>
      </c>
      <c r="D84" s="170"/>
      <c r="E84" s="171"/>
      <c r="F84" s="172"/>
      <c r="G84" s="172">
        <f>SUMIF(AG85:AG103,"&lt;&gt;NOR",G85:G103)</f>
        <v>0</v>
      </c>
      <c r="H84" s="172"/>
      <c r="I84" s="172">
        <f>SUM(I85:I103)</f>
        <v>0</v>
      </c>
      <c r="J84" s="172"/>
      <c r="K84" s="172">
        <f>SUM(K85:K103)</f>
        <v>0</v>
      </c>
      <c r="L84" s="172"/>
      <c r="M84" s="172">
        <f>SUM(M85:M103)</f>
        <v>0</v>
      </c>
      <c r="N84" s="171"/>
      <c r="O84" s="171">
        <f>SUM(O85:O103)</f>
        <v>0</v>
      </c>
      <c r="P84" s="171"/>
      <c r="Q84" s="171">
        <f>SUM(Q85:Q103)</f>
        <v>0</v>
      </c>
      <c r="R84" s="172"/>
      <c r="S84" s="172"/>
      <c r="T84" s="173"/>
      <c r="U84" s="167"/>
      <c r="V84" s="167">
        <f>SUM(V85:V103)</f>
        <v>0</v>
      </c>
      <c r="W84" s="167"/>
      <c r="X84" s="167"/>
      <c r="Y84" s="167"/>
      <c r="AG84" t="s">
        <v>426</v>
      </c>
    </row>
    <row r="85" spans="1:60" outlineLevel="1" x14ac:dyDescent="0.25">
      <c r="A85" s="175">
        <v>20</v>
      </c>
      <c r="B85" s="176" t="s">
        <v>5468</v>
      </c>
      <c r="C85" s="191" t="s">
        <v>5867</v>
      </c>
      <c r="D85" s="177" t="s">
        <v>738</v>
      </c>
      <c r="E85" s="178">
        <v>14.3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1.0000000000000001E-5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430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5868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5869</v>
      </c>
      <c r="D87" s="159"/>
      <c r="E87" s="160">
        <v>14.3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21</v>
      </c>
      <c r="B88" s="176" t="s">
        <v>5870</v>
      </c>
      <c r="C88" s="191" t="s">
        <v>5871</v>
      </c>
      <c r="D88" s="177" t="s">
        <v>572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4.0000000000000003E-5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430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5868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191</v>
      </c>
      <c r="D90" s="159"/>
      <c r="E90" s="160">
        <v>1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22</v>
      </c>
      <c r="B91" s="176" t="s">
        <v>5472</v>
      </c>
      <c r="C91" s="191" t="s">
        <v>5473</v>
      </c>
      <c r="D91" s="177" t="s">
        <v>572</v>
      </c>
      <c r="E91" s="178">
        <v>3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2.0000000000000002E-5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430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740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5872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2723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5873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2828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224</v>
      </c>
      <c r="D96" s="159"/>
      <c r="E96" s="160">
        <v>3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23</v>
      </c>
      <c r="B97" s="176" t="s">
        <v>5478</v>
      </c>
      <c r="C97" s="191" t="s">
        <v>5479</v>
      </c>
      <c r="D97" s="177" t="s">
        <v>738</v>
      </c>
      <c r="E97" s="178">
        <v>1.5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1.0000000000000001E-5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430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5360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5662</v>
      </c>
      <c r="D99" s="159"/>
      <c r="E99" s="160">
        <v>1.5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5">
        <v>24</v>
      </c>
      <c r="B100" s="176" t="s">
        <v>5874</v>
      </c>
      <c r="C100" s="191" t="s">
        <v>5875</v>
      </c>
      <c r="D100" s="177" t="s">
        <v>429</v>
      </c>
      <c r="E100" s="178">
        <v>16.896000000000001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5850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5876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5877</v>
      </c>
      <c r="D103" s="159"/>
      <c r="E103" s="160">
        <v>16.899999999999999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6.4" x14ac:dyDescent="0.25">
      <c r="A104" s="168" t="s">
        <v>425</v>
      </c>
      <c r="B104" s="169" t="s">
        <v>267</v>
      </c>
      <c r="C104" s="190" t="s">
        <v>268</v>
      </c>
      <c r="D104" s="170"/>
      <c r="E104" s="171"/>
      <c r="F104" s="172"/>
      <c r="G104" s="172">
        <f>SUMIF(AG105:AG126,"&lt;&gt;NOR",G105:G126)</f>
        <v>0</v>
      </c>
      <c r="H104" s="172"/>
      <c r="I104" s="172">
        <f>SUM(I105:I126)</f>
        <v>0</v>
      </c>
      <c r="J104" s="172"/>
      <c r="K104" s="172">
        <f>SUM(K105:K126)</f>
        <v>0</v>
      </c>
      <c r="L104" s="172"/>
      <c r="M104" s="172">
        <f>SUM(M105:M126)</f>
        <v>0</v>
      </c>
      <c r="N104" s="171"/>
      <c r="O104" s="171">
        <f>SUM(O105:O126)</f>
        <v>6.129999999999999</v>
      </c>
      <c r="P104" s="171"/>
      <c r="Q104" s="171">
        <f>SUM(Q105:Q126)</f>
        <v>0</v>
      </c>
      <c r="R104" s="172"/>
      <c r="S104" s="172"/>
      <c r="T104" s="173"/>
      <c r="U104" s="167"/>
      <c r="V104" s="167">
        <f>SUM(V105:V126)</f>
        <v>0</v>
      </c>
      <c r="W104" s="167"/>
      <c r="X104" s="167"/>
      <c r="Y104" s="167"/>
      <c r="AG104" t="s">
        <v>426</v>
      </c>
    </row>
    <row r="105" spans="1:60" outlineLevel="1" x14ac:dyDescent="0.25">
      <c r="A105" s="175">
        <v>25</v>
      </c>
      <c r="B105" s="176" t="s">
        <v>5878</v>
      </c>
      <c r="C105" s="191" t="s">
        <v>5879</v>
      </c>
      <c r="D105" s="177" t="s">
        <v>572</v>
      </c>
      <c r="E105" s="178">
        <v>1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2.01431</v>
      </c>
      <c r="O105" s="178">
        <f>ROUND(E105*N105,2)</f>
        <v>2.0099999999999998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740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5858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191</v>
      </c>
      <c r="D107" s="159"/>
      <c r="E107" s="160">
        <v>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75">
        <v>26</v>
      </c>
      <c r="B108" s="176" t="s">
        <v>5517</v>
      </c>
      <c r="C108" s="191" t="s">
        <v>5518</v>
      </c>
      <c r="D108" s="177" t="s">
        <v>572</v>
      </c>
      <c r="E108" s="178">
        <v>2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3.5819999999999998E-2</v>
      </c>
      <c r="O108" s="178">
        <f>ROUND(E108*N108,2)</f>
        <v>7.0000000000000007E-2</v>
      </c>
      <c r="P108" s="178">
        <v>0</v>
      </c>
      <c r="Q108" s="178">
        <f>ROUND(E108*P108,2)</f>
        <v>0</v>
      </c>
      <c r="R108" s="180"/>
      <c r="S108" s="180" t="s">
        <v>430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740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5511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217</v>
      </c>
      <c r="D110" s="159"/>
      <c r="E110" s="160">
        <v>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27</v>
      </c>
      <c r="B111" s="176" t="s">
        <v>5512</v>
      </c>
      <c r="C111" s="191" t="s">
        <v>5513</v>
      </c>
      <c r="D111" s="177" t="s">
        <v>572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7.0200000000000002E-3</v>
      </c>
      <c r="O111" s="178">
        <f>ROUND(E111*N111,2)</f>
        <v>0.01</v>
      </c>
      <c r="P111" s="178">
        <v>0</v>
      </c>
      <c r="Q111" s="178">
        <f>ROUND(E111*P111,2)</f>
        <v>0</v>
      </c>
      <c r="R111" s="180"/>
      <c r="S111" s="180" t="s">
        <v>430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5880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5">
      <c r="A114" s="175">
        <v>28</v>
      </c>
      <c r="B114" s="176" t="s">
        <v>5881</v>
      </c>
      <c r="C114" s="191" t="s">
        <v>5882</v>
      </c>
      <c r="D114" s="177" t="s">
        <v>572</v>
      </c>
      <c r="E114" s="178">
        <v>2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2.01431</v>
      </c>
      <c r="O114" s="178">
        <f>ROUND(E114*N114,2)</f>
        <v>4.03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740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5850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217</v>
      </c>
      <c r="D116" s="159"/>
      <c r="E116" s="160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29</v>
      </c>
      <c r="B117" s="176" t="s">
        <v>5883</v>
      </c>
      <c r="C117" s="191" t="s">
        <v>5884</v>
      </c>
      <c r="D117" s="177" t="s">
        <v>572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7.0200000000000002E-3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/>
      <c r="S117" s="180" t="s">
        <v>430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5885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82">
        <v>30</v>
      </c>
      <c r="B120" s="183" t="s">
        <v>5503</v>
      </c>
      <c r="C120" s="193" t="s">
        <v>5504</v>
      </c>
      <c r="D120" s="184" t="s">
        <v>5495</v>
      </c>
      <c r="E120" s="185">
        <v>1</v>
      </c>
      <c r="F120" s="186"/>
      <c r="G120" s="187">
        <f>ROUND(E120*F120,2)</f>
        <v>0</v>
      </c>
      <c r="H120" s="186"/>
      <c r="I120" s="187">
        <f>ROUND(E120*H120,2)</f>
        <v>0</v>
      </c>
      <c r="J120" s="186"/>
      <c r="K120" s="187">
        <f>ROUND(E120*J120,2)</f>
        <v>0</v>
      </c>
      <c r="L120" s="187">
        <v>21</v>
      </c>
      <c r="M120" s="187">
        <f>G120*(1+L120/100)</f>
        <v>0</v>
      </c>
      <c r="N120" s="185">
        <v>1.2999999999999999E-4</v>
      </c>
      <c r="O120" s="185">
        <f>ROUND(E120*N120,2)</f>
        <v>0</v>
      </c>
      <c r="P120" s="185">
        <v>0</v>
      </c>
      <c r="Q120" s="185">
        <f>ROUND(E120*P120,2)</f>
        <v>0</v>
      </c>
      <c r="R120" s="187"/>
      <c r="S120" s="187" t="s">
        <v>430</v>
      </c>
      <c r="T120" s="188" t="s">
        <v>739</v>
      </c>
      <c r="U120" s="158">
        <v>0</v>
      </c>
      <c r="V120" s="158">
        <f>ROUND(E120*U120,2)</f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740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75">
        <v>31</v>
      </c>
      <c r="B121" s="176" t="s">
        <v>5524</v>
      </c>
      <c r="C121" s="191" t="s">
        <v>5886</v>
      </c>
      <c r="D121" s="177" t="s">
        <v>738</v>
      </c>
      <c r="E121" s="178">
        <v>22.3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560</v>
      </c>
      <c r="T121" s="181" t="s">
        <v>739</v>
      </c>
      <c r="U121" s="158">
        <v>0</v>
      </c>
      <c r="V121" s="158">
        <f>ROUND(E121*U121,2)</f>
        <v>0</v>
      </c>
      <c r="W121" s="158"/>
      <c r="X121" s="158" t="s">
        <v>1131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2312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5887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5888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5885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5624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5889</v>
      </c>
      <c r="D126" s="159"/>
      <c r="E126" s="160">
        <v>22.3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9.6" x14ac:dyDescent="0.25">
      <c r="A127" s="168" t="s">
        <v>425</v>
      </c>
      <c r="B127" s="169" t="s">
        <v>272</v>
      </c>
      <c r="C127" s="190" t="s">
        <v>273</v>
      </c>
      <c r="D127" s="170"/>
      <c r="E127" s="171"/>
      <c r="F127" s="172"/>
      <c r="G127" s="172">
        <f>SUMIF(AG128:AG135,"&lt;&gt;NOR",G128:G135)</f>
        <v>0</v>
      </c>
      <c r="H127" s="172"/>
      <c r="I127" s="172">
        <f>SUM(I128:I135)</f>
        <v>0</v>
      </c>
      <c r="J127" s="172"/>
      <c r="K127" s="172">
        <f>SUM(K128:K135)</f>
        <v>0</v>
      </c>
      <c r="L127" s="172"/>
      <c r="M127" s="172">
        <f>SUM(M128:M135)</f>
        <v>0</v>
      </c>
      <c r="N127" s="171"/>
      <c r="O127" s="171">
        <f>SUM(O128:O135)</f>
        <v>0.11</v>
      </c>
      <c r="P127" s="171"/>
      <c r="Q127" s="171">
        <f>SUM(Q128:Q135)</f>
        <v>0</v>
      </c>
      <c r="R127" s="172"/>
      <c r="S127" s="172"/>
      <c r="T127" s="173"/>
      <c r="U127" s="167"/>
      <c r="V127" s="167">
        <f>SUM(V128:V135)</f>
        <v>0</v>
      </c>
      <c r="W127" s="167"/>
      <c r="X127" s="167"/>
      <c r="Y127" s="167"/>
      <c r="AG127" t="s">
        <v>426</v>
      </c>
    </row>
    <row r="128" spans="1:60" outlineLevel="1" x14ac:dyDescent="0.25">
      <c r="A128" s="175">
        <v>32</v>
      </c>
      <c r="B128" s="176" t="s">
        <v>5498</v>
      </c>
      <c r="C128" s="191" t="s">
        <v>5499</v>
      </c>
      <c r="D128" s="177" t="s">
        <v>738</v>
      </c>
      <c r="E128" s="178">
        <v>15.8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430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432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740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5890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5891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5292</v>
      </c>
      <c r="D131" s="159"/>
      <c r="E131" s="160">
        <v>15.8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33</v>
      </c>
      <c r="B132" s="176" t="s">
        <v>5530</v>
      </c>
      <c r="C132" s="191" t="s">
        <v>5531</v>
      </c>
      <c r="D132" s="177" t="s">
        <v>738</v>
      </c>
      <c r="E132" s="178">
        <v>3.8936000000000002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2.7709999999999999E-2</v>
      </c>
      <c r="O132" s="178">
        <f>ROUND(E132*N132,2)</f>
        <v>0.11</v>
      </c>
      <c r="P132" s="178">
        <v>0</v>
      </c>
      <c r="Q132" s="178">
        <f>ROUND(E132*P132,2)</f>
        <v>0</v>
      </c>
      <c r="R132" s="180"/>
      <c r="S132" s="180" t="s">
        <v>430</v>
      </c>
      <c r="T132" s="181" t="s">
        <v>739</v>
      </c>
      <c r="U132" s="158">
        <v>0</v>
      </c>
      <c r="V132" s="158">
        <f>ROUND(E132*U132,2)</f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740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5858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5892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5893</v>
      </c>
      <c r="D135" s="159"/>
      <c r="E135" s="160">
        <v>3.89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x14ac:dyDescent="0.25">
      <c r="A136" s="168" t="s">
        <v>425</v>
      </c>
      <c r="B136" s="169" t="s">
        <v>287</v>
      </c>
      <c r="C136" s="190" t="s">
        <v>288</v>
      </c>
      <c r="D136" s="170"/>
      <c r="E136" s="171"/>
      <c r="F136" s="172"/>
      <c r="G136" s="172">
        <f>SUMIF(AG137:AG139,"&lt;&gt;NOR",G137:G139)</f>
        <v>0</v>
      </c>
      <c r="H136" s="172"/>
      <c r="I136" s="172">
        <f>SUM(I137:I139)</f>
        <v>0</v>
      </c>
      <c r="J136" s="172"/>
      <c r="K136" s="172">
        <f>SUM(K137:K139)</f>
        <v>0</v>
      </c>
      <c r="L136" s="172"/>
      <c r="M136" s="172">
        <f>SUM(M137:M139)</f>
        <v>0</v>
      </c>
      <c r="N136" s="171"/>
      <c r="O136" s="171">
        <f>SUM(O137:O139)</f>
        <v>0</v>
      </c>
      <c r="P136" s="171"/>
      <c r="Q136" s="171">
        <f>SUM(Q137:Q139)</f>
        <v>0</v>
      </c>
      <c r="R136" s="172"/>
      <c r="S136" s="172"/>
      <c r="T136" s="173"/>
      <c r="U136" s="167"/>
      <c r="V136" s="167">
        <f>SUM(V137:V139)</f>
        <v>0</v>
      </c>
      <c r="W136" s="167"/>
      <c r="X136" s="167"/>
      <c r="Y136" s="167"/>
      <c r="AG136" t="s">
        <v>426</v>
      </c>
    </row>
    <row r="137" spans="1:60" outlineLevel="1" x14ac:dyDescent="0.25">
      <c r="A137" s="175">
        <v>34</v>
      </c>
      <c r="B137" s="176" t="s">
        <v>5549</v>
      </c>
      <c r="C137" s="191" t="s">
        <v>5550</v>
      </c>
      <c r="D137" s="177" t="s">
        <v>496</v>
      </c>
      <c r="E137" s="178">
        <v>134.27279999999999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430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5894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5895</v>
      </c>
      <c r="D139" s="159"/>
      <c r="E139" s="160">
        <v>134.27000000000001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x14ac:dyDescent="0.25">
      <c r="A140" s="168" t="s">
        <v>425</v>
      </c>
      <c r="B140" s="169" t="s">
        <v>393</v>
      </c>
      <c r="C140" s="190" t="s">
        <v>394</v>
      </c>
      <c r="D140" s="170"/>
      <c r="E140" s="171"/>
      <c r="F140" s="172"/>
      <c r="G140" s="172">
        <f>SUMIF(AG141:AG144,"&lt;&gt;NOR",G141:G144)</f>
        <v>0</v>
      </c>
      <c r="H140" s="172"/>
      <c r="I140" s="172">
        <f>SUM(I141:I144)</f>
        <v>0</v>
      </c>
      <c r="J140" s="172"/>
      <c r="K140" s="172">
        <f>SUM(K141:K144)</f>
        <v>0</v>
      </c>
      <c r="L140" s="172"/>
      <c r="M140" s="172">
        <f>SUM(M141:M144)</f>
        <v>0</v>
      </c>
      <c r="N140" s="171"/>
      <c r="O140" s="171">
        <f>SUM(O141:O144)</f>
        <v>0</v>
      </c>
      <c r="P140" s="171"/>
      <c r="Q140" s="171">
        <f>SUM(Q141:Q144)</f>
        <v>0</v>
      </c>
      <c r="R140" s="172"/>
      <c r="S140" s="172"/>
      <c r="T140" s="173"/>
      <c r="U140" s="167"/>
      <c r="V140" s="167">
        <f>SUM(V141:V144)</f>
        <v>0</v>
      </c>
      <c r="W140" s="167"/>
      <c r="X140" s="167"/>
      <c r="Y140" s="167"/>
      <c r="AG140" t="s">
        <v>426</v>
      </c>
    </row>
    <row r="141" spans="1:60" ht="20.399999999999999" outlineLevel="1" x14ac:dyDescent="0.25">
      <c r="A141" s="175">
        <v>35</v>
      </c>
      <c r="B141" s="176" t="s">
        <v>5553</v>
      </c>
      <c r="C141" s="191" t="s">
        <v>5896</v>
      </c>
      <c r="D141" s="177" t="s">
        <v>738</v>
      </c>
      <c r="E141" s="178">
        <v>36.700000000000003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5555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5556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5897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5898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5899</v>
      </c>
      <c r="D144" s="159"/>
      <c r="E144" s="160">
        <v>36.700000000000003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x14ac:dyDescent="0.25">
      <c r="A145" s="168" t="s">
        <v>425</v>
      </c>
      <c r="B145" s="169" t="s">
        <v>155</v>
      </c>
      <c r="C145" s="190" t="s">
        <v>157</v>
      </c>
      <c r="D145" s="170"/>
      <c r="E145" s="171"/>
      <c r="F145" s="172"/>
      <c r="G145" s="172">
        <f>SUMIF(AG146:AG224,"&lt;&gt;NOR",G146:G224)</f>
        <v>0</v>
      </c>
      <c r="H145" s="172"/>
      <c r="I145" s="172">
        <f>SUM(I146:I224)</f>
        <v>0</v>
      </c>
      <c r="J145" s="172"/>
      <c r="K145" s="172">
        <f>SUM(K146:K224)</f>
        <v>0</v>
      </c>
      <c r="L145" s="172"/>
      <c r="M145" s="172">
        <f>SUM(M146:M224)</f>
        <v>0</v>
      </c>
      <c r="N145" s="171"/>
      <c r="O145" s="171">
        <f>SUM(O146:O224)</f>
        <v>128.01999999999998</v>
      </c>
      <c r="P145" s="171"/>
      <c r="Q145" s="171">
        <f>SUM(Q146:Q224)</f>
        <v>0</v>
      </c>
      <c r="R145" s="172"/>
      <c r="S145" s="172"/>
      <c r="T145" s="173"/>
      <c r="U145" s="167"/>
      <c r="V145" s="167">
        <f>SUM(V146:V224)</f>
        <v>0</v>
      </c>
      <c r="W145" s="167"/>
      <c r="X145" s="167"/>
      <c r="Y145" s="167"/>
      <c r="AG145" t="s">
        <v>426</v>
      </c>
    </row>
    <row r="146" spans="1:60" outlineLevel="1" x14ac:dyDescent="0.25">
      <c r="A146" s="175">
        <v>36</v>
      </c>
      <c r="B146" s="176" t="s">
        <v>5571</v>
      </c>
      <c r="C146" s="191" t="s">
        <v>5572</v>
      </c>
      <c r="D146" s="177" t="s">
        <v>572</v>
      </c>
      <c r="E146" s="178">
        <v>1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3.5000000000000001E-3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2723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191</v>
      </c>
      <c r="D148" s="159"/>
      <c r="E148" s="160">
        <v>1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37</v>
      </c>
      <c r="B149" s="176" t="s">
        <v>5574</v>
      </c>
      <c r="C149" s="191" t="s">
        <v>5575</v>
      </c>
      <c r="D149" s="177" t="s">
        <v>429</v>
      </c>
      <c r="E149" s="178">
        <v>0.22500000000000001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2.5</v>
      </c>
      <c r="O149" s="178">
        <f>ROUND(E149*N149,2)</f>
        <v>0.56000000000000005</v>
      </c>
      <c r="P149" s="178">
        <v>0</v>
      </c>
      <c r="Q149" s="178">
        <f>ROUND(E149*P149,2)</f>
        <v>0</v>
      </c>
      <c r="R149" s="180" t="s">
        <v>1130</v>
      </c>
      <c r="S149" s="180" t="s">
        <v>430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1131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2312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5858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5900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5901</v>
      </c>
      <c r="D152" s="159"/>
      <c r="E152" s="160">
        <v>0.23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5">
      <c r="A153" s="175">
        <v>38</v>
      </c>
      <c r="B153" s="176" t="s">
        <v>5581</v>
      </c>
      <c r="C153" s="191" t="s">
        <v>5582</v>
      </c>
      <c r="D153" s="177" t="s">
        <v>496</v>
      </c>
      <c r="E153" s="178">
        <v>5.8400000000000001E-2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1</v>
      </c>
      <c r="O153" s="178">
        <f>ROUND(E153*N153,2)</f>
        <v>0.06</v>
      </c>
      <c r="P153" s="178">
        <v>0</v>
      </c>
      <c r="Q153" s="178">
        <f>ROUND(E153*P153,2)</f>
        <v>0</v>
      </c>
      <c r="R153" s="180" t="s">
        <v>1130</v>
      </c>
      <c r="S153" s="180" t="s">
        <v>430</v>
      </c>
      <c r="T153" s="181" t="s">
        <v>739</v>
      </c>
      <c r="U153" s="158">
        <v>0</v>
      </c>
      <c r="V153" s="158">
        <f>ROUND(E153*U153,2)</f>
        <v>0</v>
      </c>
      <c r="W153" s="158"/>
      <c r="X153" s="158" t="s">
        <v>1131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2312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5858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5902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5903</v>
      </c>
      <c r="D156" s="159"/>
      <c r="E156" s="160">
        <v>5.8400000000000001E-2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5">
      <c r="A157" s="175">
        <v>39</v>
      </c>
      <c r="B157" s="176" t="s">
        <v>5591</v>
      </c>
      <c r="C157" s="191" t="s">
        <v>5592</v>
      </c>
      <c r="D157" s="177" t="s">
        <v>738</v>
      </c>
      <c r="E157" s="178">
        <v>1.5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1.3169999999999999E-2</v>
      </c>
      <c r="O157" s="178">
        <f>ROUND(E157*N157,2)</f>
        <v>0.02</v>
      </c>
      <c r="P157" s="178">
        <v>0</v>
      </c>
      <c r="Q157" s="178">
        <f>ROUND(E157*P157,2)</f>
        <v>0</v>
      </c>
      <c r="R157" s="180"/>
      <c r="S157" s="180" t="s">
        <v>560</v>
      </c>
      <c r="T157" s="181" t="s">
        <v>739</v>
      </c>
      <c r="U157" s="158">
        <v>0</v>
      </c>
      <c r="V157" s="158">
        <f>ROUND(E157*U157,2)</f>
        <v>0</v>
      </c>
      <c r="W157" s="158"/>
      <c r="X157" s="158" t="s">
        <v>1131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2312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5360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5662</v>
      </c>
      <c r="D159" s="159"/>
      <c r="E159" s="160">
        <v>1.5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5">
        <v>40</v>
      </c>
      <c r="B160" s="176" t="s">
        <v>5904</v>
      </c>
      <c r="C160" s="191" t="s">
        <v>5905</v>
      </c>
      <c r="D160" s="177" t="s">
        <v>738</v>
      </c>
      <c r="E160" s="178">
        <v>14.3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4.1000000000000003E-3</v>
      </c>
      <c r="O160" s="178">
        <f>ROUND(E160*N160,2)</f>
        <v>0.06</v>
      </c>
      <c r="P160" s="178">
        <v>0</v>
      </c>
      <c r="Q160" s="178">
        <f>ROUND(E160*P160,2)</f>
        <v>0</v>
      </c>
      <c r="R160" s="180"/>
      <c r="S160" s="180" t="s">
        <v>560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1131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2312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5588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5869</v>
      </c>
      <c r="D162" s="159"/>
      <c r="E162" s="160">
        <v>14.3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5">
        <v>41</v>
      </c>
      <c r="B163" s="176" t="s">
        <v>5906</v>
      </c>
      <c r="C163" s="191" t="s">
        <v>5907</v>
      </c>
      <c r="D163" s="177" t="s">
        <v>572</v>
      </c>
      <c r="E163" s="178">
        <v>1</v>
      </c>
      <c r="F163" s="179"/>
      <c r="G163" s="180">
        <f>ROUND(E163*F163,2)</f>
        <v>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0</v>
      </c>
      <c r="N163" s="178">
        <v>9.7000000000000005E-4</v>
      </c>
      <c r="O163" s="178">
        <f>ROUND(E163*N163,2)</f>
        <v>0</v>
      </c>
      <c r="P163" s="178">
        <v>0</v>
      </c>
      <c r="Q163" s="178">
        <f>ROUND(E163*P163,2)</f>
        <v>0</v>
      </c>
      <c r="R163" s="180" t="s">
        <v>1130</v>
      </c>
      <c r="S163" s="180" t="s">
        <v>430</v>
      </c>
      <c r="T163" s="181" t="s">
        <v>739</v>
      </c>
      <c r="U163" s="158">
        <v>0</v>
      </c>
      <c r="V163" s="158">
        <f>ROUND(E163*U163,2)</f>
        <v>0</v>
      </c>
      <c r="W163" s="158"/>
      <c r="X163" s="158" t="s">
        <v>1131</v>
      </c>
      <c r="Y163" s="158" t="s">
        <v>433</v>
      </c>
      <c r="Z163" s="148"/>
      <c r="AA163" s="148"/>
      <c r="AB163" s="148"/>
      <c r="AC163" s="148"/>
      <c r="AD163" s="148"/>
      <c r="AE163" s="148"/>
      <c r="AF163" s="148"/>
      <c r="AG163" s="148" t="s">
        <v>2312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192" t="s">
        <v>5588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191</v>
      </c>
      <c r="D165" s="159"/>
      <c r="E165" s="160">
        <v>1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42</v>
      </c>
      <c r="B166" s="176" t="s">
        <v>5908</v>
      </c>
      <c r="C166" s="191" t="s">
        <v>5909</v>
      </c>
      <c r="D166" s="177" t="s">
        <v>572</v>
      </c>
      <c r="E166" s="178">
        <v>2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1.66E-3</v>
      </c>
      <c r="O166" s="178">
        <f>ROUND(E166*N166,2)</f>
        <v>0</v>
      </c>
      <c r="P166" s="178">
        <v>0</v>
      </c>
      <c r="Q166" s="178">
        <f>ROUND(E166*P166,2)</f>
        <v>0</v>
      </c>
      <c r="R166" s="180" t="s">
        <v>1130</v>
      </c>
      <c r="S166" s="180" t="s">
        <v>430</v>
      </c>
      <c r="T166" s="181" t="s">
        <v>739</v>
      </c>
      <c r="U166" s="158">
        <v>0</v>
      </c>
      <c r="V166" s="158">
        <f>ROUND(E166*U166,2)</f>
        <v>0</v>
      </c>
      <c r="W166" s="158"/>
      <c r="X166" s="158" t="s">
        <v>1131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2312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5588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217</v>
      </c>
      <c r="D168" s="159"/>
      <c r="E168" s="160">
        <v>2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43</v>
      </c>
      <c r="B169" s="176" t="s">
        <v>5910</v>
      </c>
      <c r="C169" s="191" t="s">
        <v>5911</v>
      </c>
      <c r="D169" s="177" t="s">
        <v>572</v>
      </c>
      <c r="E169" s="178">
        <v>1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1.2099999999999999E-3</v>
      </c>
      <c r="O169" s="178">
        <f>ROUND(E169*N169,2)</f>
        <v>0</v>
      </c>
      <c r="P169" s="178">
        <v>0</v>
      </c>
      <c r="Q169" s="178">
        <f>ROUND(E169*P169,2)</f>
        <v>0</v>
      </c>
      <c r="R169" s="180" t="s">
        <v>1130</v>
      </c>
      <c r="S169" s="180" t="s">
        <v>430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1131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2312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5588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191</v>
      </c>
      <c r="D171" s="159"/>
      <c r="E171" s="160">
        <v>1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75">
        <v>44</v>
      </c>
      <c r="B172" s="176" t="s">
        <v>5616</v>
      </c>
      <c r="C172" s="191" t="s">
        <v>5617</v>
      </c>
      <c r="D172" s="177" t="s">
        <v>572</v>
      </c>
      <c r="E172" s="178">
        <v>1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0.16200000000000001</v>
      </c>
      <c r="O172" s="178">
        <f>ROUND(E172*N172,2)</f>
        <v>0.16</v>
      </c>
      <c r="P172" s="178">
        <v>0</v>
      </c>
      <c r="Q172" s="178">
        <f>ROUND(E172*P172,2)</f>
        <v>0</v>
      </c>
      <c r="R172" s="180"/>
      <c r="S172" s="180" t="s">
        <v>560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1131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2312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5858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191</v>
      </c>
      <c r="D174" s="159"/>
      <c r="E174" s="160">
        <v>1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5625</v>
      </c>
      <c r="C175" s="191" t="s">
        <v>5626</v>
      </c>
      <c r="D175" s="177" t="s">
        <v>572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6.8000000000000005E-2</v>
      </c>
      <c r="O175" s="178">
        <f>ROUND(E175*N175,2)</f>
        <v>7.0000000000000007E-2</v>
      </c>
      <c r="P175" s="178">
        <v>0</v>
      </c>
      <c r="Q175" s="178">
        <f>ROUND(E175*P175,2)</f>
        <v>0</v>
      </c>
      <c r="R175" s="180" t="s">
        <v>1130</v>
      </c>
      <c r="S175" s="180" t="s">
        <v>430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1131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2312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5912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46</v>
      </c>
      <c r="B178" s="176" t="s">
        <v>5631</v>
      </c>
      <c r="C178" s="191" t="s">
        <v>5632</v>
      </c>
      <c r="D178" s="177" t="s">
        <v>572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0.25</v>
      </c>
      <c r="O178" s="178">
        <f>ROUND(E178*N178,2)</f>
        <v>0.25</v>
      </c>
      <c r="P178" s="178">
        <v>0</v>
      </c>
      <c r="Q178" s="178">
        <f>ROUND(E178*P178,2)</f>
        <v>0</v>
      </c>
      <c r="R178" s="180" t="s">
        <v>1130</v>
      </c>
      <c r="S178" s="180" t="s">
        <v>430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1131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2312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5912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47</v>
      </c>
      <c r="B181" s="176" t="s">
        <v>5634</v>
      </c>
      <c r="C181" s="191" t="s">
        <v>5635</v>
      </c>
      <c r="D181" s="177" t="s">
        <v>572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0.5</v>
      </c>
      <c r="O181" s="178">
        <f>ROUND(E181*N181,2)</f>
        <v>0.5</v>
      </c>
      <c r="P181" s="178">
        <v>0</v>
      </c>
      <c r="Q181" s="178">
        <f>ROUND(E181*P181,2)</f>
        <v>0</v>
      </c>
      <c r="R181" s="180" t="s">
        <v>1130</v>
      </c>
      <c r="S181" s="180" t="s">
        <v>430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1131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2312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5912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48</v>
      </c>
      <c r="B184" s="176" t="s">
        <v>5638</v>
      </c>
      <c r="C184" s="191" t="s">
        <v>5639</v>
      </c>
      <c r="D184" s="177" t="s">
        <v>572</v>
      </c>
      <c r="E184" s="178">
        <v>3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2E-3</v>
      </c>
      <c r="O184" s="178">
        <f>ROUND(E184*N184,2)</f>
        <v>0.01</v>
      </c>
      <c r="P184" s="178">
        <v>0</v>
      </c>
      <c r="Q184" s="178">
        <f>ROUND(E184*P184,2)</f>
        <v>0</v>
      </c>
      <c r="R184" s="180"/>
      <c r="S184" s="180" t="s">
        <v>430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5912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224</v>
      </c>
      <c r="D186" s="159"/>
      <c r="E186" s="160">
        <v>3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399999999999999" outlineLevel="1" x14ac:dyDescent="0.25">
      <c r="A187" s="175">
        <v>49</v>
      </c>
      <c r="B187" s="176" t="s">
        <v>5645</v>
      </c>
      <c r="C187" s="191" t="s">
        <v>5913</v>
      </c>
      <c r="D187" s="177" t="s">
        <v>572</v>
      </c>
      <c r="E187" s="178">
        <v>1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1.1599999999999999</v>
      </c>
      <c r="O187" s="178">
        <f>ROUND(E187*N187,2)</f>
        <v>1.1599999999999999</v>
      </c>
      <c r="P187" s="178">
        <v>0</v>
      </c>
      <c r="Q187" s="178">
        <f>ROUND(E187*P187,2)</f>
        <v>0</v>
      </c>
      <c r="R187" s="180"/>
      <c r="S187" s="180" t="s">
        <v>560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1131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2312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5511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191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75">
        <v>50</v>
      </c>
      <c r="B190" s="176" t="s">
        <v>5914</v>
      </c>
      <c r="C190" s="191" t="s">
        <v>5915</v>
      </c>
      <c r="D190" s="177" t="s">
        <v>572</v>
      </c>
      <c r="E190" s="178">
        <v>30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1E-3</v>
      </c>
      <c r="O190" s="178">
        <f>ROUND(E190*N190,2)</f>
        <v>0.03</v>
      </c>
      <c r="P190" s="178">
        <v>0</v>
      </c>
      <c r="Q190" s="178">
        <f>ROUND(E190*P190,2)</f>
        <v>0</v>
      </c>
      <c r="R190" s="180"/>
      <c r="S190" s="180" t="s">
        <v>560</v>
      </c>
      <c r="T190" s="181" t="s">
        <v>739</v>
      </c>
      <c r="U190" s="158">
        <v>0</v>
      </c>
      <c r="V190" s="158">
        <f>ROUND(E190*U190,2)</f>
        <v>0</v>
      </c>
      <c r="W190" s="158"/>
      <c r="X190" s="158" t="s">
        <v>1131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2312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5885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5916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2750</v>
      </c>
      <c r="D193" s="159"/>
      <c r="E193" s="160">
        <v>30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5">
      <c r="A194" s="175">
        <v>51</v>
      </c>
      <c r="B194" s="176" t="s">
        <v>5917</v>
      </c>
      <c r="C194" s="191" t="s">
        <v>5918</v>
      </c>
      <c r="D194" s="177" t="s">
        <v>572</v>
      </c>
      <c r="E194" s="178">
        <v>8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1E-3</v>
      </c>
      <c r="O194" s="178">
        <f>ROUND(E194*N194,2)</f>
        <v>0.01</v>
      </c>
      <c r="P194" s="178">
        <v>0</v>
      </c>
      <c r="Q194" s="178">
        <f>ROUND(E194*P194,2)</f>
        <v>0</v>
      </c>
      <c r="R194" s="180"/>
      <c r="S194" s="180" t="s">
        <v>560</v>
      </c>
      <c r="T194" s="181" t="s">
        <v>739</v>
      </c>
      <c r="U194" s="158">
        <v>0</v>
      </c>
      <c r="V194" s="158">
        <f>ROUND(E194*U194,2)</f>
        <v>0</v>
      </c>
      <c r="W194" s="158"/>
      <c r="X194" s="158" t="s">
        <v>1131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2312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5885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260</v>
      </c>
      <c r="D196" s="159"/>
      <c r="E196" s="160">
        <v>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399999999999999" outlineLevel="1" x14ac:dyDescent="0.25">
      <c r="A197" s="175">
        <v>52</v>
      </c>
      <c r="B197" s="176" t="s">
        <v>5919</v>
      </c>
      <c r="C197" s="191" t="s">
        <v>5920</v>
      </c>
      <c r="D197" s="177" t="s">
        <v>572</v>
      </c>
      <c r="E197" s="178">
        <v>1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5.9999999999999995E-4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1131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2312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5858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191</v>
      </c>
      <c r="D199" s="159"/>
      <c r="E199" s="160">
        <v>1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75">
        <v>53</v>
      </c>
      <c r="B200" s="176" t="s">
        <v>5921</v>
      </c>
      <c r="C200" s="191" t="s">
        <v>5922</v>
      </c>
      <c r="D200" s="177" t="s">
        <v>572</v>
      </c>
      <c r="E200" s="178">
        <v>2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0.13249</v>
      </c>
      <c r="O200" s="178">
        <f>ROUND(E200*N200,2)</f>
        <v>0.26</v>
      </c>
      <c r="P200" s="178">
        <v>0</v>
      </c>
      <c r="Q200" s="178">
        <f>ROUND(E200*P200,2)</f>
        <v>0</v>
      </c>
      <c r="R200" s="180"/>
      <c r="S200" s="180" t="s">
        <v>560</v>
      </c>
      <c r="T200" s="181" t="s">
        <v>739</v>
      </c>
      <c r="U200" s="158">
        <v>0</v>
      </c>
      <c r="V200" s="158">
        <f>ROUND(E200*U200,2)</f>
        <v>0</v>
      </c>
      <c r="W200" s="158"/>
      <c r="X200" s="158" t="s">
        <v>1131</v>
      </c>
      <c r="Y200" s="158" t="s">
        <v>433</v>
      </c>
      <c r="Z200" s="148"/>
      <c r="AA200" s="148"/>
      <c r="AB200" s="148"/>
      <c r="AC200" s="148"/>
      <c r="AD200" s="148"/>
      <c r="AE200" s="148"/>
      <c r="AF200" s="148"/>
      <c r="AG200" s="148" t="s">
        <v>2312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5">
      <c r="A201" s="155"/>
      <c r="B201" s="156"/>
      <c r="C201" s="192" t="s">
        <v>5850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217</v>
      </c>
      <c r="D202" s="159"/>
      <c r="E202" s="160">
        <v>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54</v>
      </c>
      <c r="B203" s="176" t="s">
        <v>5923</v>
      </c>
      <c r="C203" s="191" t="s">
        <v>5924</v>
      </c>
      <c r="D203" s="177" t="s">
        <v>572</v>
      </c>
      <c r="E203" s="178">
        <v>2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9.7000000000000003E-2</v>
      </c>
      <c r="O203" s="178">
        <f>ROUND(E203*N203,2)</f>
        <v>0.19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1131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2312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5925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75">
        <v>55</v>
      </c>
      <c r="B206" s="176" t="s">
        <v>5926</v>
      </c>
      <c r="C206" s="191" t="s">
        <v>5927</v>
      </c>
      <c r="D206" s="177" t="s">
        <v>485</v>
      </c>
      <c r="E206" s="178">
        <v>66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2.9999999999999997E-4</v>
      </c>
      <c r="O206" s="178">
        <f>ROUND(E206*N206,2)</f>
        <v>0.02</v>
      </c>
      <c r="P206" s="178">
        <v>0</v>
      </c>
      <c r="Q206" s="178">
        <f>ROUND(E206*P206,2)</f>
        <v>0</v>
      </c>
      <c r="R206" s="180"/>
      <c r="S206" s="180" t="s">
        <v>560</v>
      </c>
      <c r="T206" s="181" t="s">
        <v>739</v>
      </c>
      <c r="U206" s="158">
        <v>0</v>
      </c>
      <c r="V206" s="158">
        <f>ROUND(E206*U206,2)</f>
        <v>0</v>
      </c>
      <c r="W206" s="158"/>
      <c r="X206" s="158" t="s">
        <v>1131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2312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5885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4255</v>
      </c>
      <c r="D208" s="159"/>
      <c r="E208" s="160">
        <v>66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5">
      <c r="A209" s="175">
        <v>56</v>
      </c>
      <c r="B209" s="176" t="s">
        <v>2319</v>
      </c>
      <c r="C209" s="191" t="s">
        <v>2320</v>
      </c>
      <c r="D209" s="177" t="s">
        <v>496</v>
      </c>
      <c r="E209" s="178">
        <v>18.486899999999999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</v>
      </c>
      <c r="O209" s="178">
        <f>ROUND(E209*N209,2)</f>
        <v>18.489999999999998</v>
      </c>
      <c r="P209" s="178">
        <v>0</v>
      </c>
      <c r="Q209" s="178">
        <f>ROUND(E209*P209,2)</f>
        <v>0</v>
      </c>
      <c r="R209" s="180"/>
      <c r="S209" s="180" t="s">
        <v>430</v>
      </c>
      <c r="T209" s="181" t="s">
        <v>739</v>
      </c>
      <c r="U209" s="158">
        <v>0</v>
      </c>
      <c r="V209" s="158">
        <f>ROUND(E209*U209,2)</f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740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5928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5929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5930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5931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5932</v>
      </c>
      <c r="D214" s="159"/>
      <c r="E214" s="160">
        <v>18.489999999999998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57</v>
      </c>
      <c r="B215" s="176" t="s">
        <v>5654</v>
      </c>
      <c r="C215" s="191" t="s">
        <v>5655</v>
      </c>
      <c r="D215" s="177" t="s">
        <v>496</v>
      </c>
      <c r="E215" s="178">
        <v>105.9615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1</v>
      </c>
      <c r="O215" s="178">
        <f>ROUND(E215*N215,2)</f>
        <v>105.96</v>
      </c>
      <c r="P215" s="178">
        <v>0</v>
      </c>
      <c r="Q215" s="178">
        <f>ROUND(E215*P215,2)</f>
        <v>0</v>
      </c>
      <c r="R215" s="180"/>
      <c r="S215" s="180" t="s">
        <v>430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5933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5934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5935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5936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5937</v>
      </c>
      <c r="D220" s="159"/>
      <c r="E220" s="160">
        <v>105.96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58</v>
      </c>
      <c r="B221" s="176" t="s">
        <v>5938</v>
      </c>
      <c r="C221" s="191" t="s">
        <v>5939</v>
      </c>
      <c r="D221" s="177" t="s">
        <v>496</v>
      </c>
      <c r="E221" s="178">
        <v>0.20874999999999999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1</v>
      </c>
      <c r="O221" s="178">
        <f>ROUND(E221*N221,2)</f>
        <v>0.21</v>
      </c>
      <c r="P221" s="178">
        <v>0</v>
      </c>
      <c r="Q221" s="178">
        <f>ROUND(E221*P221,2)</f>
        <v>0</v>
      </c>
      <c r="R221" s="180"/>
      <c r="S221" s="180" t="s">
        <v>430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740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5940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5941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5942</v>
      </c>
      <c r="D224" s="159"/>
      <c r="E224" s="160">
        <v>0.21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33" x14ac:dyDescent="0.25">
      <c r="A225" s="3"/>
      <c r="B225" s="4"/>
      <c r="C225" s="198"/>
      <c r="D225" s="6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v>15</v>
      </c>
      <c r="AF225">
        <v>21</v>
      </c>
      <c r="AG225" t="s">
        <v>411</v>
      </c>
    </row>
    <row r="226" spans="1:33" x14ac:dyDescent="0.25">
      <c r="A226" s="151"/>
      <c r="B226" s="152" t="s">
        <v>31</v>
      </c>
      <c r="C226" s="199"/>
      <c r="D226" s="153"/>
      <c r="E226" s="154"/>
      <c r="F226" s="154"/>
      <c r="G226" s="174">
        <f>G8+G16+G41+G55+G68+G79+G84+G104+G127+G136+G140+G145</f>
        <v>0</v>
      </c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AE226">
        <f>SUMIF(L7:L224,AE225,G7:G224)</f>
        <v>0</v>
      </c>
      <c r="AF226">
        <f>SUMIF(L7:L224,AF225,G7:G224)</f>
        <v>0</v>
      </c>
      <c r="AG226" t="s">
        <v>2122</v>
      </c>
    </row>
    <row r="227" spans="1:33" x14ac:dyDescent="0.25">
      <c r="A227" s="3"/>
      <c r="B227" s="4"/>
      <c r="C227" s="198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5">
      <c r="A228" s="3"/>
      <c r="B228" s="4"/>
      <c r="C228" s="198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5">
      <c r="A229" s="282" t="s">
        <v>2123</v>
      </c>
      <c r="B229" s="282"/>
      <c r="C229" s="283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33" x14ac:dyDescent="0.25">
      <c r="A230" s="261"/>
      <c r="B230" s="262"/>
      <c r="C230" s="263"/>
      <c r="D230" s="262"/>
      <c r="E230" s="262"/>
      <c r="F230" s="262"/>
      <c r="G230" s="264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AG230" t="s">
        <v>2124</v>
      </c>
    </row>
    <row r="231" spans="1:33" x14ac:dyDescent="0.25">
      <c r="A231" s="265"/>
      <c r="B231" s="266"/>
      <c r="C231" s="267"/>
      <c r="D231" s="266"/>
      <c r="E231" s="266"/>
      <c r="F231" s="266"/>
      <c r="G231" s="268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5">
      <c r="A232" s="265"/>
      <c r="B232" s="266"/>
      <c r="C232" s="267"/>
      <c r="D232" s="266"/>
      <c r="E232" s="266"/>
      <c r="F232" s="266"/>
      <c r="G232" s="268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5">
      <c r="A233" s="265"/>
      <c r="B233" s="266"/>
      <c r="C233" s="267"/>
      <c r="D233" s="266"/>
      <c r="E233" s="266"/>
      <c r="F233" s="266"/>
      <c r="G233" s="268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5">
      <c r="A234" s="269"/>
      <c r="B234" s="270"/>
      <c r="C234" s="271"/>
      <c r="D234" s="270"/>
      <c r="E234" s="270"/>
      <c r="F234" s="270"/>
      <c r="G234" s="272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5">
      <c r="A235" s="3"/>
      <c r="B235" s="4"/>
      <c r="C235" s="198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33" x14ac:dyDescent="0.25">
      <c r="C236" s="200"/>
      <c r="D236" s="10"/>
      <c r="AG236" t="s">
        <v>2125</v>
      </c>
    </row>
    <row r="237" spans="1:33" x14ac:dyDescent="0.25">
      <c r="D237" s="10"/>
    </row>
    <row r="238" spans="1:33" x14ac:dyDescent="0.25">
      <c r="D238" s="10"/>
    </row>
    <row r="239" spans="1:33" x14ac:dyDescent="0.25">
      <c r="D239" s="10"/>
    </row>
    <row r="240" spans="1:33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30:G234"/>
    <mergeCell ref="A1:G1"/>
    <mergeCell ref="C2:G2"/>
    <mergeCell ref="C3:G3"/>
    <mergeCell ref="C4:G4"/>
    <mergeCell ref="A229:C22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99FB7-63AF-48D3-ADFF-DC2763B64AF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94</v>
      </c>
      <c r="C3" s="276" t="s">
        <v>95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94</v>
      </c>
      <c r="C4" s="279" t="s">
        <v>95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146</v>
      </c>
      <c r="C8" s="190" t="s">
        <v>148</v>
      </c>
      <c r="D8" s="170"/>
      <c r="E8" s="171"/>
      <c r="F8" s="172"/>
      <c r="G8" s="172">
        <f>SUMIF(AG9:AG18,"&lt;&gt;NOR",G9:G18)</f>
        <v>0</v>
      </c>
      <c r="H8" s="172"/>
      <c r="I8" s="172">
        <f>SUM(I9:I18)</f>
        <v>0</v>
      </c>
      <c r="J8" s="172"/>
      <c r="K8" s="172">
        <f>SUM(K9:K18)</f>
        <v>0</v>
      </c>
      <c r="L8" s="172"/>
      <c r="M8" s="172">
        <f>SUM(M9:M18)</f>
        <v>0</v>
      </c>
      <c r="N8" s="171"/>
      <c r="O8" s="171">
        <f>SUM(O9:O18)</f>
        <v>0</v>
      </c>
      <c r="P8" s="171"/>
      <c r="Q8" s="171">
        <f>SUM(Q9:Q18)</f>
        <v>0</v>
      </c>
      <c r="R8" s="172"/>
      <c r="S8" s="172"/>
      <c r="T8" s="173"/>
      <c r="U8" s="167"/>
      <c r="V8" s="167">
        <f>SUM(V9:V18)</f>
        <v>0</v>
      </c>
      <c r="W8" s="167"/>
      <c r="X8" s="167"/>
      <c r="Y8" s="167"/>
      <c r="AG8" t="s">
        <v>426</v>
      </c>
    </row>
    <row r="9" spans="1:60" outlineLevel="1" x14ac:dyDescent="0.25">
      <c r="A9" s="182">
        <v>1</v>
      </c>
      <c r="B9" s="183" t="s">
        <v>191</v>
      </c>
      <c r="C9" s="193" t="s">
        <v>5943</v>
      </c>
      <c r="D9" s="184" t="s">
        <v>2329</v>
      </c>
      <c r="E9" s="185">
        <v>5</v>
      </c>
      <c r="F9" s="186"/>
      <c r="G9" s="187">
        <f t="shared" ref="G9:G18" si="0">ROUND(E9*F9,2)</f>
        <v>0</v>
      </c>
      <c r="H9" s="186"/>
      <c r="I9" s="187">
        <f t="shared" ref="I9:I18" si="1">ROUND(E9*H9,2)</f>
        <v>0</v>
      </c>
      <c r="J9" s="186"/>
      <c r="K9" s="187">
        <f t="shared" ref="K9:K18" si="2">ROUND(E9*J9,2)</f>
        <v>0</v>
      </c>
      <c r="L9" s="187">
        <v>21</v>
      </c>
      <c r="M9" s="187">
        <f t="shared" ref="M9:M18" si="3">G9*(1+L9/100)</f>
        <v>0</v>
      </c>
      <c r="N9" s="185">
        <v>0</v>
      </c>
      <c r="O9" s="185">
        <f t="shared" ref="O9:O18" si="4">ROUND(E9*N9,2)</f>
        <v>0</v>
      </c>
      <c r="P9" s="185">
        <v>0</v>
      </c>
      <c r="Q9" s="185">
        <f t="shared" ref="Q9:Q18" si="5">ROUND(E9*P9,2)</f>
        <v>0</v>
      </c>
      <c r="R9" s="187"/>
      <c r="S9" s="187" t="s">
        <v>560</v>
      </c>
      <c r="T9" s="188" t="s">
        <v>739</v>
      </c>
      <c r="U9" s="158">
        <v>0</v>
      </c>
      <c r="V9" s="158">
        <f t="shared" ref="V9:V18" si="6"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399999999999999" outlineLevel="1" x14ac:dyDescent="0.25">
      <c r="A10" s="182">
        <v>2</v>
      </c>
      <c r="B10" s="183" t="s">
        <v>217</v>
      </c>
      <c r="C10" s="193" t="s">
        <v>5944</v>
      </c>
      <c r="D10" s="184" t="s">
        <v>2329</v>
      </c>
      <c r="E10" s="185">
        <v>5</v>
      </c>
      <c r="F10" s="186"/>
      <c r="G10" s="187">
        <f t="shared" si="0"/>
        <v>0</v>
      </c>
      <c r="H10" s="186"/>
      <c r="I10" s="187">
        <f t="shared" si="1"/>
        <v>0</v>
      </c>
      <c r="J10" s="186"/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560</v>
      </c>
      <c r="T10" s="188" t="s">
        <v>739</v>
      </c>
      <c r="U10" s="158">
        <v>0</v>
      </c>
      <c r="V10" s="158">
        <f t="shared" si="6"/>
        <v>0</v>
      </c>
      <c r="W10" s="158"/>
      <c r="X10" s="158" t="s">
        <v>432</v>
      </c>
      <c r="Y10" s="158" t="s">
        <v>433</v>
      </c>
      <c r="Z10" s="148"/>
      <c r="AA10" s="148"/>
      <c r="AB10" s="148"/>
      <c r="AC10" s="148"/>
      <c r="AD10" s="148"/>
      <c r="AE10" s="148"/>
      <c r="AF10" s="148"/>
      <c r="AG10" s="148" t="s">
        <v>740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399999999999999" outlineLevel="1" x14ac:dyDescent="0.25">
      <c r="A11" s="182">
        <v>3</v>
      </c>
      <c r="B11" s="183" t="s">
        <v>224</v>
      </c>
      <c r="C11" s="193" t="s">
        <v>5945</v>
      </c>
      <c r="D11" s="184" t="s">
        <v>1435</v>
      </c>
      <c r="E11" s="185">
        <v>1</v>
      </c>
      <c r="F11" s="186"/>
      <c r="G11" s="187">
        <f t="shared" si="0"/>
        <v>0</v>
      </c>
      <c r="H11" s="186"/>
      <c r="I11" s="187">
        <f t="shared" si="1"/>
        <v>0</v>
      </c>
      <c r="J11" s="186"/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560</v>
      </c>
      <c r="T11" s="188" t="s">
        <v>739</v>
      </c>
      <c r="U11" s="158">
        <v>0</v>
      </c>
      <c r="V11" s="158">
        <f t="shared" si="6"/>
        <v>0</v>
      </c>
      <c r="W11" s="158"/>
      <c r="X11" s="158" t="s">
        <v>432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740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82">
        <v>4</v>
      </c>
      <c r="B12" s="183" t="s">
        <v>238</v>
      </c>
      <c r="C12" s="193" t="s">
        <v>5946</v>
      </c>
      <c r="D12" s="184" t="s">
        <v>1435</v>
      </c>
      <c r="E12" s="185">
        <v>1</v>
      </c>
      <c r="F12" s="186"/>
      <c r="G12" s="187">
        <f t="shared" si="0"/>
        <v>0</v>
      </c>
      <c r="H12" s="186"/>
      <c r="I12" s="187">
        <f t="shared" si="1"/>
        <v>0</v>
      </c>
      <c r="J12" s="186"/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560</v>
      </c>
      <c r="T12" s="188" t="s">
        <v>739</v>
      </c>
      <c r="U12" s="158">
        <v>0</v>
      </c>
      <c r="V12" s="158">
        <f t="shared" si="6"/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740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82">
        <v>5</v>
      </c>
      <c r="B13" s="183" t="s">
        <v>246</v>
      </c>
      <c r="C13" s="193" t="s">
        <v>5947</v>
      </c>
      <c r="D13" s="184" t="s">
        <v>3034</v>
      </c>
      <c r="E13" s="185">
        <v>1</v>
      </c>
      <c r="F13" s="186"/>
      <c r="G13" s="187">
        <f t="shared" si="0"/>
        <v>0</v>
      </c>
      <c r="H13" s="186"/>
      <c r="I13" s="187">
        <f t="shared" si="1"/>
        <v>0</v>
      </c>
      <c r="J13" s="186"/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560</v>
      </c>
      <c r="T13" s="188" t="s">
        <v>739</v>
      </c>
      <c r="U13" s="158">
        <v>0</v>
      </c>
      <c r="V13" s="158">
        <f t="shared" si="6"/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399999999999999" outlineLevel="1" x14ac:dyDescent="0.25">
      <c r="A14" s="182">
        <v>6</v>
      </c>
      <c r="B14" s="183" t="s">
        <v>251</v>
      </c>
      <c r="C14" s="193" t="s">
        <v>5948</v>
      </c>
      <c r="D14" s="184" t="s">
        <v>3034</v>
      </c>
      <c r="E14" s="185">
        <v>2</v>
      </c>
      <c r="F14" s="186"/>
      <c r="G14" s="187">
        <f t="shared" si="0"/>
        <v>0</v>
      </c>
      <c r="H14" s="186"/>
      <c r="I14" s="187">
        <f t="shared" si="1"/>
        <v>0</v>
      </c>
      <c r="J14" s="186"/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560</v>
      </c>
      <c r="T14" s="188" t="s">
        <v>739</v>
      </c>
      <c r="U14" s="158">
        <v>0</v>
      </c>
      <c r="V14" s="158">
        <f t="shared" si="6"/>
        <v>0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740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82">
        <v>7</v>
      </c>
      <c r="B15" s="183" t="s">
        <v>293</v>
      </c>
      <c r="C15" s="193" t="s">
        <v>5949</v>
      </c>
      <c r="D15" s="184" t="s">
        <v>3034</v>
      </c>
      <c r="E15" s="185">
        <v>4</v>
      </c>
      <c r="F15" s="186"/>
      <c r="G15" s="187">
        <f t="shared" si="0"/>
        <v>0</v>
      </c>
      <c r="H15" s="186"/>
      <c r="I15" s="187">
        <f t="shared" si="1"/>
        <v>0</v>
      </c>
      <c r="J15" s="186"/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560</v>
      </c>
      <c r="T15" s="188" t="s">
        <v>739</v>
      </c>
      <c r="U15" s="158">
        <v>0</v>
      </c>
      <c r="V15" s="158">
        <f t="shared" si="6"/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2">
        <v>8</v>
      </c>
      <c r="B16" s="183" t="s">
        <v>260</v>
      </c>
      <c r="C16" s="193" t="s">
        <v>5950</v>
      </c>
      <c r="D16" s="184" t="s">
        <v>2329</v>
      </c>
      <c r="E16" s="185">
        <v>10</v>
      </c>
      <c r="F16" s="186"/>
      <c r="G16" s="187">
        <f t="shared" si="0"/>
        <v>0</v>
      </c>
      <c r="H16" s="186"/>
      <c r="I16" s="187">
        <f t="shared" si="1"/>
        <v>0</v>
      </c>
      <c r="J16" s="186"/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560</v>
      </c>
      <c r="T16" s="188" t="s">
        <v>739</v>
      </c>
      <c r="U16" s="158">
        <v>0</v>
      </c>
      <c r="V16" s="158">
        <f t="shared" si="6"/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2">
        <v>9</v>
      </c>
      <c r="B17" s="183" t="s">
        <v>269</v>
      </c>
      <c r="C17" s="193" t="s">
        <v>5951</v>
      </c>
      <c r="D17" s="184" t="s">
        <v>2329</v>
      </c>
      <c r="E17" s="185">
        <v>1</v>
      </c>
      <c r="F17" s="186"/>
      <c r="G17" s="187">
        <f t="shared" si="0"/>
        <v>0</v>
      </c>
      <c r="H17" s="186"/>
      <c r="I17" s="187">
        <f t="shared" si="1"/>
        <v>0</v>
      </c>
      <c r="J17" s="186"/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560</v>
      </c>
      <c r="T17" s="188" t="s">
        <v>739</v>
      </c>
      <c r="U17" s="158">
        <v>0</v>
      </c>
      <c r="V17" s="158">
        <f t="shared" si="6"/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10</v>
      </c>
      <c r="B18" s="183" t="s">
        <v>197</v>
      </c>
      <c r="C18" s="193" t="s">
        <v>5952</v>
      </c>
      <c r="D18" s="184" t="s">
        <v>2329</v>
      </c>
      <c r="E18" s="185">
        <v>5</v>
      </c>
      <c r="F18" s="186"/>
      <c r="G18" s="187">
        <f t="shared" si="0"/>
        <v>0</v>
      </c>
      <c r="H18" s="186"/>
      <c r="I18" s="187">
        <f t="shared" si="1"/>
        <v>0</v>
      </c>
      <c r="J18" s="186"/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560</v>
      </c>
      <c r="T18" s="188" t="s">
        <v>739</v>
      </c>
      <c r="U18" s="158">
        <v>0</v>
      </c>
      <c r="V18" s="158">
        <f t="shared" si="6"/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x14ac:dyDescent="0.25">
      <c r="A19" s="168" t="s">
        <v>425</v>
      </c>
      <c r="B19" s="169" t="s">
        <v>166</v>
      </c>
      <c r="C19" s="190" t="s">
        <v>169</v>
      </c>
      <c r="D19" s="170"/>
      <c r="E19" s="171"/>
      <c r="F19" s="172"/>
      <c r="G19" s="172">
        <f>SUMIF(AG20:AG42,"&lt;&gt;NOR",G20:G42)</f>
        <v>0</v>
      </c>
      <c r="H19" s="172"/>
      <c r="I19" s="172">
        <f>SUM(I20:I42)</f>
        <v>0</v>
      </c>
      <c r="J19" s="172"/>
      <c r="K19" s="172">
        <f>SUM(K20:K42)</f>
        <v>0</v>
      </c>
      <c r="L19" s="172"/>
      <c r="M19" s="172">
        <f>SUM(M20:M42)</f>
        <v>0</v>
      </c>
      <c r="N19" s="171"/>
      <c r="O19" s="171">
        <f>SUM(O20:O42)</f>
        <v>0</v>
      </c>
      <c r="P19" s="171"/>
      <c r="Q19" s="171">
        <f>SUM(Q20:Q42)</f>
        <v>0</v>
      </c>
      <c r="R19" s="172"/>
      <c r="S19" s="172"/>
      <c r="T19" s="173"/>
      <c r="U19" s="167"/>
      <c r="V19" s="167">
        <f>SUM(V20:V42)</f>
        <v>0</v>
      </c>
      <c r="W19" s="167"/>
      <c r="X19" s="167"/>
      <c r="Y19" s="167"/>
      <c r="AG19" t="s">
        <v>426</v>
      </c>
    </row>
    <row r="20" spans="1:60" outlineLevel="1" x14ac:dyDescent="0.25">
      <c r="A20" s="182">
        <v>11</v>
      </c>
      <c r="B20" s="183" t="s">
        <v>201</v>
      </c>
      <c r="C20" s="193" t="s">
        <v>5953</v>
      </c>
      <c r="D20" s="184" t="s">
        <v>1435</v>
      </c>
      <c r="E20" s="185">
        <v>1</v>
      </c>
      <c r="F20" s="186"/>
      <c r="G20" s="187">
        <f t="shared" ref="G20:G42" si="7">ROUND(E20*F20,2)</f>
        <v>0</v>
      </c>
      <c r="H20" s="186"/>
      <c r="I20" s="187">
        <f t="shared" ref="I20:I42" si="8">ROUND(E20*H20,2)</f>
        <v>0</v>
      </c>
      <c r="J20" s="186"/>
      <c r="K20" s="187">
        <f t="shared" ref="K20:K42" si="9">ROUND(E20*J20,2)</f>
        <v>0</v>
      </c>
      <c r="L20" s="187">
        <v>21</v>
      </c>
      <c r="M20" s="187">
        <f t="shared" ref="M20:M42" si="10">G20*(1+L20/100)</f>
        <v>0</v>
      </c>
      <c r="N20" s="185">
        <v>0</v>
      </c>
      <c r="O20" s="185">
        <f t="shared" ref="O20:O42" si="11">ROUND(E20*N20,2)</f>
        <v>0</v>
      </c>
      <c r="P20" s="185">
        <v>0</v>
      </c>
      <c r="Q20" s="185">
        <f t="shared" ref="Q20:Q42" si="12">ROUND(E20*P20,2)</f>
        <v>0</v>
      </c>
      <c r="R20" s="187"/>
      <c r="S20" s="187" t="s">
        <v>560</v>
      </c>
      <c r="T20" s="188" t="s">
        <v>739</v>
      </c>
      <c r="U20" s="158">
        <v>0</v>
      </c>
      <c r="V20" s="158">
        <f t="shared" ref="V20:V42" si="13">ROUND(E20*U20,2)</f>
        <v>0</v>
      </c>
      <c r="W20" s="158"/>
      <c r="X20" s="158" t="s">
        <v>1131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2312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82">
        <v>12</v>
      </c>
      <c r="B21" s="183" t="s">
        <v>204</v>
      </c>
      <c r="C21" s="193" t="s">
        <v>5954</v>
      </c>
      <c r="D21" s="184" t="s">
        <v>1435</v>
      </c>
      <c r="E21" s="185">
        <v>1</v>
      </c>
      <c r="F21" s="186"/>
      <c r="G21" s="187">
        <f t="shared" si="7"/>
        <v>0</v>
      </c>
      <c r="H21" s="186"/>
      <c r="I21" s="187">
        <f t="shared" si="8"/>
        <v>0</v>
      </c>
      <c r="J21" s="186"/>
      <c r="K21" s="187">
        <f t="shared" si="9"/>
        <v>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560</v>
      </c>
      <c r="T21" s="188" t="s">
        <v>739</v>
      </c>
      <c r="U21" s="158">
        <v>0</v>
      </c>
      <c r="V21" s="158">
        <f t="shared" si="13"/>
        <v>0</v>
      </c>
      <c r="W21" s="158"/>
      <c r="X21" s="158" t="s">
        <v>1131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2312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82">
        <v>13</v>
      </c>
      <c r="B22" s="183" t="s">
        <v>207</v>
      </c>
      <c r="C22" s="193" t="s">
        <v>5955</v>
      </c>
      <c r="D22" s="184" t="s">
        <v>3034</v>
      </c>
      <c r="E22" s="185">
        <v>18</v>
      </c>
      <c r="F22" s="186"/>
      <c r="G22" s="187">
        <f t="shared" si="7"/>
        <v>0</v>
      </c>
      <c r="H22" s="186"/>
      <c r="I22" s="187">
        <f t="shared" si="8"/>
        <v>0</v>
      </c>
      <c r="J22" s="186"/>
      <c r="K22" s="187">
        <f t="shared" si="9"/>
        <v>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560</v>
      </c>
      <c r="T22" s="188" t="s">
        <v>739</v>
      </c>
      <c r="U22" s="158">
        <v>0</v>
      </c>
      <c r="V22" s="158">
        <f t="shared" si="13"/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399999999999999" outlineLevel="1" x14ac:dyDescent="0.25">
      <c r="A23" s="182">
        <v>14</v>
      </c>
      <c r="B23" s="183" t="s">
        <v>2350</v>
      </c>
      <c r="C23" s="193" t="s">
        <v>5956</v>
      </c>
      <c r="D23" s="184" t="s">
        <v>3034</v>
      </c>
      <c r="E23" s="185">
        <v>3</v>
      </c>
      <c r="F23" s="186"/>
      <c r="G23" s="187">
        <f t="shared" si="7"/>
        <v>0</v>
      </c>
      <c r="H23" s="186"/>
      <c r="I23" s="187">
        <f t="shared" si="8"/>
        <v>0</v>
      </c>
      <c r="J23" s="186"/>
      <c r="K23" s="187">
        <f t="shared" si="9"/>
        <v>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560</v>
      </c>
      <c r="T23" s="188" t="s">
        <v>739</v>
      </c>
      <c r="U23" s="158">
        <v>0</v>
      </c>
      <c r="V23" s="158">
        <f t="shared" si="13"/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82">
        <v>15</v>
      </c>
      <c r="B24" s="183" t="s">
        <v>209</v>
      </c>
      <c r="C24" s="193" t="s">
        <v>5957</v>
      </c>
      <c r="D24" s="184" t="s">
        <v>3034</v>
      </c>
      <c r="E24" s="185">
        <v>2</v>
      </c>
      <c r="F24" s="186"/>
      <c r="G24" s="187">
        <f t="shared" si="7"/>
        <v>0</v>
      </c>
      <c r="H24" s="186"/>
      <c r="I24" s="187">
        <f t="shared" si="8"/>
        <v>0</v>
      </c>
      <c r="J24" s="186"/>
      <c r="K24" s="187">
        <f t="shared" si="9"/>
        <v>0</v>
      </c>
      <c r="L24" s="187">
        <v>21</v>
      </c>
      <c r="M24" s="187">
        <f t="shared" si="10"/>
        <v>0</v>
      </c>
      <c r="N24" s="185">
        <v>0</v>
      </c>
      <c r="O24" s="185">
        <f t="shared" si="11"/>
        <v>0</v>
      </c>
      <c r="P24" s="185">
        <v>0</v>
      </c>
      <c r="Q24" s="185">
        <f t="shared" si="12"/>
        <v>0</v>
      </c>
      <c r="R24" s="187"/>
      <c r="S24" s="187" t="s">
        <v>560</v>
      </c>
      <c r="T24" s="188" t="s">
        <v>739</v>
      </c>
      <c r="U24" s="158">
        <v>0</v>
      </c>
      <c r="V24" s="158">
        <f t="shared" si="13"/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1" x14ac:dyDescent="0.25">
      <c r="A25" s="182">
        <v>16</v>
      </c>
      <c r="B25" s="183" t="s">
        <v>211</v>
      </c>
      <c r="C25" s="193" t="s">
        <v>5958</v>
      </c>
      <c r="D25" s="184" t="s">
        <v>3034</v>
      </c>
      <c r="E25" s="185">
        <v>2</v>
      </c>
      <c r="F25" s="186"/>
      <c r="G25" s="187">
        <f t="shared" si="7"/>
        <v>0</v>
      </c>
      <c r="H25" s="186"/>
      <c r="I25" s="187">
        <f t="shared" si="8"/>
        <v>0</v>
      </c>
      <c r="J25" s="186"/>
      <c r="K25" s="187">
        <f t="shared" si="9"/>
        <v>0</v>
      </c>
      <c r="L25" s="187">
        <v>21</v>
      </c>
      <c r="M25" s="187">
        <f t="shared" si="10"/>
        <v>0</v>
      </c>
      <c r="N25" s="185">
        <v>0</v>
      </c>
      <c r="O25" s="185">
        <f t="shared" si="11"/>
        <v>0</v>
      </c>
      <c r="P25" s="185">
        <v>0</v>
      </c>
      <c r="Q25" s="185">
        <f t="shared" si="12"/>
        <v>0</v>
      </c>
      <c r="R25" s="187"/>
      <c r="S25" s="187" t="s">
        <v>560</v>
      </c>
      <c r="T25" s="188" t="s">
        <v>739</v>
      </c>
      <c r="U25" s="158">
        <v>0</v>
      </c>
      <c r="V25" s="158">
        <f t="shared" si="13"/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1" x14ac:dyDescent="0.25">
      <c r="A26" s="182">
        <v>17</v>
      </c>
      <c r="B26" s="183" t="s">
        <v>213</v>
      </c>
      <c r="C26" s="193" t="s">
        <v>5959</v>
      </c>
      <c r="D26" s="184" t="s">
        <v>738</v>
      </c>
      <c r="E26" s="185">
        <v>540</v>
      </c>
      <c r="F26" s="186"/>
      <c r="G26" s="187">
        <f t="shared" si="7"/>
        <v>0</v>
      </c>
      <c r="H26" s="186"/>
      <c r="I26" s="187">
        <f t="shared" si="8"/>
        <v>0</v>
      </c>
      <c r="J26" s="186"/>
      <c r="K26" s="187">
        <f t="shared" si="9"/>
        <v>0</v>
      </c>
      <c r="L26" s="187">
        <v>21</v>
      </c>
      <c r="M26" s="187">
        <f t="shared" si="10"/>
        <v>0</v>
      </c>
      <c r="N26" s="185">
        <v>0</v>
      </c>
      <c r="O26" s="185">
        <f t="shared" si="11"/>
        <v>0</v>
      </c>
      <c r="P26" s="185">
        <v>0</v>
      </c>
      <c r="Q26" s="185">
        <f t="shared" si="12"/>
        <v>0</v>
      </c>
      <c r="R26" s="187"/>
      <c r="S26" s="187" t="s">
        <v>560</v>
      </c>
      <c r="T26" s="188" t="s">
        <v>739</v>
      </c>
      <c r="U26" s="158">
        <v>0</v>
      </c>
      <c r="V26" s="158">
        <f t="shared" si="13"/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82">
        <v>18</v>
      </c>
      <c r="B27" s="183" t="s">
        <v>2530</v>
      </c>
      <c r="C27" s="193" t="s">
        <v>5960</v>
      </c>
      <c r="D27" s="184" t="s">
        <v>738</v>
      </c>
      <c r="E27" s="185">
        <v>540</v>
      </c>
      <c r="F27" s="186"/>
      <c r="G27" s="187">
        <f t="shared" si="7"/>
        <v>0</v>
      </c>
      <c r="H27" s="186"/>
      <c r="I27" s="187">
        <f t="shared" si="8"/>
        <v>0</v>
      </c>
      <c r="J27" s="186"/>
      <c r="K27" s="187">
        <f t="shared" si="9"/>
        <v>0</v>
      </c>
      <c r="L27" s="187">
        <v>21</v>
      </c>
      <c r="M27" s="187">
        <f t="shared" si="10"/>
        <v>0</v>
      </c>
      <c r="N27" s="185">
        <v>0</v>
      </c>
      <c r="O27" s="185">
        <f t="shared" si="11"/>
        <v>0</v>
      </c>
      <c r="P27" s="185">
        <v>0</v>
      </c>
      <c r="Q27" s="185">
        <f t="shared" si="12"/>
        <v>0</v>
      </c>
      <c r="R27" s="187"/>
      <c r="S27" s="187" t="s">
        <v>560</v>
      </c>
      <c r="T27" s="188" t="s">
        <v>739</v>
      </c>
      <c r="U27" s="158">
        <v>0</v>
      </c>
      <c r="V27" s="158">
        <f t="shared" si="13"/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1" x14ac:dyDescent="0.25">
      <c r="A28" s="182">
        <v>19</v>
      </c>
      <c r="B28" s="183" t="s">
        <v>215</v>
      </c>
      <c r="C28" s="193" t="s">
        <v>5961</v>
      </c>
      <c r="D28" s="184" t="s">
        <v>738</v>
      </c>
      <c r="E28" s="185">
        <v>470</v>
      </c>
      <c r="F28" s="186"/>
      <c r="G28" s="187">
        <f t="shared" si="7"/>
        <v>0</v>
      </c>
      <c r="H28" s="186"/>
      <c r="I28" s="187">
        <f t="shared" si="8"/>
        <v>0</v>
      </c>
      <c r="J28" s="186"/>
      <c r="K28" s="187">
        <f t="shared" si="9"/>
        <v>0</v>
      </c>
      <c r="L28" s="187">
        <v>21</v>
      </c>
      <c r="M28" s="187">
        <f t="shared" si="10"/>
        <v>0</v>
      </c>
      <c r="N28" s="185">
        <v>0</v>
      </c>
      <c r="O28" s="185">
        <f t="shared" si="11"/>
        <v>0</v>
      </c>
      <c r="P28" s="185">
        <v>0</v>
      </c>
      <c r="Q28" s="185">
        <f t="shared" si="12"/>
        <v>0</v>
      </c>
      <c r="R28" s="187"/>
      <c r="S28" s="187" t="s">
        <v>560</v>
      </c>
      <c r="T28" s="188" t="s">
        <v>739</v>
      </c>
      <c r="U28" s="158">
        <v>0</v>
      </c>
      <c r="V28" s="158">
        <f t="shared" si="13"/>
        <v>0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740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20</v>
      </c>
      <c r="B29" s="183" t="s">
        <v>2252</v>
      </c>
      <c r="C29" s="193" t="s">
        <v>5962</v>
      </c>
      <c r="D29" s="184" t="s">
        <v>738</v>
      </c>
      <c r="E29" s="185">
        <v>50</v>
      </c>
      <c r="F29" s="186"/>
      <c r="G29" s="187">
        <f t="shared" si="7"/>
        <v>0</v>
      </c>
      <c r="H29" s="186"/>
      <c r="I29" s="187">
        <f t="shared" si="8"/>
        <v>0</v>
      </c>
      <c r="J29" s="186"/>
      <c r="K29" s="187">
        <f t="shared" si="9"/>
        <v>0</v>
      </c>
      <c r="L29" s="187">
        <v>21</v>
      </c>
      <c r="M29" s="187">
        <f t="shared" si="10"/>
        <v>0</v>
      </c>
      <c r="N29" s="185">
        <v>0</v>
      </c>
      <c r="O29" s="185">
        <f t="shared" si="11"/>
        <v>0</v>
      </c>
      <c r="P29" s="185">
        <v>0</v>
      </c>
      <c r="Q29" s="185">
        <f t="shared" si="12"/>
        <v>0</v>
      </c>
      <c r="R29" s="187"/>
      <c r="S29" s="187" t="s">
        <v>560</v>
      </c>
      <c r="T29" s="188" t="s">
        <v>739</v>
      </c>
      <c r="U29" s="158">
        <v>0</v>
      </c>
      <c r="V29" s="158">
        <f t="shared" si="13"/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21</v>
      </c>
      <c r="B30" s="183" t="s">
        <v>2601</v>
      </c>
      <c r="C30" s="193" t="s">
        <v>5963</v>
      </c>
      <c r="D30" s="184" t="s">
        <v>3034</v>
      </c>
      <c r="E30" s="185">
        <v>50</v>
      </c>
      <c r="F30" s="186"/>
      <c r="G30" s="187">
        <f t="shared" si="7"/>
        <v>0</v>
      </c>
      <c r="H30" s="186"/>
      <c r="I30" s="187">
        <f t="shared" si="8"/>
        <v>0</v>
      </c>
      <c r="J30" s="186"/>
      <c r="K30" s="187">
        <f t="shared" si="9"/>
        <v>0</v>
      </c>
      <c r="L30" s="187">
        <v>21</v>
      </c>
      <c r="M30" s="187">
        <f t="shared" si="10"/>
        <v>0</v>
      </c>
      <c r="N30" s="185">
        <v>0</v>
      </c>
      <c r="O30" s="185">
        <f t="shared" si="11"/>
        <v>0</v>
      </c>
      <c r="P30" s="185">
        <v>0</v>
      </c>
      <c r="Q30" s="185">
        <f t="shared" si="12"/>
        <v>0</v>
      </c>
      <c r="R30" s="187"/>
      <c r="S30" s="187" t="s">
        <v>560</v>
      </c>
      <c r="T30" s="188" t="s">
        <v>739</v>
      </c>
      <c r="U30" s="158">
        <v>0</v>
      </c>
      <c r="V30" s="158">
        <f t="shared" si="13"/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740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2">
        <v>22</v>
      </c>
      <c r="B31" s="183" t="s">
        <v>2373</v>
      </c>
      <c r="C31" s="193" t="s">
        <v>5964</v>
      </c>
      <c r="D31" s="184" t="s">
        <v>3034</v>
      </c>
      <c r="E31" s="185">
        <v>50</v>
      </c>
      <c r="F31" s="186"/>
      <c r="G31" s="187">
        <f t="shared" si="7"/>
        <v>0</v>
      </c>
      <c r="H31" s="186"/>
      <c r="I31" s="187">
        <f t="shared" si="8"/>
        <v>0</v>
      </c>
      <c r="J31" s="186"/>
      <c r="K31" s="187">
        <f t="shared" si="9"/>
        <v>0</v>
      </c>
      <c r="L31" s="187">
        <v>21</v>
      </c>
      <c r="M31" s="187">
        <f t="shared" si="10"/>
        <v>0</v>
      </c>
      <c r="N31" s="185">
        <v>0</v>
      </c>
      <c r="O31" s="185">
        <f t="shared" si="11"/>
        <v>0</v>
      </c>
      <c r="P31" s="185">
        <v>0</v>
      </c>
      <c r="Q31" s="185">
        <f t="shared" si="12"/>
        <v>0</v>
      </c>
      <c r="R31" s="187"/>
      <c r="S31" s="187" t="s">
        <v>560</v>
      </c>
      <c r="T31" s="188" t="s">
        <v>739</v>
      </c>
      <c r="U31" s="158">
        <v>0</v>
      </c>
      <c r="V31" s="158">
        <f t="shared" si="13"/>
        <v>0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740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0.6" outlineLevel="1" x14ac:dyDescent="0.25">
      <c r="A32" s="182">
        <v>23</v>
      </c>
      <c r="B32" s="183" t="s">
        <v>4163</v>
      </c>
      <c r="C32" s="193" t="s">
        <v>5965</v>
      </c>
      <c r="D32" s="184" t="s">
        <v>3034</v>
      </c>
      <c r="E32" s="185">
        <v>25</v>
      </c>
      <c r="F32" s="186"/>
      <c r="G32" s="187">
        <f t="shared" si="7"/>
        <v>0</v>
      </c>
      <c r="H32" s="186"/>
      <c r="I32" s="187">
        <f t="shared" si="8"/>
        <v>0</v>
      </c>
      <c r="J32" s="186"/>
      <c r="K32" s="187">
        <f t="shared" si="9"/>
        <v>0</v>
      </c>
      <c r="L32" s="187">
        <v>21</v>
      </c>
      <c r="M32" s="187">
        <f t="shared" si="10"/>
        <v>0</v>
      </c>
      <c r="N32" s="185">
        <v>0</v>
      </c>
      <c r="O32" s="185">
        <f t="shared" si="11"/>
        <v>0</v>
      </c>
      <c r="P32" s="185">
        <v>0</v>
      </c>
      <c r="Q32" s="185">
        <f t="shared" si="12"/>
        <v>0</v>
      </c>
      <c r="R32" s="187"/>
      <c r="S32" s="187" t="s">
        <v>560</v>
      </c>
      <c r="T32" s="188" t="s">
        <v>739</v>
      </c>
      <c r="U32" s="158">
        <v>0</v>
      </c>
      <c r="V32" s="158">
        <f t="shared" si="13"/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82">
        <v>24</v>
      </c>
      <c r="B33" s="183" t="s">
        <v>4166</v>
      </c>
      <c r="C33" s="193" t="s">
        <v>5966</v>
      </c>
      <c r="D33" s="184" t="s">
        <v>3034</v>
      </c>
      <c r="E33" s="185">
        <v>25</v>
      </c>
      <c r="F33" s="186"/>
      <c r="G33" s="187">
        <f t="shared" si="7"/>
        <v>0</v>
      </c>
      <c r="H33" s="186"/>
      <c r="I33" s="187">
        <f t="shared" si="8"/>
        <v>0</v>
      </c>
      <c r="J33" s="186"/>
      <c r="K33" s="187">
        <f t="shared" si="9"/>
        <v>0</v>
      </c>
      <c r="L33" s="187">
        <v>21</v>
      </c>
      <c r="M33" s="187">
        <f t="shared" si="10"/>
        <v>0</v>
      </c>
      <c r="N33" s="185">
        <v>0</v>
      </c>
      <c r="O33" s="185">
        <f t="shared" si="11"/>
        <v>0</v>
      </c>
      <c r="P33" s="185">
        <v>0</v>
      </c>
      <c r="Q33" s="185">
        <f t="shared" si="12"/>
        <v>0</v>
      </c>
      <c r="R33" s="187"/>
      <c r="S33" s="187" t="s">
        <v>560</v>
      </c>
      <c r="T33" s="188" t="s">
        <v>739</v>
      </c>
      <c r="U33" s="158">
        <v>0</v>
      </c>
      <c r="V33" s="158">
        <f t="shared" si="13"/>
        <v>0</v>
      </c>
      <c r="W33" s="158"/>
      <c r="X33" s="158" t="s">
        <v>1131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2312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1" x14ac:dyDescent="0.25">
      <c r="A34" s="182">
        <v>25</v>
      </c>
      <c r="B34" s="183" t="s">
        <v>2391</v>
      </c>
      <c r="C34" s="193" t="s">
        <v>5967</v>
      </c>
      <c r="D34" s="184" t="s">
        <v>3034</v>
      </c>
      <c r="E34" s="185">
        <v>25</v>
      </c>
      <c r="F34" s="186"/>
      <c r="G34" s="187">
        <f t="shared" si="7"/>
        <v>0</v>
      </c>
      <c r="H34" s="186"/>
      <c r="I34" s="187">
        <f t="shared" si="8"/>
        <v>0</v>
      </c>
      <c r="J34" s="186"/>
      <c r="K34" s="187">
        <f t="shared" si="9"/>
        <v>0</v>
      </c>
      <c r="L34" s="187">
        <v>21</v>
      </c>
      <c r="M34" s="187">
        <f t="shared" si="10"/>
        <v>0</v>
      </c>
      <c r="N34" s="185">
        <v>0</v>
      </c>
      <c r="O34" s="185">
        <f t="shared" si="11"/>
        <v>0</v>
      </c>
      <c r="P34" s="185">
        <v>0</v>
      </c>
      <c r="Q34" s="185">
        <f t="shared" si="12"/>
        <v>0</v>
      </c>
      <c r="R34" s="187"/>
      <c r="S34" s="187" t="s">
        <v>560</v>
      </c>
      <c r="T34" s="188" t="s">
        <v>739</v>
      </c>
      <c r="U34" s="158">
        <v>0</v>
      </c>
      <c r="V34" s="158">
        <f t="shared" si="13"/>
        <v>0</v>
      </c>
      <c r="W34" s="158"/>
      <c r="X34" s="158" t="s">
        <v>1131</v>
      </c>
      <c r="Y34" s="158" t="s">
        <v>433</v>
      </c>
      <c r="Z34" s="148"/>
      <c r="AA34" s="148"/>
      <c r="AB34" s="148"/>
      <c r="AC34" s="148"/>
      <c r="AD34" s="148"/>
      <c r="AE34" s="148"/>
      <c r="AF34" s="148"/>
      <c r="AG34" s="148" t="s">
        <v>2312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399999999999999" outlineLevel="1" x14ac:dyDescent="0.25">
      <c r="A35" s="182">
        <v>26</v>
      </c>
      <c r="B35" s="183" t="s">
        <v>2864</v>
      </c>
      <c r="C35" s="193" t="s">
        <v>5968</v>
      </c>
      <c r="D35" s="184" t="s">
        <v>738</v>
      </c>
      <c r="E35" s="185">
        <v>450</v>
      </c>
      <c r="F35" s="186"/>
      <c r="G35" s="187">
        <f t="shared" si="7"/>
        <v>0</v>
      </c>
      <c r="H35" s="186"/>
      <c r="I35" s="187">
        <f t="shared" si="8"/>
        <v>0</v>
      </c>
      <c r="J35" s="186"/>
      <c r="K35" s="187">
        <f t="shared" si="9"/>
        <v>0</v>
      </c>
      <c r="L35" s="187">
        <v>21</v>
      </c>
      <c r="M35" s="187">
        <f t="shared" si="10"/>
        <v>0</v>
      </c>
      <c r="N35" s="185">
        <v>0</v>
      </c>
      <c r="O35" s="185">
        <f t="shared" si="11"/>
        <v>0</v>
      </c>
      <c r="P35" s="185">
        <v>0</v>
      </c>
      <c r="Q35" s="185">
        <f t="shared" si="12"/>
        <v>0</v>
      </c>
      <c r="R35" s="187"/>
      <c r="S35" s="187" t="s">
        <v>560</v>
      </c>
      <c r="T35" s="188" t="s">
        <v>739</v>
      </c>
      <c r="U35" s="158">
        <v>0</v>
      </c>
      <c r="V35" s="158">
        <f t="shared" si="13"/>
        <v>0</v>
      </c>
      <c r="W35" s="158"/>
      <c r="X35" s="158" t="s">
        <v>1131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2312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82">
        <v>27</v>
      </c>
      <c r="B36" s="183" t="s">
        <v>3768</v>
      </c>
      <c r="C36" s="193" t="s">
        <v>5969</v>
      </c>
      <c r="D36" s="184" t="s">
        <v>2329</v>
      </c>
      <c r="E36" s="185">
        <v>8</v>
      </c>
      <c r="F36" s="186"/>
      <c r="G36" s="187">
        <f t="shared" si="7"/>
        <v>0</v>
      </c>
      <c r="H36" s="186"/>
      <c r="I36" s="187">
        <f t="shared" si="8"/>
        <v>0</v>
      </c>
      <c r="J36" s="186"/>
      <c r="K36" s="187">
        <f t="shared" si="9"/>
        <v>0</v>
      </c>
      <c r="L36" s="187">
        <v>21</v>
      </c>
      <c r="M36" s="187">
        <f t="shared" si="10"/>
        <v>0</v>
      </c>
      <c r="N36" s="185">
        <v>0</v>
      </c>
      <c r="O36" s="185">
        <f t="shared" si="11"/>
        <v>0</v>
      </c>
      <c r="P36" s="185">
        <v>0</v>
      </c>
      <c r="Q36" s="185">
        <f t="shared" si="12"/>
        <v>0</v>
      </c>
      <c r="R36" s="187"/>
      <c r="S36" s="187" t="s">
        <v>560</v>
      </c>
      <c r="T36" s="188" t="s">
        <v>739</v>
      </c>
      <c r="U36" s="158">
        <v>0</v>
      </c>
      <c r="V36" s="158">
        <f t="shared" si="13"/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740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82">
        <v>28</v>
      </c>
      <c r="B37" s="183" t="s">
        <v>4174</v>
      </c>
      <c r="C37" s="193" t="s">
        <v>5970</v>
      </c>
      <c r="D37" s="184" t="s">
        <v>1435</v>
      </c>
      <c r="E37" s="185">
        <v>1</v>
      </c>
      <c r="F37" s="186"/>
      <c r="G37" s="187">
        <f t="shared" si="7"/>
        <v>0</v>
      </c>
      <c r="H37" s="186"/>
      <c r="I37" s="187">
        <f t="shared" si="8"/>
        <v>0</v>
      </c>
      <c r="J37" s="186"/>
      <c r="K37" s="187">
        <f t="shared" si="9"/>
        <v>0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560</v>
      </c>
      <c r="T37" s="188" t="s">
        <v>739</v>
      </c>
      <c r="U37" s="158">
        <v>0</v>
      </c>
      <c r="V37" s="158">
        <f t="shared" si="13"/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0.6" outlineLevel="1" x14ac:dyDescent="0.25">
      <c r="A38" s="182">
        <v>29</v>
      </c>
      <c r="B38" s="183" t="s">
        <v>2415</v>
      </c>
      <c r="C38" s="193" t="s">
        <v>5971</v>
      </c>
      <c r="D38" s="184" t="s">
        <v>1435</v>
      </c>
      <c r="E38" s="185">
        <v>1</v>
      </c>
      <c r="F38" s="186"/>
      <c r="G38" s="187">
        <f t="shared" si="7"/>
        <v>0</v>
      </c>
      <c r="H38" s="186"/>
      <c r="I38" s="187">
        <f t="shared" si="8"/>
        <v>0</v>
      </c>
      <c r="J38" s="186"/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560</v>
      </c>
      <c r="T38" s="188" t="s">
        <v>739</v>
      </c>
      <c r="U38" s="158">
        <v>0</v>
      </c>
      <c r="V38" s="158">
        <f t="shared" si="13"/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2">
        <v>30</v>
      </c>
      <c r="B39" s="183" t="s">
        <v>2750</v>
      </c>
      <c r="C39" s="193" t="s">
        <v>5950</v>
      </c>
      <c r="D39" s="184" t="s">
        <v>1435</v>
      </c>
      <c r="E39" s="185">
        <v>1</v>
      </c>
      <c r="F39" s="186"/>
      <c r="G39" s="187">
        <f t="shared" si="7"/>
        <v>0</v>
      </c>
      <c r="H39" s="186"/>
      <c r="I39" s="187">
        <f t="shared" si="8"/>
        <v>0</v>
      </c>
      <c r="J39" s="186"/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560</v>
      </c>
      <c r="T39" s="188" t="s">
        <v>739</v>
      </c>
      <c r="U39" s="158">
        <v>0</v>
      </c>
      <c r="V39" s="158">
        <f t="shared" si="13"/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0.6" outlineLevel="1" x14ac:dyDescent="0.25">
      <c r="A40" s="182">
        <v>31</v>
      </c>
      <c r="B40" s="183" t="s">
        <v>2406</v>
      </c>
      <c r="C40" s="193" t="s">
        <v>5972</v>
      </c>
      <c r="D40" s="184" t="s">
        <v>3034</v>
      </c>
      <c r="E40" s="185">
        <v>1</v>
      </c>
      <c r="F40" s="186"/>
      <c r="G40" s="187">
        <f t="shared" si="7"/>
        <v>0</v>
      </c>
      <c r="H40" s="186"/>
      <c r="I40" s="187">
        <f t="shared" si="8"/>
        <v>0</v>
      </c>
      <c r="J40" s="186"/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560</v>
      </c>
      <c r="T40" s="188" t="s">
        <v>739</v>
      </c>
      <c r="U40" s="158">
        <v>0</v>
      </c>
      <c r="V40" s="158">
        <f t="shared" si="13"/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2">
        <v>32</v>
      </c>
      <c r="B41" s="183" t="s">
        <v>230</v>
      </c>
      <c r="C41" s="193" t="s">
        <v>5973</v>
      </c>
      <c r="D41" s="184" t="s">
        <v>1435</v>
      </c>
      <c r="E41" s="185">
        <v>1</v>
      </c>
      <c r="F41" s="186"/>
      <c r="G41" s="187">
        <f t="shared" si="7"/>
        <v>0</v>
      </c>
      <c r="H41" s="186"/>
      <c r="I41" s="187">
        <f t="shared" si="8"/>
        <v>0</v>
      </c>
      <c r="J41" s="186"/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560</v>
      </c>
      <c r="T41" s="188" t="s">
        <v>739</v>
      </c>
      <c r="U41" s="158">
        <v>0</v>
      </c>
      <c r="V41" s="158">
        <f t="shared" si="13"/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2">
        <v>33</v>
      </c>
      <c r="B42" s="183" t="s">
        <v>4181</v>
      </c>
      <c r="C42" s="193" t="s">
        <v>5974</v>
      </c>
      <c r="D42" s="184" t="s">
        <v>3034</v>
      </c>
      <c r="E42" s="185">
        <v>1</v>
      </c>
      <c r="F42" s="186"/>
      <c r="G42" s="187">
        <f t="shared" si="7"/>
        <v>0</v>
      </c>
      <c r="H42" s="186"/>
      <c r="I42" s="187">
        <f t="shared" si="8"/>
        <v>0</v>
      </c>
      <c r="J42" s="186"/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560</v>
      </c>
      <c r="T42" s="188" t="s">
        <v>739</v>
      </c>
      <c r="U42" s="158">
        <v>0</v>
      </c>
      <c r="V42" s="158">
        <f t="shared" si="13"/>
        <v>0</v>
      </c>
      <c r="W42" s="158"/>
      <c r="X42" s="158" t="s">
        <v>1131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2312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5">
      <c r="A43" s="168" t="s">
        <v>425</v>
      </c>
      <c r="B43" s="169" t="s">
        <v>170</v>
      </c>
      <c r="C43" s="190" t="s">
        <v>172</v>
      </c>
      <c r="D43" s="170"/>
      <c r="E43" s="171"/>
      <c r="F43" s="172"/>
      <c r="G43" s="172">
        <f>SUMIF(AG44:AG66,"&lt;&gt;NOR",G44:G66)</f>
        <v>0</v>
      </c>
      <c r="H43" s="172"/>
      <c r="I43" s="172">
        <f>SUM(I44:I66)</f>
        <v>0</v>
      </c>
      <c r="J43" s="172"/>
      <c r="K43" s="172">
        <f>SUM(K44:K66)</f>
        <v>0</v>
      </c>
      <c r="L43" s="172"/>
      <c r="M43" s="172">
        <f>SUM(M44:M66)</f>
        <v>0</v>
      </c>
      <c r="N43" s="171"/>
      <c r="O43" s="171">
        <f>SUM(O44:O66)</f>
        <v>0</v>
      </c>
      <c r="P43" s="171"/>
      <c r="Q43" s="171">
        <f>SUM(Q44:Q66)</f>
        <v>0</v>
      </c>
      <c r="R43" s="172"/>
      <c r="S43" s="172"/>
      <c r="T43" s="173"/>
      <c r="U43" s="167"/>
      <c r="V43" s="167">
        <f>SUM(V44:V66)</f>
        <v>0</v>
      </c>
      <c r="W43" s="167"/>
      <c r="X43" s="167"/>
      <c r="Y43" s="167"/>
      <c r="AG43" t="s">
        <v>426</v>
      </c>
    </row>
    <row r="44" spans="1:60" ht="20.399999999999999" outlineLevel="1" x14ac:dyDescent="0.25">
      <c r="A44" s="182">
        <v>34</v>
      </c>
      <c r="B44" s="183" t="s">
        <v>232</v>
      </c>
      <c r="C44" s="193" t="s">
        <v>5975</v>
      </c>
      <c r="D44" s="184" t="s">
        <v>1435</v>
      </c>
      <c r="E44" s="185">
        <v>1</v>
      </c>
      <c r="F44" s="186"/>
      <c r="G44" s="187">
        <f t="shared" ref="G44:G66" si="14">ROUND(E44*F44,2)</f>
        <v>0</v>
      </c>
      <c r="H44" s="186"/>
      <c r="I44" s="187">
        <f t="shared" ref="I44:I66" si="15">ROUND(E44*H44,2)</f>
        <v>0</v>
      </c>
      <c r="J44" s="186"/>
      <c r="K44" s="187">
        <f t="shared" ref="K44:K66" si="16">ROUND(E44*J44,2)</f>
        <v>0</v>
      </c>
      <c r="L44" s="187">
        <v>21</v>
      </c>
      <c r="M44" s="187">
        <f t="shared" ref="M44:M66" si="17">G44*(1+L44/100)</f>
        <v>0</v>
      </c>
      <c r="N44" s="185">
        <v>0</v>
      </c>
      <c r="O44" s="185">
        <f t="shared" ref="O44:O66" si="18">ROUND(E44*N44,2)</f>
        <v>0</v>
      </c>
      <c r="P44" s="185">
        <v>0</v>
      </c>
      <c r="Q44" s="185">
        <f t="shared" ref="Q44:Q66" si="19">ROUND(E44*P44,2)</f>
        <v>0</v>
      </c>
      <c r="R44" s="187"/>
      <c r="S44" s="187" t="s">
        <v>560</v>
      </c>
      <c r="T44" s="188" t="s">
        <v>739</v>
      </c>
      <c r="U44" s="158">
        <v>0</v>
      </c>
      <c r="V44" s="158">
        <f t="shared" ref="V44:V66" si="20">ROUND(E44*U44,2)</f>
        <v>0</v>
      </c>
      <c r="W44" s="158"/>
      <c r="X44" s="158" t="s">
        <v>1131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2312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82">
        <v>35</v>
      </c>
      <c r="B45" s="183" t="s">
        <v>234</v>
      </c>
      <c r="C45" s="193" t="s">
        <v>5976</v>
      </c>
      <c r="D45" s="184" t="s">
        <v>3034</v>
      </c>
      <c r="E45" s="185">
        <v>3</v>
      </c>
      <c r="F45" s="186"/>
      <c r="G45" s="187">
        <f t="shared" si="14"/>
        <v>0</v>
      </c>
      <c r="H45" s="186"/>
      <c r="I45" s="187">
        <f t="shared" si="15"/>
        <v>0</v>
      </c>
      <c r="J45" s="186"/>
      <c r="K45" s="187">
        <f t="shared" si="16"/>
        <v>0</v>
      </c>
      <c r="L45" s="187">
        <v>21</v>
      </c>
      <c r="M45" s="187">
        <f t="shared" si="17"/>
        <v>0</v>
      </c>
      <c r="N45" s="185">
        <v>0</v>
      </c>
      <c r="O45" s="185">
        <f t="shared" si="18"/>
        <v>0</v>
      </c>
      <c r="P45" s="185">
        <v>0</v>
      </c>
      <c r="Q45" s="185">
        <f t="shared" si="19"/>
        <v>0</v>
      </c>
      <c r="R45" s="187"/>
      <c r="S45" s="187" t="s">
        <v>560</v>
      </c>
      <c r="T45" s="188" t="s">
        <v>739</v>
      </c>
      <c r="U45" s="158">
        <v>0</v>
      </c>
      <c r="V45" s="158">
        <f t="shared" si="20"/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82">
        <v>36</v>
      </c>
      <c r="B46" s="183" t="s">
        <v>2698</v>
      </c>
      <c r="C46" s="193" t="s">
        <v>5977</v>
      </c>
      <c r="D46" s="184" t="s">
        <v>1435</v>
      </c>
      <c r="E46" s="185">
        <v>1</v>
      </c>
      <c r="F46" s="186"/>
      <c r="G46" s="187">
        <f t="shared" si="14"/>
        <v>0</v>
      </c>
      <c r="H46" s="186"/>
      <c r="I46" s="187">
        <f t="shared" si="15"/>
        <v>0</v>
      </c>
      <c r="J46" s="186"/>
      <c r="K46" s="187">
        <f t="shared" si="16"/>
        <v>0</v>
      </c>
      <c r="L46" s="187">
        <v>21</v>
      </c>
      <c r="M46" s="187">
        <f t="shared" si="17"/>
        <v>0</v>
      </c>
      <c r="N46" s="185">
        <v>0</v>
      </c>
      <c r="O46" s="185">
        <f t="shared" si="18"/>
        <v>0</v>
      </c>
      <c r="P46" s="185">
        <v>0</v>
      </c>
      <c r="Q46" s="185">
        <f t="shared" si="19"/>
        <v>0</v>
      </c>
      <c r="R46" s="187"/>
      <c r="S46" s="187" t="s">
        <v>560</v>
      </c>
      <c r="T46" s="188" t="s">
        <v>739</v>
      </c>
      <c r="U46" s="158">
        <v>0</v>
      </c>
      <c r="V46" s="158">
        <f t="shared" si="20"/>
        <v>0</v>
      </c>
      <c r="W46" s="158"/>
      <c r="X46" s="158" t="s">
        <v>1131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2312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1" x14ac:dyDescent="0.25">
      <c r="A47" s="182">
        <v>37</v>
      </c>
      <c r="B47" s="183" t="s">
        <v>2840</v>
      </c>
      <c r="C47" s="193" t="s">
        <v>5978</v>
      </c>
      <c r="D47" s="184" t="s">
        <v>1435</v>
      </c>
      <c r="E47" s="185">
        <v>1</v>
      </c>
      <c r="F47" s="186"/>
      <c r="G47" s="187">
        <f t="shared" si="14"/>
        <v>0</v>
      </c>
      <c r="H47" s="186"/>
      <c r="I47" s="187">
        <f t="shared" si="15"/>
        <v>0</v>
      </c>
      <c r="J47" s="186"/>
      <c r="K47" s="187">
        <f t="shared" si="16"/>
        <v>0</v>
      </c>
      <c r="L47" s="187">
        <v>21</v>
      </c>
      <c r="M47" s="187">
        <f t="shared" si="17"/>
        <v>0</v>
      </c>
      <c r="N47" s="185">
        <v>0</v>
      </c>
      <c r="O47" s="185">
        <f t="shared" si="18"/>
        <v>0</v>
      </c>
      <c r="P47" s="185">
        <v>0</v>
      </c>
      <c r="Q47" s="185">
        <f t="shared" si="19"/>
        <v>0</v>
      </c>
      <c r="R47" s="187"/>
      <c r="S47" s="187" t="s">
        <v>560</v>
      </c>
      <c r="T47" s="188" t="s">
        <v>739</v>
      </c>
      <c r="U47" s="158">
        <v>0</v>
      </c>
      <c r="V47" s="158">
        <f t="shared" si="20"/>
        <v>0</v>
      </c>
      <c r="W47" s="158"/>
      <c r="X47" s="158" t="s">
        <v>1131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2312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399999999999999" outlineLevel="1" x14ac:dyDescent="0.25">
      <c r="A48" s="182">
        <v>38</v>
      </c>
      <c r="B48" s="183" t="s">
        <v>236</v>
      </c>
      <c r="C48" s="193" t="s">
        <v>5979</v>
      </c>
      <c r="D48" s="184" t="s">
        <v>3034</v>
      </c>
      <c r="E48" s="185">
        <v>1</v>
      </c>
      <c r="F48" s="186"/>
      <c r="G48" s="187">
        <f t="shared" si="14"/>
        <v>0</v>
      </c>
      <c r="H48" s="186"/>
      <c r="I48" s="187">
        <f t="shared" si="15"/>
        <v>0</v>
      </c>
      <c r="J48" s="186"/>
      <c r="K48" s="187">
        <f t="shared" si="16"/>
        <v>0</v>
      </c>
      <c r="L48" s="187">
        <v>21</v>
      </c>
      <c r="M48" s="187">
        <f t="shared" si="17"/>
        <v>0</v>
      </c>
      <c r="N48" s="185">
        <v>0</v>
      </c>
      <c r="O48" s="185">
        <f t="shared" si="18"/>
        <v>0</v>
      </c>
      <c r="P48" s="185">
        <v>0</v>
      </c>
      <c r="Q48" s="185">
        <f t="shared" si="19"/>
        <v>0</v>
      </c>
      <c r="R48" s="187"/>
      <c r="S48" s="187" t="s">
        <v>560</v>
      </c>
      <c r="T48" s="188" t="s">
        <v>739</v>
      </c>
      <c r="U48" s="158">
        <v>0</v>
      </c>
      <c r="V48" s="158">
        <f t="shared" si="20"/>
        <v>0</v>
      </c>
      <c r="W48" s="158"/>
      <c r="X48" s="158" t="s">
        <v>1131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2312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82">
        <v>39</v>
      </c>
      <c r="B49" s="183" t="s">
        <v>4194</v>
      </c>
      <c r="C49" s="193" t="s">
        <v>5980</v>
      </c>
      <c r="D49" s="184" t="s">
        <v>1435</v>
      </c>
      <c r="E49" s="185">
        <v>1</v>
      </c>
      <c r="F49" s="186"/>
      <c r="G49" s="187">
        <f t="shared" si="14"/>
        <v>0</v>
      </c>
      <c r="H49" s="186"/>
      <c r="I49" s="187">
        <f t="shared" si="15"/>
        <v>0</v>
      </c>
      <c r="J49" s="186"/>
      <c r="K49" s="187">
        <f t="shared" si="16"/>
        <v>0</v>
      </c>
      <c r="L49" s="187">
        <v>21</v>
      </c>
      <c r="M49" s="187">
        <f t="shared" si="17"/>
        <v>0</v>
      </c>
      <c r="N49" s="185">
        <v>0</v>
      </c>
      <c r="O49" s="185">
        <f t="shared" si="18"/>
        <v>0</v>
      </c>
      <c r="P49" s="185">
        <v>0</v>
      </c>
      <c r="Q49" s="185">
        <f t="shared" si="19"/>
        <v>0</v>
      </c>
      <c r="R49" s="187"/>
      <c r="S49" s="187" t="s">
        <v>560</v>
      </c>
      <c r="T49" s="188" t="s">
        <v>739</v>
      </c>
      <c r="U49" s="158">
        <v>0</v>
      </c>
      <c r="V49" s="158">
        <f t="shared" si="20"/>
        <v>0</v>
      </c>
      <c r="W49" s="158"/>
      <c r="X49" s="158" t="s">
        <v>1131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2312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2">
        <v>40</v>
      </c>
      <c r="B50" s="183" t="s">
        <v>2333</v>
      </c>
      <c r="C50" s="193" t="s">
        <v>5981</v>
      </c>
      <c r="D50" s="184" t="s">
        <v>738</v>
      </c>
      <c r="E50" s="185">
        <v>65</v>
      </c>
      <c r="F50" s="186"/>
      <c r="G50" s="187">
        <f t="shared" si="14"/>
        <v>0</v>
      </c>
      <c r="H50" s="186"/>
      <c r="I50" s="187">
        <f t="shared" si="15"/>
        <v>0</v>
      </c>
      <c r="J50" s="186"/>
      <c r="K50" s="187">
        <f t="shared" si="16"/>
        <v>0</v>
      </c>
      <c r="L50" s="187">
        <v>21</v>
      </c>
      <c r="M50" s="187">
        <f t="shared" si="17"/>
        <v>0</v>
      </c>
      <c r="N50" s="185">
        <v>0</v>
      </c>
      <c r="O50" s="185">
        <f t="shared" si="18"/>
        <v>0</v>
      </c>
      <c r="P50" s="185">
        <v>0</v>
      </c>
      <c r="Q50" s="185">
        <f t="shared" si="19"/>
        <v>0</v>
      </c>
      <c r="R50" s="187"/>
      <c r="S50" s="187" t="s">
        <v>560</v>
      </c>
      <c r="T50" s="188" t="s">
        <v>739</v>
      </c>
      <c r="U50" s="158">
        <v>0</v>
      </c>
      <c r="V50" s="158">
        <f t="shared" si="20"/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740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82">
        <v>41</v>
      </c>
      <c r="B51" s="183" t="s">
        <v>2377</v>
      </c>
      <c r="C51" s="193" t="s">
        <v>5960</v>
      </c>
      <c r="D51" s="184" t="s">
        <v>738</v>
      </c>
      <c r="E51" s="185">
        <v>65</v>
      </c>
      <c r="F51" s="186"/>
      <c r="G51" s="187">
        <f t="shared" si="14"/>
        <v>0</v>
      </c>
      <c r="H51" s="186"/>
      <c r="I51" s="187">
        <f t="shared" si="15"/>
        <v>0</v>
      </c>
      <c r="J51" s="186"/>
      <c r="K51" s="187">
        <f t="shared" si="16"/>
        <v>0</v>
      </c>
      <c r="L51" s="187">
        <v>21</v>
      </c>
      <c r="M51" s="187">
        <f t="shared" si="17"/>
        <v>0</v>
      </c>
      <c r="N51" s="185">
        <v>0</v>
      </c>
      <c r="O51" s="185">
        <f t="shared" si="18"/>
        <v>0</v>
      </c>
      <c r="P51" s="185">
        <v>0</v>
      </c>
      <c r="Q51" s="185">
        <f t="shared" si="19"/>
        <v>0</v>
      </c>
      <c r="R51" s="187"/>
      <c r="S51" s="187" t="s">
        <v>560</v>
      </c>
      <c r="T51" s="188" t="s">
        <v>739</v>
      </c>
      <c r="U51" s="158">
        <v>0</v>
      </c>
      <c r="V51" s="158">
        <f t="shared" si="20"/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399999999999999" outlineLevel="1" x14ac:dyDescent="0.25">
      <c r="A52" s="182">
        <v>42</v>
      </c>
      <c r="B52" s="183" t="s">
        <v>2481</v>
      </c>
      <c r="C52" s="193" t="s">
        <v>5982</v>
      </c>
      <c r="D52" s="184" t="s">
        <v>738</v>
      </c>
      <c r="E52" s="185">
        <v>65</v>
      </c>
      <c r="F52" s="186"/>
      <c r="G52" s="187">
        <f t="shared" si="14"/>
        <v>0</v>
      </c>
      <c r="H52" s="186"/>
      <c r="I52" s="187">
        <f t="shared" si="15"/>
        <v>0</v>
      </c>
      <c r="J52" s="186"/>
      <c r="K52" s="187">
        <f t="shared" si="16"/>
        <v>0</v>
      </c>
      <c r="L52" s="187">
        <v>21</v>
      </c>
      <c r="M52" s="187">
        <f t="shared" si="17"/>
        <v>0</v>
      </c>
      <c r="N52" s="185">
        <v>0</v>
      </c>
      <c r="O52" s="185">
        <f t="shared" si="18"/>
        <v>0</v>
      </c>
      <c r="P52" s="185">
        <v>0</v>
      </c>
      <c r="Q52" s="185">
        <f t="shared" si="19"/>
        <v>0</v>
      </c>
      <c r="R52" s="187"/>
      <c r="S52" s="187" t="s">
        <v>560</v>
      </c>
      <c r="T52" s="188" t="s">
        <v>739</v>
      </c>
      <c r="U52" s="158">
        <v>0</v>
      </c>
      <c r="V52" s="158">
        <f t="shared" si="20"/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0.399999999999999" outlineLevel="1" x14ac:dyDescent="0.25">
      <c r="A53" s="182">
        <v>43</v>
      </c>
      <c r="B53" s="183" t="s">
        <v>4202</v>
      </c>
      <c r="C53" s="193" t="s">
        <v>5983</v>
      </c>
      <c r="D53" s="184" t="s">
        <v>738</v>
      </c>
      <c r="E53" s="185">
        <v>75</v>
      </c>
      <c r="F53" s="186"/>
      <c r="G53" s="187">
        <f t="shared" si="14"/>
        <v>0</v>
      </c>
      <c r="H53" s="186"/>
      <c r="I53" s="187">
        <f t="shared" si="15"/>
        <v>0</v>
      </c>
      <c r="J53" s="186"/>
      <c r="K53" s="187">
        <f t="shared" si="16"/>
        <v>0</v>
      </c>
      <c r="L53" s="187">
        <v>21</v>
      </c>
      <c r="M53" s="187">
        <f t="shared" si="17"/>
        <v>0</v>
      </c>
      <c r="N53" s="185">
        <v>0</v>
      </c>
      <c r="O53" s="185">
        <f t="shared" si="18"/>
        <v>0</v>
      </c>
      <c r="P53" s="185">
        <v>0</v>
      </c>
      <c r="Q53" s="185">
        <f t="shared" si="19"/>
        <v>0</v>
      </c>
      <c r="R53" s="187"/>
      <c r="S53" s="187" t="s">
        <v>560</v>
      </c>
      <c r="T53" s="188" t="s">
        <v>739</v>
      </c>
      <c r="U53" s="158">
        <v>0</v>
      </c>
      <c r="V53" s="158">
        <f t="shared" si="20"/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44</v>
      </c>
      <c r="B54" s="183" t="s">
        <v>4205</v>
      </c>
      <c r="C54" s="193" t="s">
        <v>5984</v>
      </c>
      <c r="D54" s="184" t="s">
        <v>738</v>
      </c>
      <c r="E54" s="185">
        <v>20</v>
      </c>
      <c r="F54" s="186"/>
      <c r="G54" s="187">
        <f t="shared" si="14"/>
        <v>0</v>
      </c>
      <c r="H54" s="186"/>
      <c r="I54" s="187">
        <f t="shared" si="15"/>
        <v>0</v>
      </c>
      <c r="J54" s="186"/>
      <c r="K54" s="187">
        <f t="shared" si="16"/>
        <v>0</v>
      </c>
      <c r="L54" s="187">
        <v>21</v>
      </c>
      <c r="M54" s="187">
        <f t="shared" si="17"/>
        <v>0</v>
      </c>
      <c r="N54" s="185">
        <v>0</v>
      </c>
      <c r="O54" s="185">
        <f t="shared" si="18"/>
        <v>0</v>
      </c>
      <c r="P54" s="185">
        <v>0</v>
      </c>
      <c r="Q54" s="185">
        <f t="shared" si="19"/>
        <v>0</v>
      </c>
      <c r="R54" s="187"/>
      <c r="S54" s="187" t="s">
        <v>560</v>
      </c>
      <c r="T54" s="188" t="s">
        <v>739</v>
      </c>
      <c r="U54" s="158">
        <v>0</v>
      </c>
      <c r="V54" s="158">
        <f t="shared" si="20"/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399999999999999" outlineLevel="1" x14ac:dyDescent="0.25">
      <c r="A55" s="182">
        <v>45</v>
      </c>
      <c r="B55" s="183" t="s">
        <v>244</v>
      </c>
      <c r="C55" s="193" t="s">
        <v>5961</v>
      </c>
      <c r="D55" s="184" t="s">
        <v>738</v>
      </c>
      <c r="E55" s="185">
        <v>65</v>
      </c>
      <c r="F55" s="186"/>
      <c r="G55" s="187">
        <f t="shared" si="14"/>
        <v>0</v>
      </c>
      <c r="H55" s="186"/>
      <c r="I55" s="187">
        <f t="shared" si="15"/>
        <v>0</v>
      </c>
      <c r="J55" s="186"/>
      <c r="K55" s="187">
        <f t="shared" si="16"/>
        <v>0</v>
      </c>
      <c r="L55" s="187">
        <v>21</v>
      </c>
      <c r="M55" s="187">
        <f t="shared" si="17"/>
        <v>0</v>
      </c>
      <c r="N55" s="185">
        <v>0</v>
      </c>
      <c r="O55" s="185">
        <f t="shared" si="18"/>
        <v>0</v>
      </c>
      <c r="P55" s="185">
        <v>0</v>
      </c>
      <c r="Q55" s="185">
        <f t="shared" si="19"/>
        <v>0</v>
      </c>
      <c r="R55" s="187"/>
      <c r="S55" s="187" t="s">
        <v>560</v>
      </c>
      <c r="T55" s="188" t="s">
        <v>739</v>
      </c>
      <c r="U55" s="158">
        <v>0</v>
      </c>
      <c r="V55" s="158">
        <f t="shared" si="20"/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740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82">
        <v>46</v>
      </c>
      <c r="B56" s="183" t="s">
        <v>4209</v>
      </c>
      <c r="C56" s="193" t="s">
        <v>5963</v>
      </c>
      <c r="D56" s="184" t="s">
        <v>3034</v>
      </c>
      <c r="E56" s="185">
        <v>10</v>
      </c>
      <c r="F56" s="186"/>
      <c r="G56" s="187">
        <f t="shared" si="14"/>
        <v>0</v>
      </c>
      <c r="H56" s="186"/>
      <c r="I56" s="187">
        <f t="shared" si="15"/>
        <v>0</v>
      </c>
      <c r="J56" s="186"/>
      <c r="K56" s="187">
        <f t="shared" si="16"/>
        <v>0</v>
      </c>
      <c r="L56" s="187">
        <v>21</v>
      </c>
      <c r="M56" s="187">
        <f t="shared" si="17"/>
        <v>0</v>
      </c>
      <c r="N56" s="185">
        <v>0</v>
      </c>
      <c r="O56" s="185">
        <f t="shared" si="18"/>
        <v>0</v>
      </c>
      <c r="P56" s="185">
        <v>0</v>
      </c>
      <c r="Q56" s="185">
        <f t="shared" si="19"/>
        <v>0</v>
      </c>
      <c r="R56" s="187"/>
      <c r="S56" s="187" t="s">
        <v>560</v>
      </c>
      <c r="T56" s="188" t="s">
        <v>739</v>
      </c>
      <c r="U56" s="158">
        <v>0</v>
      </c>
      <c r="V56" s="158">
        <f t="shared" si="20"/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82">
        <v>47</v>
      </c>
      <c r="B57" s="183" t="s">
        <v>4212</v>
      </c>
      <c r="C57" s="193" t="s">
        <v>5964</v>
      </c>
      <c r="D57" s="184" t="s">
        <v>3034</v>
      </c>
      <c r="E57" s="185">
        <v>10</v>
      </c>
      <c r="F57" s="186"/>
      <c r="G57" s="187">
        <f t="shared" si="14"/>
        <v>0</v>
      </c>
      <c r="H57" s="186"/>
      <c r="I57" s="187">
        <f t="shared" si="15"/>
        <v>0</v>
      </c>
      <c r="J57" s="186"/>
      <c r="K57" s="187">
        <f t="shared" si="16"/>
        <v>0</v>
      </c>
      <c r="L57" s="187">
        <v>21</v>
      </c>
      <c r="M57" s="187">
        <f t="shared" si="17"/>
        <v>0</v>
      </c>
      <c r="N57" s="185">
        <v>0</v>
      </c>
      <c r="O57" s="185">
        <f t="shared" si="18"/>
        <v>0</v>
      </c>
      <c r="P57" s="185">
        <v>0</v>
      </c>
      <c r="Q57" s="185">
        <f t="shared" si="19"/>
        <v>0</v>
      </c>
      <c r="R57" s="187"/>
      <c r="S57" s="187" t="s">
        <v>560</v>
      </c>
      <c r="T57" s="188" t="s">
        <v>739</v>
      </c>
      <c r="U57" s="158">
        <v>0</v>
      </c>
      <c r="V57" s="158">
        <f t="shared" si="20"/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399999999999999" outlineLevel="1" x14ac:dyDescent="0.25">
      <c r="A58" s="182">
        <v>48</v>
      </c>
      <c r="B58" s="183" t="s">
        <v>4213</v>
      </c>
      <c r="C58" s="193" t="s">
        <v>5968</v>
      </c>
      <c r="D58" s="184" t="s">
        <v>738</v>
      </c>
      <c r="E58" s="185">
        <v>80</v>
      </c>
      <c r="F58" s="186"/>
      <c r="G58" s="187">
        <f t="shared" si="14"/>
        <v>0</v>
      </c>
      <c r="H58" s="186"/>
      <c r="I58" s="187">
        <f t="shared" si="15"/>
        <v>0</v>
      </c>
      <c r="J58" s="186"/>
      <c r="K58" s="187">
        <f t="shared" si="16"/>
        <v>0</v>
      </c>
      <c r="L58" s="187">
        <v>21</v>
      </c>
      <c r="M58" s="187">
        <f t="shared" si="17"/>
        <v>0</v>
      </c>
      <c r="N58" s="185">
        <v>0</v>
      </c>
      <c r="O58" s="185">
        <f t="shared" si="18"/>
        <v>0</v>
      </c>
      <c r="P58" s="185">
        <v>0</v>
      </c>
      <c r="Q58" s="185">
        <f t="shared" si="19"/>
        <v>0</v>
      </c>
      <c r="R58" s="187"/>
      <c r="S58" s="187" t="s">
        <v>560</v>
      </c>
      <c r="T58" s="188" t="s">
        <v>739</v>
      </c>
      <c r="U58" s="158">
        <v>0</v>
      </c>
      <c r="V58" s="158">
        <f t="shared" si="20"/>
        <v>0</v>
      </c>
      <c r="W58" s="158"/>
      <c r="X58" s="158" t="s">
        <v>1131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2312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82">
        <v>49</v>
      </c>
      <c r="B59" s="183" t="s">
        <v>4216</v>
      </c>
      <c r="C59" s="193" t="s">
        <v>5985</v>
      </c>
      <c r="D59" s="184" t="s">
        <v>1435</v>
      </c>
      <c r="E59" s="185">
        <v>1</v>
      </c>
      <c r="F59" s="186"/>
      <c r="G59" s="187">
        <f t="shared" si="14"/>
        <v>0</v>
      </c>
      <c r="H59" s="186"/>
      <c r="I59" s="187">
        <f t="shared" si="15"/>
        <v>0</v>
      </c>
      <c r="J59" s="186"/>
      <c r="K59" s="187">
        <f t="shared" si="16"/>
        <v>0</v>
      </c>
      <c r="L59" s="187">
        <v>21</v>
      </c>
      <c r="M59" s="187">
        <f t="shared" si="17"/>
        <v>0</v>
      </c>
      <c r="N59" s="185">
        <v>0</v>
      </c>
      <c r="O59" s="185">
        <f t="shared" si="18"/>
        <v>0</v>
      </c>
      <c r="P59" s="185">
        <v>0</v>
      </c>
      <c r="Q59" s="185">
        <f t="shared" si="19"/>
        <v>0</v>
      </c>
      <c r="R59" s="187"/>
      <c r="S59" s="187" t="s">
        <v>560</v>
      </c>
      <c r="T59" s="188" t="s">
        <v>739</v>
      </c>
      <c r="U59" s="158">
        <v>0</v>
      </c>
      <c r="V59" s="158">
        <f t="shared" si="20"/>
        <v>0</v>
      </c>
      <c r="W59" s="158"/>
      <c r="X59" s="158" t="s">
        <v>1131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2312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82">
        <v>50</v>
      </c>
      <c r="B60" s="183" t="s">
        <v>2460</v>
      </c>
      <c r="C60" s="193" t="s">
        <v>5986</v>
      </c>
      <c r="D60" s="184" t="s">
        <v>2329</v>
      </c>
      <c r="E60" s="185">
        <v>3</v>
      </c>
      <c r="F60" s="186"/>
      <c r="G60" s="187">
        <f t="shared" si="14"/>
        <v>0</v>
      </c>
      <c r="H60" s="186"/>
      <c r="I60" s="187">
        <f t="shared" si="15"/>
        <v>0</v>
      </c>
      <c r="J60" s="186"/>
      <c r="K60" s="187">
        <f t="shared" si="16"/>
        <v>0</v>
      </c>
      <c r="L60" s="187">
        <v>21</v>
      </c>
      <c r="M60" s="187">
        <f t="shared" si="17"/>
        <v>0</v>
      </c>
      <c r="N60" s="185">
        <v>0</v>
      </c>
      <c r="O60" s="185">
        <f t="shared" si="18"/>
        <v>0</v>
      </c>
      <c r="P60" s="185">
        <v>0</v>
      </c>
      <c r="Q60" s="185">
        <f t="shared" si="19"/>
        <v>0</v>
      </c>
      <c r="R60" s="187"/>
      <c r="S60" s="187" t="s">
        <v>560</v>
      </c>
      <c r="T60" s="188" t="s">
        <v>739</v>
      </c>
      <c r="U60" s="158">
        <v>0</v>
      </c>
      <c r="V60" s="158">
        <f t="shared" si="20"/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1" x14ac:dyDescent="0.25">
      <c r="A61" s="182">
        <v>51</v>
      </c>
      <c r="B61" s="183" t="s">
        <v>2743</v>
      </c>
      <c r="C61" s="193" t="s">
        <v>5987</v>
      </c>
      <c r="D61" s="184" t="s">
        <v>1435</v>
      </c>
      <c r="E61" s="185">
        <v>1</v>
      </c>
      <c r="F61" s="186"/>
      <c r="G61" s="187">
        <f t="shared" si="14"/>
        <v>0</v>
      </c>
      <c r="H61" s="186"/>
      <c r="I61" s="187">
        <f t="shared" si="15"/>
        <v>0</v>
      </c>
      <c r="J61" s="186"/>
      <c r="K61" s="187">
        <f t="shared" si="16"/>
        <v>0</v>
      </c>
      <c r="L61" s="187">
        <v>21</v>
      </c>
      <c r="M61" s="187">
        <f t="shared" si="17"/>
        <v>0</v>
      </c>
      <c r="N61" s="185">
        <v>0</v>
      </c>
      <c r="O61" s="185">
        <f t="shared" si="18"/>
        <v>0</v>
      </c>
      <c r="P61" s="185">
        <v>0</v>
      </c>
      <c r="Q61" s="185">
        <f t="shared" si="19"/>
        <v>0</v>
      </c>
      <c r="R61" s="187"/>
      <c r="S61" s="187" t="s">
        <v>560</v>
      </c>
      <c r="T61" s="188" t="s">
        <v>739</v>
      </c>
      <c r="U61" s="158">
        <v>0</v>
      </c>
      <c r="V61" s="158">
        <f t="shared" si="20"/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30.6" outlineLevel="1" x14ac:dyDescent="0.25">
      <c r="A62" s="182">
        <v>52</v>
      </c>
      <c r="B62" s="183" t="s">
        <v>4223</v>
      </c>
      <c r="C62" s="193" t="s">
        <v>5988</v>
      </c>
      <c r="D62" s="184" t="s">
        <v>1435</v>
      </c>
      <c r="E62" s="185">
        <v>1</v>
      </c>
      <c r="F62" s="186"/>
      <c r="G62" s="187">
        <f t="shared" si="14"/>
        <v>0</v>
      </c>
      <c r="H62" s="186"/>
      <c r="I62" s="187">
        <f t="shared" si="15"/>
        <v>0</v>
      </c>
      <c r="J62" s="186"/>
      <c r="K62" s="187">
        <f t="shared" si="16"/>
        <v>0</v>
      </c>
      <c r="L62" s="187">
        <v>21</v>
      </c>
      <c r="M62" s="187">
        <f t="shared" si="17"/>
        <v>0</v>
      </c>
      <c r="N62" s="185">
        <v>0</v>
      </c>
      <c r="O62" s="185">
        <f t="shared" si="18"/>
        <v>0</v>
      </c>
      <c r="P62" s="185">
        <v>0</v>
      </c>
      <c r="Q62" s="185">
        <f t="shared" si="19"/>
        <v>0</v>
      </c>
      <c r="R62" s="187"/>
      <c r="S62" s="187" t="s">
        <v>560</v>
      </c>
      <c r="T62" s="188" t="s">
        <v>739</v>
      </c>
      <c r="U62" s="158">
        <v>0</v>
      </c>
      <c r="V62" s="158">
        <f t="shared" si="20"/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5">
      <c r="A63" s="182">
        <v>53</v>
      </c>
      <c r="B63" s="183" t="s">
        <v>4226</v>
      </c>
      <c r="C63" s="193" t="s">
        <v>5950</v>
      </c>
      <c r="D63" s="184" t="s">
        <v>1435</v>
      </c>
      <c r="E63" s="185">
        <v>1</v>
      </c>
      <c r="F63" s="186"/>
      <c r="G63" s="187">
        <f t="shared" si="14"/>
        <v>0</v>
      </c>
      <c r="H63" s="186"/>
      <c r="I63" s="187">
        <f t="shared" si="15"/>
        <v>0</v>
      </c>
      <c r="J63" s="186"/>
      <c r="K63" s="187">
        <f t="shared" si="16"/>
        <v>0</v>
      </c>
      <c r="L63" s="187">
        <v>21</v>
      </c>
      <c r="M63" s="187">
        <f t="shared" si="17"/>
        <v>0</v>
      </c>
      <c r="N63" s="185">
        <v>0</v>
      </c>
      <c r="O63" s="185">
        <f t="shared" si="18"/>
        <v>0</v>
      </c>
      <c r="P63" s="185">
        <v>0</v>
      </c>
      <c r="Q63" s="185">
        <f t="shared" si="19"/>
        <v>0</v>
      </c>
      <c r="R63" s="187"/>
      <c r="S63" s="187" t="s">
        <v>560</v>
      </c>
      <c r="T63" s="188" t="s">
        <v>739</v>
      </c>
      <c r="U63" s="158">
        <v>0</v>
      </c>
      <c r="V63" s="158">
        <f t="shared" si="20"/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740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30.6" outlineLevel="1" x14ac:dyDescent="0.25">
      <c r="A64" s="182">
        <v>54</v>
      </c>
      <c r="B64" s="183" t="s">
        <v>3890</v>
      </c>
      <c r="C64" s="193" t="s">
        <v>5972</v>
      </c>
      <c r="D64" s="184" t="s">
        <v>3034</v>
      </c>
      <c r="E64" s="185">
        <v>1</v>
      </c>
      <c r="F64" s="186"/>
      <c r="G64" s="187">
        <f t="shared" si="14"/>
        <v>0</v>
      </c>
      <c r="H64" s="186"/>
      <c r="I64" s="187">
        <f t="shared" si="15"/>
        <v>0</v>
      </c>
      <c r="J64" s="186"/>
      <c r="K64" s="187">
        <f t="shared" si="16"/>
        <v>0</v>
      </c>
      <c r="L64" s="187">
        <v>21</v>
      </c>
      <c r="M64" s="187">
        <f t="shared" si="17"/>
        <v>0</v>
      </c>
      <c r="N64" s="185">
        <v>0</v>
      </c>
      <c r="O64" s="185">
        <f t="shared" si="18"/>
        <v>0</v>
      </c>
      <c r="P64" s="185">
        <v>0</v>
      </c>
      <c r="Q64" s="185">
        <f t="shared" si="19"/>
        <v>0</v>
      </c>
      <c r="R64" s="187"/>
      <c r="S64" s="187" t="s">
        <v>560</v>
      </c>
      <c r="T64" s="188" t="s">
        <v>739</v>
      </c>
      <c r="U64" s="158">
        <v>0</v>
      </c>
      <c r="V64" s="158">
        <f t="shared" si="20"/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82">
        <v>55</v>
      </c>
      <c r="B65" s="183" t="s">
        <v>4230</v>
      </c>
      <c r="C65" s="193" t="s">
        <v>5973</v>
      </c>
      <c r="D65" s="184" t="s">
        <v>1435</v>
      </c>
      <c r="E65" s="185">
        <v>1</v>
      </c>
      <c r="F65" s="186"/>
      <c r="G65" s="187">
        <f t="shared" si="14"/>
        <v>0</v>
      </c>
      <c r="H65" s="186"/>
      <c r="I65" s="187">
        <f t="shared" si="15"/>
        <v>0</v>
      </c>
      <c r="J65" s="186"/>
      <c r="K65" s="187">
        <f t="shared" si="16"/>
        <v>0</v>
      </c>
      <c r="L65" s="187">
        <v>21</v>
      </c>
      <c r="M65" s="187">
        <f t="shared" si="17"/>
        <v>0</v>
      </c>
      <c r="N65" s="185">
        <v>0</v>
      </c>
      <c r="O65" s="185">
        <f t="shared" si="18"/>
        <v>0</v>
      </c>
      <c r="P65" s="185">
        <v>0</v>
      </c>
      <c r="Q65" s="185">
        <f t="shared" si="19"/>
        <v>0</v>
      </c>
      <c r="R65" s="187"/>
      <c r="S65" s="187" t="s">
        <v>560</v>
      </c>
      <c r="T65" s="188" t="s">
        <v>739</v>
      </c>
      <c r="U65" s="158">
        <v>0</v>
      </c>
      <c r="V65" s="158">
        <f t="shared" si="20"/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2">
        <v>56</v>
      </c>
      <c r="B66" s="183" t="s">
        <v>4233</v>
      </c>
      <c r="C66" s="193" t="s">
        <v>5974</v>
      </c>
      <c r="D66" s="184" t="s">
        <v>3034</v>
      </c>
      <c r="E66" s="185">
        <v>1</v>
      </c>
      <c r="F66" s="186"/>
      <c r="G66" s="187">
        <f t="shared" si="14"/>
        <v>0</v>
      </c>
      <c r="H66" s="186"/>
      <c r="I66" s="187">
        <f t="shared" si="15"/>
        <v>0</v>
      </c>
      <c r="J66" s="186"/>
      <c r="K66" s="187">
        <f t="shared" si="16"/>
        <v>0</v>
      </c>
      <c r="L66" s="187">
        <v>21</v>
      </c>
      <c r="M66" s="187">
        <f t="shared" si="17"/>
        <v>0</v>
      </c>
      <c r="N66" s="185">
        <v>0</v>
      </c>
      <c r="O66" s="185">
        <f t="shared" si="18"/>
        <v>0</v>
      </c>
      <c r="P66" s="185">
        <v>0</v>
      </c>
      <c r="Q66" s="185">
        <f t="shared" si="19"/>
        <v>0</v>
      </c>
      <c r="R66" s="187"/>
      <c r="S66" s="187" t="s">
        <v>560</v>
      </c>
      <c r="T66" s="188" t="s">
        <v>739</v>
      </c>
      <c r="U66" s="158">
        <v>0</v>
      </c>
      <c r="V66" s="158">
        <f t="shared" si="20"/>
        <v>0</v>
      </c>
      <c r="W66" s="158"/>
      <c r="X66" s="158" t="s">
        <v>1131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2312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x14ac:dyDescent="0.25">
      <c r="A67" s="168" t="s">
        <v>425</v>
      </c>
      <c r="B67" s="169" t="s">
        <v>174</v>
      </c>
      <c r="C67" s="190" t="s">
        <v>177</v>
      </c>
      <c r="D67" s="170"/>
      <c r="E67" s="171"/>
      <c r="F67" s="172"/>
      <c r="G67" s="172">
        <f>SUMIF(AG68:AG83,"&lt;&gt;NOR",G68:G83)</f>
        <v>0</v>
      </c>
      <c r="H67" s="172"/>
      <c r="I67" s="172">
        <f>SUM(I68:I83)</f>
        <v>0</v>
      </c>
      <c r="J67" s="172"/>
      <c r="K67" s="172">
        <f>SUM(K68:K83)</f>
        <v>0</v>
      </c>
      <c r="L67" s="172"/>
      <c r="M67" s="172">
        <f>SUM(M68:M83)</f>
        <v>0</v>
      </c>
      <c r="N67" s="171"/>
      <c r="O67" s="171">
        <f>SUM(O68:O83)</f>
        <v>0</v>
      </c>
      <c r="P67" s="171"/>
      <c r="Q67" s="171">
        <f>SUM(Q68:Q83)</f>
        <v>0</v>
      </c>
      <c r="R67" s="172"/>
      <c r="S67" s="172"/>
      <c r="T67" s="173"/>
      <c r="U67" s="167"/>
      <c r="V67" s="167">
        <f>SUM(V68:V83)</f>
        <v>0</v>
      </c>
      <c r="W67" s="167"/>
      <c r="X67" s="167"/>
      <c r="Y67" s="167"/>
      <c r="AG67" t="s">
        <v>426</v>
      </c>
    </row>
    <row r="68" spans="1:60" ht="20.399999999999999" outlineLevel="1" x14ac:dyDescent="0.25">
      <c r="A68" s="182">
        <v>57</v>
      </c>
      <c r="B68" s="183" t="s">
        <v>2691</v>
      </c>
      <c r="C68" s="193" t="s">
        <v>5989</v>
      </c>
      <c r="D68" s="184" t="s">
        <v>3748</v>
      </c>
      <c r="E68" s="185">
        <v>0.5</v>
      </c>
      <c r="F68" s="186"/>
      <c r="G68" s="187">
        <f t="shared" ref="G68:G83" si="21">ROUND(E68*F68,2)</f>
        <v>0</v>
      </c>
      <c r="H68" s="186"/>
      <c r="I68" s="187">
        <f t="shared" ref="I68:I83" si="22">ROUND(E68*H68,2)</f>
        <v>0</v>
      </c>
      <c r="J68" s="186"/>
      <c r="K68" s="187">
        <f t="shared" ref="K68:K83" si="23">ROUND(E68*J68,2)</f>
        <v>0</v>
      </c>
      <c r="L68" s="187">
        <v>21</v>
      </c>
      <c r="M68" s="187">
        <f t="shared" ref="M68:M83" si="24">G68*(1+L68/100)</f>
        <v>0</v>
      </c>
      <c r="N68" s="185">
        <v>0</v>
      </c>
      <c r="O68" s="185">
        <f t="shared" ref="O68:O83" si="25">ROUND(E68*N68,2)</f>
        <v>0</v>
      </c>
      <c r="P68" s="185">
        <v>0</v>
      </c>
      <c r="Q68" s="185">
        <f t="shared" ref="Q68:Q83" si="26">ROUND(E68*P68,2)</f>
        <v>0</v>
      </c>
      <c r="R68" s="187"/>
      <c r="S68" s="187" t="s">
        <v>560</v>
      </c>
      <c r="T68" s="188" t="s">
        <v>739</v>
      </c>
      <c r="U68" s="158">
        <v>0</v>
      </c>
      <c r="V68" s="158">
        <f t="shared" ref="V68:V83" si="27">ROUND(E68*U68,2)</f>
        <v>0</v>
      </c>
      <c r="W68" s="158"/>
      <c r="X68" s="158" t="s">
        <v>1131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2312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82">
        <v>58</v>
      </c>
      <c r="B69" s="183" t="s">
        <v>4238</v>
      </c>
      <c r="C69" s="193" t="s">
        <v>5990</v>
      </c>
      <c r="D69" s="184" t="s">
        <v>738</v>
      </c>
      <c r="E69" s="185">
        <v>435</v>
      </c>
      <c r="F69" s="186"/>
      <c r="G69" s="187">
        <f t="shared" si="21"/>
        <v>0</v>
      </c>
      <c r="H69" s="186"/>
      <c r="I69" s="187">
        <f t="shared" si="22"/>
        <v>0</v>
      </c>
      <c r="J69" s="186"/>
      <c r="K69" s="187">
        <f t="shared" si="23"/>
        <v>0</v>
      </c>
      <c r="L69" s="187">
        <v>21</v>
      </c>
      <c r="M69" s="187">
        <f t="shared" si="24"/>
        <v>0</v>
      </c>
      <c r="N69" s="185">
        <v>0</v>
      </c>
      <c r="O69" s="185">
        <f t="shared" si="25"/>
        <v>0</v>
      </c>
      <c r="P69" s="185">
        <v>0</v>
      </c>
      <c r="Q69" s="185">
        <f t="shared" si="26"/>
        <v>0</v>
      </c>
      <c r="R69" s="187"/>
      <c r="S69" s="187" t="s">
        <v>560</v>
      </c>
      <c r="T69" s="188" t="s">
        <v>739</v>
      </c>
      <c r="U69" s="158">
        <v>0</v>
      </c>
      <c r="V69" s="158">
        <f t="shared" si="27"/>
        <v>0</v>
      </c>
      <c r="W69" s="158"/>
      <c r="X69" s="158" t="s">
        <v>1131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2312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1" x14ac:dyDescent="0.25">
      <c r="A70" s="182">
        <v>59</v>
      </c>
      <c r="B70" s="183" t="s">
        <v>2683</v>
      </c>
      <c r="C70" s="193" t="s">
        <v>5991</v>
      </c>
      <c r="D70" s="184" t="s">
        <v>738</v>
      </c>
      <c r="E70" s="185">
        <v>435</v>
      </c>
      <c r="F70" s="186"/>
      <c r="G70" s="187">
        <f t="shared" si="21"/>
        <v>0</v>
      </c>
      <c r="H70" s="186"/>
      <c r="I70" s="187">
        <f t="shared" si="22"/>
        <v>0</v>
      </c>
      <c r="J70" s="186"/>
      <c r="K70" s="187">
        <f t="shared" si="23"/>
        <v>0</v>
      </c>
      <c r="L70" s="187">
        <v>21</v>
      </c>
      <c r="M70" s="187">
        <f t="shared" si="24"/>
        <v>0</v>
      </c>
      <c r="N70" s="185">
        <v>0</v>
      </c>
      <c r="O70" s="185">
        <f t="shared" si="25"/>
        <v>0</v>
      </c>
      <c r="P70" s="185">
        <v>0</v>
      </c>
      <c r="Q70" s="185">
        <f t="shared" si="26"/>
        <v>0</v>
      </c>
      <c r="R70" s="187"/>
      <c r="S70" s="187" t="s">
        <v>560</v>
      </c>
      <c r="T70" s="188" t="s">
        <v>739</v>
      </c>
      <c r="U70" s="158">
        <v>0</v>
      </c>
      <c r="V70" s="158">
        <f t="shared" si="27"/>
        <v>0</v>
      </c>
      <c r="W70" s="158"/>
      <c r="X70" s="158" t="s">
        <v>1131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2312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82">
        <v>60</v>
      </c>
      <c r="B71" s="183" t="s">
        <v>2503</v>
      </c>
      <c r="C71" s="193" t="s">
        <v>5992</v>
      </c>
      <c r="D71" s="184" t="s">
        <v>738</v>
      </c>
      <c r="E71" s="185">
        <v>10</v>
      </c>
      <c r="F71" s="186"/>
      <c r="G71" s="187">
        <f t="shared" si="21"/>
        <v>0</v>
      </c>
      <c r="H71" s="186"/>
      <c r="I71" s="187">
        <f t="shared" si="22"/>
        <v>0</v>
      </c>
      <c r="J71" s="186"/>
      <c r="K71" s="187">
        <f t="shared" si="23"/>
        <v>0</v>
      </c>
      <c r="L71" s="187">
        <v>21</v>
      </c>
      <c r="M71" s="187">
        <f t="shared" si="24"/>
        <v>0</v>
      </c>
      <c r="N71" s="185">
        <v>0</v>
      </c>
      <c r="O71" s="185">
        <f t="shared" si="25"/>
        <v>0</v>
      </c>
      <c r="P71" s="185">
        <v>0</v>
      </c>
      <c r="Q71" s="185">
        <f t="shared" si="26"/>
        <v>0</v>
      </c>
      <c r="R71" s="187"/>
      <c r="S71" s="187" t="s">
        <v>560</v>
      </c>
      <c r="T71" s="188" t="s">
        <v>739</v>
      </c>
      <c r="U71" s="158">
        <v>0</v>
      </c>
      <c r="V71" s="158">
        <f t="shared" si="27"/>
        <v>0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740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399999999999999" outlineLevel="1" x14ac:dyDescent="0.25">
      <c r="A72" s="182">
        <v>61</v>
      </c>
      <c r="B72" s="183" t="s">
        <v>254</v>
      </c>
      <c r="C72" s="193" t="s">
        <v>5993</v>
      </c>
      <c r="D72" s="184" t="s">
        <v>738</v>
      </c>
      <c r="E72" s="185">
        <v>435</v>
      </c>
      <c r="F72" s="186"/>
      <c r="G72" s="187">
        <f t="shared" si="21"/>
        <v>0</v>
      </c>
      <c r="H72" s="186"/>
      <c r="I72" s="187">
        <f t="shared" si="22"/>
        <v>0</v>
      </c>
      <c r="J72" s="186"/>
      <c r="K72" s="187">
        <f t="shared" si="23"/>
        <v>0</v>
      </c>
      <c r="L72" s="187">
        <v>21</v>
      </c>
      <c r="M72" s="187">
        <f t="shared" si="24"/>
        <v>0</v>
      </c>
      <c r="N72" s="185">
        <v>0</v>
      </c>
      <c r="O72" s="185">
        <f t="shared" si="25"/>
        <v>0</v>
      </c>
      <c r="P72" s="185">
        <v>0</v>
      </c>
      <c r="Q72" s="185">
        <f t="shared" si="26"/>
        <v>0</v>
      </c>
      <c r="R72" s="187"/>
      <c r="S72" s="187" t="s">
        <v>560</v>
      </c>
      <c r="T72" s="188" t="s">
        <v>739</v>
      </c>
      <c r="U72" s="158">
        <v>0</v>
      </c>
      <c r="V72" s="158">
        <f t="shared" si="27"/>
        <v>0</v>
      </c>
      <c r="W72" s="158"/>
      <c r="X72" s="158" t="s">
        <v>1131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2312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82">
        <v>62</v>
      </c>
      <c r="B73" s="183" t="s">
        <v>256</v>
      </c>
      <c r="C73" s="193" t="s">
        <v>5994</v>
      </c>
      <c r="D73" s="184" t="s">
        <v>429</v>
      </c>
      <c r="E73" s="185">
        <v>15</v>
      </c>
      <c r="F73" s="186"/>
      <c r="G73" s="187">
        <f t="shared" si="21"/>
        <v>0</v>
      </c>
      <c r="H73" s="186"/>
      <c r="I73" s="187">
        <f t="shared" si="22"/>
        <v>0</v>
      </c>
      <c r="J73" s="186"/>
      <c r="K73" s="187">
        <f t="shared" si="23"/>
        <v>0</v>
      </c>
      <c r="L73" s="187">
        <v>21</v>
      </c>
      <c r="M73" s="187">
        <f t="shared" si="24"/>
        <v>0</v>
      </c>
      <c r="N73" s="185">
        <v>0</v>
      </c>
      <c r="O73" s="185">
        <f t="shared" si="25"/>
        <v>0</v>
      </c>
      <c r="P73" s="185">
        <v>0</v>
      </c>
      <c r="Q73" s="185">
        <f t="shared" si="26"/>
        <v>0</v>
      </c>
      <c r="R73" s="187"/>
      <c r="S73" s="187" t="s">
        <v>560</v>
      </c>
      <c r="T73" s="188" t="s">
        <v>739</v>
      </c>
      <c r="U73" s="158">
        <v>0</v>
      </c>
      <c r="V73" s="158">
        <f t="shared" si="27"/>
        <v>0</v>
      </c>
      <c r="W73" s="158"/>
      <c r="X73" s="158" t="s">
        <v>1131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2312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82">
        <v>63</v>
      </c>
      <c r="B74" s="183" t="s">
        <v>258</v>
      </c>
      <c r="C74" s="193" t="s">
        <v>5995</v>
      </c>
      <c r="D74" s="184" t="s">
        <v>485</v>
      </c>
      <c r="E74" s="185">
        <v>1</v>
      </c>
      <c r="F74" s="186"/>
      <c r="G74" s="187">
        <f t="shared" si="21"/>
        <v>0</v>
      </c>
      <c r="H74" s="186"/>
      <c r="I74" s="187">
        <f t="shared" si="22"/>
        <v>0</v>
      </c>
      <c r="J74" s="186"/>
      <c r="K74" s="187">
        <f t="shared" si="23"/>
        <v>0</v>
      </c>
      <c r="L74" s="187">
        <v>21</v>
      </c>
      <c r="M74" s="187">
        <f t="shared" si="24"/>
        <v>0</v>
      </c>
      <c r="N74" s="185">
        <v>0</v>
      </c>
      <c r="O74" s="185">
        <f t="shared" si="25"/>
        <v>0</v>
      </c>
      <c r="P74" s="185">
        <v>0</v>
      </c>
      <c r="Q74" s="185">
        <f t="shared" si="26"/>
        <v>0</v>
      </c>
      <c r="R74" s="187"/>
      <c r="S74" s="187" t="s">
        <v>560</v>
      </c>
      <c r="T74" s="188" t="s">
        <v>739</v>
      </c>
      <c r="U74" s="158">
        <v>0</v>
      </c>
      <c r="V74" s="158">
        <f t="shared" si="27"/>
        <v>0</v>
      </c>
      <c r="W74" s="158"/>
      <c r="X74" s="158" t="s">
        <v>1131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2312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1" x14ac:dyDescent="0.25">
      <c r="A75" s="182">
        <v>64</v>
      </c>
      <c r="B75" s="183" t="s">
        <v>4250</v>
      </c>
      <c r="C75" s="193" t="s">
        <v>5996</v>
      </c>
      <c r="D75" s="184" t="s">
        <v>485</v>
      </c>
      <c r="E75" s="185">
        <v>5</v>
      </c>
      <c r="F75" s="186"/>
      <c r="G75" s="187">
        <f t="shared" si="21"/>
        <v>0</v>
      </c>
      <c r="H75" s="186"/>
      <c r="I75" s="187">
        <f t="shared" si="22"/>
        <v>0</v>
      </c>
      <c r="J75" s="186"/>
      <c r="K75" s="187">
        <f t="shared" si="23"/>
        <v>0</v>
      </c>
      <c r="L75" s="187">
        <v>21</v>
      </c>
      <c r="M75" s="187">
        <f t="shared" si="24"/>
        <v>0</v>
      </c>
      <c r="N75" s="185">
        <v>0</v>
      </c>
      <c r="O75" s="185">
        <f t="shared" si="25"/>
        <v>0</v>
      </c>
      <c r="P75" s="185">
        <v>0</v>
      </c>
      <c r="Q75" s="185">
        <f t="shared" si="26"/>
        <v>0</v>
      </c>
      <c r="R75" s="187"/>
      <c r="S75" s="187" t="s">
        <v>560</v>
      </c>
      <c r="T75" s="188" t="s">
        <v>739</v>
      </c>
      <c r="U75" s="158">
        <v>0</v>
      </c>
      <c r="V75" s="158">
        <f t="shared" si="27"/>
        <v>0</v>
      </c>
      <c r="W75" s="158"/>
      <c r="X75" s="158" t="s">
        <v>1131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2312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82">
        <v>65</v>
      </c>
      <c r="B76" s="183" t="s">
        <v>2223</v>
      </c>
      <c r="C76" s="193" t="s">
        <v>5997</v>
      </c>
      <c r="D76" s="184" t="s">
        <v>738</v>
      </c>
      <c r="E76" s="185">
        <v>20</v>
      </c>
      <c r="F76" s="186"/>
      <c r="G76" s="187">
        <f t="shared" si="21"/>
        <v>0</v>
      </c>
      <c r="H76" s="186"/>
      <c r="I76" s="187">
        <f t="shared" si="22"/>
        <v>0</v>
      </c>
      <c r="J76" s="186"/>
      <c r="K76" s="187">
        <f t="shared" si="23"/>
        <v>0</v>
      </c>
      <c r="L76" s="187">
        <v>21</v>
      </c>
      <c r="M76" s="187">
        <f t="shared" si="24"/>
        <v>0</v>
      </c>
      <c r="N76" s="185">
        <v>0</v>
      </c>
      <c r="O76" s="185">
        <f t="shared" si="25"/>
        <v>0</v>
      </c>
      <c r="P76" s="185">
        <v>0</v>
      </c>
      <c r="Q76" s="185">
        <f t="shared" si="26"/>
        <v>0</v>
      </c>
      <c r="R76" s="187"/>
      <c r="S76" s="187" t="s">
        <v>560</v>
      </c>
      <c r="T76" s="188" t="s">
        <v>739</v>
      </c>
      <c r="U76" s="158">
        <v>0</v>
      </c>
      <c r="V76" s="158">
        <f t="shared" si="27"/>
        <v>0</v>
      </c>
      <c r="W76" s="158"/>
      <c r="X76" s="158" t="s">
        <v>1131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399999999999999" outlineLevel="1" x14ac:dyDescent="0.25">
      <c r="A77" s="182">
        <v>66</v>
      </c>
      <c r="B77" s="183" t="s">
        <v>4255</v>
      </c>
      <c r="C77" s="193" t="s">
        <v>5998</v>
      </c>
      <c r="D77" s="184" t="s">
        <v>738</v>
      </c>
      <c r="E77" s="185">
        <v>5</v>
      </c>
      <c r="F77" s="186"/>
      <c r="G77" s="187">
        <f t="shared" si="21"/>
        <v>0</v>
      </c>
      <c r="H77" s="186"/>
      <c r="I77" s="187">
        <f t="shared" si="22"/>
        <v>0</v>
      </c>
      <c r="J77" s="186"/>
      <c r="K77" s="187">
        <f t="shared" si="23"/>
        <v>0</v>
      </c>
      <c r="L77" s="187">
        <v>21</v>
      </c>
      <c r="M77" s="187">
        <f t="shared" si="24"/>
        <v>0</v>
      </c>
      <c r="N77" s="185">
        <v>0</v>
      </c>
      <c r="O77" s="185">
        <f t="shared" si="25"/>
        <v>0</v>
      </c>
      <c r="P77" s="185">
        <v>0</v>
      </c>
      <c r="Q77" s="185">
        <f t="shared" si="26"/>
        <v>0</v>
      </c>
      <c r="R77" s="187"/>
      <c r="S77" s="187" t="s">
        <v>560</v>
      </c>
      <c r="T77" s="188" t="s">
        <v>739</v>
      </c>
      <c r="U77" s="158">
        <v>0</v>
      </c>
      <c r="V77" s="158">
        <f t="shared" si="27"/>
        <v>0</v>
      </c>
      <c r="W77" s="158"/>
      <c r="X77" s="158" t="s">
        <v>1131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2312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82">
        <v>67</v>
      </c>
      <c r="B78" s="183" t="s">
        <v>4257</v>
      </c>
      <c r="C78" s="193" t="s">
        <v>5999</v>
      </c>
      <c r="D78" s="184" t="s">
        <v>485</v>
      </c>
      <c r="E78" s="185">
        <v>50</v>
      </c>
      <c r="F78" s="186"/>
      <c r="G78" s="187">
        <f t="shared" si="21"/>
        <v>0</v>
      </c>
      <c r="H78" s="186"/>
      <c r="I78" s="187">
        <f t="shared" si="22"/>
        <v>0</v>
      </c>
      <c r="J78" s="186"/>
      <c r="K78" s="187">
        <f t="shared" si="23"/>
        <v>0</v>
      </c>
      <c r="L78" s="187">
        <v>21</v>
      </c>
      <c r="M78" s="187">
        <f t="shared" si="24"/>
        <v>0</v>
      </c>
      <c r="N78" s="185">
        <v>0</v>
      </c>
      <c r="O78" s="185">
        <f t="shared" si="25"/>
        <v>0</v>
      </c>
      <c r="P78" s="185">
        <v>0</v>
      </c>
      <c r="Q78" s="185">
        <f t="shared" si="26"/>
        <v>0</v>
      </c>
      <c r="R78" s="187"/>
      <c r="S78" s="187" t="s">
        <v>560</v>
      </c>
      <c r="T78" s="188" t="s">
        <v>739</v>
      </c>
      <c r="U78" s="158">
        <v>0</v>
      </c>
      <c r="V78" s="158">
        <f t="shared" si="27"/>
        <v>0</v>
      </c>
      <c r="W78" s="158"/>
      <c r="X78" s="158" t="s">
        <v>1131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2312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0.6" outlineLevel="1" x14ac:dyDescent="0.25">
      <c r="A79" s="182">
        <v>68</v>
      </c>
      <c r="B79" s="183" t="s">
        <v>3764</v>
      </c>
      <c r="C79" s="193" t="s">
        <v>6000</v>
      </c>
      <c r="D79" s="184" t="s">
        <v>485</v>
      </c>
      <c r="E79" s="185">
        <v>5</v>
      </c>
      <c r="F79" s="186"/>
      <c r="G79" s="187">
        <f t="shared" si="21"/>
        <v>0</v>
      </c>
      <c r="H79" s="186"/>
      <c r="I79" s="187">
        <f t="shared" si="22"/>
        <v>0</v>
      </c>
      <c r="J79" s="186"/>
      <c r="K79" s="187">
        <f t="shared" si="23"/>
        <v>0</v>
      </c>
      <c r="L79" s="187">
        <v>21</v>
      </c>
      <c r="M79" s="187">
        <f t="shared" si="24"/>
        <v>0</v>
      </c>
      <c r="N79" s="185">
        <v>0</v>
      </c>
      <c r="O79" s="185">
        <f t="shared" si="25"/>
        <v>0</v>
      </c>
      <c r="P79" s="185">
        <v>0</v>
      </c>
      <c r="Q79" s="185">
        <f t="shared" si="26"/>
        <v>0</v>
      </c>
      <c r="R79" s="187"/>
      <c r="S79" s="187" t="s">
        <v>560</v>
      </c>
      <c r="T79" s="188" t="s">
        <v>739</v>
      </c>
      <c r="U79" s="158">
        <v>0</v>
      </c>
      <c r="V79" s="158">
        <f t="shared" si="27"/>
        <v>0</v>
      </c>
      <c r="W79" s="158"/>
      <c r="X79" s="158" t="s">
        <v>1131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2312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2">
        <v>69</v>
      </c>
      <c r="B80" s="183" t="s">
        <v>4261</v>
      </c>
      <c r="C80" s="193" t="s">
        <v>6001</v>
      </c>
      <c r="D80" s="184" t="s">
        <v>738</v>
      </c>
      <c r="E80" s="185">
        <v>5</v>
      </c>
      <c r="F80" s="186"/>
      <c r="G80" s="187">
        <f t="shared" si="21"/>
        <v>0</v>
      </c>
      <c r="H80" s="186"/>
      <c r="I80" s="187">
        <f t="shared" si="22"/>
        <v>0</v>
      </c>
      <c r="J80" s="186"/>
      <c r="K80" s="187">
        <f t="shared" si="23"/>
        <v>0</v>
      </c>
      <c r="L80" s="187">
        <v>21</v>
      </c>
      <c r="M80" s="187">
        <f t="shared" si="24"/>
        <v>0</v>
      </c>
      <c r="N80" s="185">
        <v>0</v>
      </c>
      <c r="O80" s="185">
        <f t="shared" si="25"/>
        <v>0</v>
      </c>
      <c r="P80" s="185">
        <v>0</v>
      </c>
      <c r="Q80" s="185">
        <f t="shared" si="26"/>
        <v>0</v>
      </c>
      <c r="R80" s="187"/>
      <c r="S80" s="187" t="s">
        <v>560</v>
      </c>
      <c r="T80" s="188" t="s">
        <v>739</v>
      </c>
      <c r="U80" s="158">
        <v>0</v>
      </c>
      <c r="V80" s="158">
        <f t="shared" si="27"/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740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82">
        <v>70</v>
      </c>
      <c r="B81" s="183" t="s">
        <v>3967</v>
      </c>
      <c r="C81" s="193" t="s">
        <v>6002</v>
      </c>
      <c r="D81" s="184" t="s">
        <v>429</v>
      </c>
      <c r="E81" s="185">
        <v>25</v>
      </c>
      <c r="F81" s="186"/>
      <c r="G81" s="187">
        <f t="shared" si="21"/>
        <v>0</v>
      </c>
      <c r="H81" s="186"/>
      <c r="I81" s="187">
        <f t="shared" si="22"/>
        <v>0</v>
      </c>
      <c r="J81" s="186"/>
      <c r="K81" s="187">
        <f t="shared" si="23"/>
        <v>0</v>
      </c>
      <c r="L81" s="187">
        <v>21</v>
      </c>
      <c r="M81" s="187">
        <f t="shared" si="24"/>
        <v>0</v>
      </c>
      <c r="N81" s="185">
        <v>0</v>
      </c>
      <c r="O81" s="185">
        <f t="shared" si="25"/>
        <v>0</v>
      </c>
      <c r="P81" s="185">
        <v>0</v>
      </c>
      <c r="Q81" s="185">
        <f t="shared" si="26"/>
        <v>0</v>
      </c>
      <c r="R81" s="187"/>
      <c r="S81" s="187" t="s">
        <v>560</v>
      </c>
      <c r="T81" s="188" t="s">
        <v>739</v>
      </c>
      <c r="U81" s="158">
        <v>0</v>
      </c>
      <c r="V81" s="158">
        <f t="shared" si="27"/>
        <v>0</v>
      </c>
      <c r="W81" s="158"/>
      <c r="X81" s="158" t="s">
        <v>1131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2312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2">
        <v>71</v>
      </c>
      <c r="B82" s="183" t="s">
        <v>4265</v>
      </c>
      <c r="C82" s="193" t="s">
        <v>6003</v>
      </c>
      <c r="D82" s="184" t="s">
        <v>429</v>
      </c>
      <c r="E82" s="185">
        <v>10</v>
      </c>
      <c r="F82" s="186"/>
      <c r="G82" s="187">
        <f t="shared" si="21"/>
        <v>0</v>
      </c>
      <c r="H82" s="186"/>
      <c r="I82" s="187">
        <f t="shared" si="22"/>
        <v>0</v>
      </c>
      <c r="J82" s="186"/>
      <c r="K82" s="187">
        <f t="shared" si="23"/>
        <v>0</v>
      </c>
      <c r="L82" s="187">
        <v>21</v>
      </c>
      <c r="M82" s="187">
        <f t="shared" si="24"/>
        <v>0</v>
      </c>
      <c r="N82" s="185">
        <v>0</v>
      </c>
      <c r="O82" s="185">
        <f t="shared" si="25"/>
        <v>0</v>
      </c>
      <c r="P82" s="185">
        <v>0</v>
      </c>
      <c r="Q82" s="185">
        <f t="shared" si="26"/>
        <v>0</v>
      </c>
      <c r="R82" s="187"/>
      <c r="S82" s="187" t="s">
        <v>560</v>
      </c>
      <c r="T82" s="188" t="s">
        <v>739</v>
      </c>
      <c r="U82" s="158">
        <v>0</v>
      </c>
      <c r="V82" s="158">
        <f t="shared" si="27"/>
        <v>0</v>
      </c>
      <c r="W82" s="158"/>
      <c r="X82" s="158" t="s">
        <v>1131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2312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82">
        <v>72</v>
      </c>
      <c r="B83" s="183" t="s">
        <v>4267</v>
      </c>
      <c r="C83" s="193" t="s">
        <v>6004</v>
      </c>
      <c r="D83" s="184" t="s">
        <v>3034</v>
      </c>
      <c r="E83" s="185">
        <v>2</v>
      </c>
      <c r="F83" s="186"/>
      <c r="G83" s="187">
        <f t="shared" si="21"/>
        <v>0</v>
      </c>
      <c r="H83" s="186"/>
      <c r="I83" s="187">
        <f t="shared" si="22"/>
        <v>0</v>
      </c>
      <c r="J83" s="186"/>
      <c r="K83" s="187">
        <f t="shared" si="23"/>
        <v>0</v>
      </c>
      <c r="L83" s="187">
        <v>21</v>
      </c>
      <c r="M83" s="187">
        <f t="shared" si="24"/>
        <v>0</v>
      </c>
      <c r="N83" s="185">
        <v>0</v>
      </c>
      <c r="O83" s="185">
        <f t="shared" si="25"/>
        <v>0</v>
      </c>
      <c r="P83" s="185">
        <v>0</v>
      </c>
      <c r="Q83" s="185">
        <f t="shared" si="26"/>
        <v>0</v>
      </c>
      <c r="R83" s="187"/>
      <c r="S83" s="187" t="s">
        <v>560</v>
      </c>
      <c r="T83" s="188" t="s">
        <v>739</v>
      </c>
      <c r="U83" s="158">
        <v>0</v>
      </c>
      <c r="V83" s="158">
        <f t="shared" si="27"/>
        <v>0</v>
      </c>
      <c r="W83" s="158"/>
      <c r="X83" s="158" t="s">
        <v>1131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2312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425</v>
      </c>
      <c r="B84" s="169" t="s">
        <v>178</v>
      </c>
      <c r="C84" s="190" t="s">
        <v>180</v>
      </c>
      <c r="D84" s="170"/>
      <c r="E84" s="171"/>
      <c r="F84" s="172"/>
      <c r="G84" s="172">
        <f>SUMIF(AG85:AG94,"&lt;&gt;NOR",G85:G94)</f>
        <v>0</v>
      </c>
      <c r="H84" s="172"/>
      <c r="I84" s="172">
        <f>SUM(I85:I94)</f>
        <v>0</v>
      </c>
      <c r="J84" s="172"/>
      <c r="K84" s="172">
        <f>SUM(K85:K94)</f>
        <v>0</v>
      </c>
      <c r="L84" s="172"/>
      <c r="M84" s="172">
        <f>SUM(M85:M94)</f>
        <v>0</v>
      </c>
      <c r="N84" s="171"/>
      <c r="O84" s="171">
        <f>SUM(O85:O94)</f>
        <v>0</v>
      </c>
      <c r="P84" s="171"/>
      <c r="Q84" s="171">
        <f>SUM(Q85:Q94)</f>
        <v>0</v>
      </c>
      <c r="R84" s="172"/>
      <c r="S84" s="172"/>
      <c r="T84" s="173"/>
      <c r="U84" s="167"/>
      <c r="V84" s="167">
        <f>SUM(V85:V94)</f>
        <v>0</v>
      </c>
      <c r="W84" s="167"/>
      <c r="X84" s="167"/>
      <c r="Y84" s="167"/>
      <c r="AG84" t="s">
        <v>426</v>
      </c>
    </row>
    <row r="85" spans="1:60" ht="20.399999999999999" outlineLevel="1" x14ac:dyDescent="0.25">
      <c r="A85" s="182">
        <v>73</v>
      </c>
      <c r="B85" s="183" t="s">
        <v>4269</v>
      </c>
      <c r="C85" s="193" t="s">
        <v>5989</v>
      </c>
      <c r="D85" s="184" t="s">
        <v>3748</v>
      </c>
      <c r="E85" s="185">
        <v>0.1</v>
      </c>
      <c r="F85" s="186"/>
      <c r="G85" s="187">
        <f t="shared" ref="G85:G94" si="28">ROUND(E85*F85,2)</f>
        <v>0</v>
      </c>
      <c r="H85" s="186"/>
      <c r="I85" s="187">
        <f t="shared" ref="I85:I94" si="29">ROUND(E85*H85,2)</f>
        <v>0</v>
      </c>
      <c r="J85" s="186"/>
      <c r="K85" s="187">
        <f t="shared" ref="K85:K94" si="30">ROUND(E85*J85,2)</f>
        <v>0</v>
      </c>
      <c r="L85" s="187">
        <v>21</v>
      </c>
      <c r="M85" s="187">
        <f t="shared" ref="M85:M94" si="31">G85*(1+L85/100)</f>
        <v>0</v>
      </c>
      <c r="N85" s="185">
        <v>0</v>
      </c>
      <c r="O85" s="185">
        <f t="shared" ref="O85:O94" si="32">ROUND(E85*N85,2)</f>
        <v>0</v>
      </c>
      <c r="P85" s="185">
        <v>0</v>
      </c>
      <c r="Q85" s="185">
        <f t="shared" ref="Q85:Q94" si="33">ROUND(E85*P85,2)</f>
        <v>0</v>
      </c>
      <c r="R85" s="187"/>
      <c r="S85" s="187" t="s">
        <v>560</v>
      </c>
      <c r="T85" s="188" t="s">
        <v>739</v>
      </c>
      <c r="U85" s="158">
        <v>0</v>
      </c>
      <c r="V85" s="158">
        <f t="shared" ref="V85:V94" si="34">ROUND(E85*U85,2)</f>
        <v>0</v>
      </c>
      <c r="W85" s="158"/>
      <c r="X85" s="158" t="s">
        <v>1131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2312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82">
        <v>74</v>
      </c>
      <c r="B86" s="183" t="s">
        <v>4272</v>
      </c>
      <c r="C86" s="193" t="s">
        <v>5990</v>
      </c>
      <c r="D86" s="184" t="s">
        <v>738</v>
      </c>
      <c r="E86" s="185">
        <v>65</v>
      </c>
      <c r="F86" s="186"/>
      <c r="G86" s="187">
        <f t="shared" si="28"/>
        <v>0</v>
      </c>
      <c r="H86" s="186"/>
      <c r="I86" s="187">
        <f t="shared" si="29"/>
        <v>0</v>
      </c>
      <c r="J86" s="186"/>
      <c r="K86" s="187">
        <f t="shared" si="30"/>
        <v>0</v>
      </c>
      <c r="L86" s="187">
        <v>21</v>
      </c>
      <c r="M86" s="187">
        <f t="shared" si="31"/>
        <v>0</v>
      </c>
      <c r="N86" s="185">
        <v>0</v>
      </c>
      <c r="O86" s="185">
        <f t="shared" si="32"/>
        <v>0</v>
      </c>
      <c r="P86" s="185">
        <v>0</v>
      </c>
      <c r="Q86" s="185">
        <f t="shared" si="33"/>
        <v>0</v>
      </c>
      <c r="R86" s="187"/>
      <c r="S86" s="187" t="s">
        <v>560</v>
      </c>
      <c r="T86" s="188" t="s">
        <v>739</v>
      </c>
      <c r="U86" s="158">
        <v>0</v>
      </c>
      <c r="V86" s="158">
        <f t="shared" si="34"/>
        <v>0</v>
      </c>
      <c r="W86" s="158"/>
      <c r="X86" s="158" t="s">
        <v>1131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2312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399999999999999" outlineLevel="1" x14ac:dyDescent="0.25">
      <c r="A87" s="182">
        <v>75</v>
      </c>
      <c r="B87" s="183" t="s">
        <v>4275</v>
      </c>
      <c r="C87" s="193" t="s">
        <v>5991</v>
      </c>
      <c r="D87" s="184" t="s">
        <v>738</v>
      </c>
      <c r="E87" s="185">
        <v>65</v>
      </c>
      <c r="F87" s="186"/>
      <c r="G87" s="187">
        <f t="shared" si="28"/>
        <v>0</v>
      </c>
      <c r="H87" s="186"/>
      <c r="I87" s="187">
        <f t="shared" si="29"/>
        <v>0</v>
      </c>
      <c r="J87" s="186"/>
      <c r="K87" s="187">
        <f t="shared" si="30"/>
        <v>0</v>
      </c>
      <c r="L87" s="187">
        <v>21</v>
      </c>
      <c r="M87" s="187">
        <f t="shared" si="31"/>
        <v>0</v>
      </c>
      <c r="N87" s="185">
        <v>0</v>
      </c>
      <c r="O87" s="185">
        <f t="shared" si="32"/>
        <v>0</v>
      </c>
      <c r="P87" s="185">
        <v>0</v>
      </c>
      <c r="Q87" s="185">
        <f t="shared" si="33"/>
        <v>0</v>
      </c>
      <c r="R87" s="187"/>
      <c r="S87" s="187" t="s">
        <v>560</v>
      </c>
      <c r="T87" s="188" t="s">
        <v>739</v>
      </c>
      <c r="U87" s="158">
        <v>0</v>
      </c>
      <c r="V87" s="158">
        <f t="shared" si="34"/>
        <v>0</v>
      </c>
      <c r="W87" s="158"/>
      <c r="X87" s="158" t="s">
        <v>1131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2312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399999999999999" outlineLevel="1" x14ac:dyDescent="0.25">
      <c r="A88" s="182">
        <v>76</v>
      </c>
      <c r="B88" s="183" t="s">
        <v>2675</v>
      </c>
      <c r="C88" s="193" t="s">
        <v>5992</v>
      </c>
      <c r="D88" s="184" t="s">
        <v>738</v>
      </c>
      <c r="E88" s="185">
        <v>2</v>
      </c>
      <c r="F88" s="186"/>
      <c r="G88" s="187">
        <f t="shared" si="28"/>
        <v>0</v>
      </c>
      <c r="H88" s="186"/>
      <c r="I88" s="187">
        <f t="shared" si="29"/>
        <v>0</v>
      </c>
      <c r="J88" s="186"/>
      <c r="K88" s="187">
        <f t="shared" si="30"/>
        <v>0</v>
      </c>
      <c r="L88" s="187">
        <v>21</v>
      </c>
      <c r="M88" s="187">
        <f t="shared" si="31"/>
        <v>0</v>
      </c>
      <c r="N88" s="185">
        <v>0</v>
      </c>
      <c r="O88" s="185">
        <f t="shared" si="32"/>
        <v>0</v>
      </c>
      <c r="P88" s="185">
        <v>0</v>
      </c>
      <c r="Q88" s="185">
        <f t="shared" si="33"/>
        <v>0</v>
      </c>
      <c r="R88" s="187"/>
      <c r="S88" s="187" t="s">
        <v>560</v>
      </c>
      <c r="T88" s="188" t="s">
        <v>739</v>
      </c>
      <c r="U88" s="158">
        <v>0</v>
      </c>
      <c r="V88" s="158">
        <f t="shared" si="34"/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399999999999999" outlineLevel="1" x14ac:dyDescent="0.25">
      <c r="A89" s="182">
        <v>77</v>
      </c>
      <c r="B89" s="183" t="s">
        <v>4279</v>
      </c>
      <c r="C89" s="193" t="s">
        <v>6005</v>
      </c>
      <c r="D89" s="184" t="s">
        <v>738</v>
      </c>
      <c r="E89" s="185">
        <v>65</v>
      </c>
      <c r="F89" s="186"/>
      <c r="G89" s="187">
        <f t="shared" si="28"/>
        <v>0</v>
      </c>
      <c r="H89" s="186"/>
      <c r="I89" s="187">
        <f t="shared" si="29"/>
        <v>0</v>
      </c>
      <c r="J89" s="186"/>
      <c r="K89" s="187">
        <f t="shared" si="30"/>
        <v>0</v>
      </c>
      <c r="L89" s="187">
        <v>21</v>
      </c>
      <c r="M89" s="187">
        <f t="shared" si="31"/>
        <v>0</v>
      </c>
      <c r="N89" s="185">
        <v>0</v>
      </c>
      <c r="O89" s="185">
        <f t="shared" si="32"/>
        <v>0</v>
      </c>
      <c r="P89" s="185">
        <v>0</v>
      </c>
      <c r="Q89" s="185">
        <f t="shared" si="33"/>
        <v>0</v>
      </c>
      <c r="R89" s="187"/>
      <c r="S89" s="187" t="s">
        <v>560</v>
      </c>
      <c r="T89" s="188" t="s">
        <v>739</v>
      </c>
      <c r="U89" s="158">
        <v>0</v>
      </c>
      <c r="V89" s="158">
        <f t="shared" si="34"/>
        <v>0</v>
      </c>
      <c r="W89" s="158"/>
      <c r="X89" s="158" t="s">
        <v>1131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2312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2">
        <v>78</v>
      </c>
      <c r="B90" s="183" t="s">
        <v>2671</v>
      </c>
      <c r="C90" s="193" t="s">
        <v>6006</v>
      </c>
      <c r="D90" s="184" t="s">
        <v>429</v>
      </c>
      <c r="E90" s="185">
        <v>1</v>
      </c>
      <c r="F90" s="186"/>
      <c r="G90" s="187">
        <f t="shared" si="28"/>
        <v>0</v>
      </c>
      <c r="H90" s="186"/>
      <c r="I90" s="187">
        <f t="shared" si="29"/>
        <v>0</v>
      </c>
      <c r="J90" s="186"/>
      <c r="K90" s="187">
        <f t="shared" si="30"/>
        <v>0</v>
      </c>
      <c r="L90" s="187">
        <v>21</v>
      </c>
      <c r="M90" s="187">
        <f t="shared" si="31"/>
        <v>0</v>
      </c>
      <c r="N90" s="185">
        <v>0</v>
      </c>
      <c r="O90" s="185">
        <f t="shared" si="32"/>
        <v>0</v>
      </c>
      <c r="P90" s="185">
        <v>0</v>
      </c>
      <c r="Q90" s="185">
        <f t="shared" si="33"/>
        <v>0</v>
      </c>
      <c r="R90" s="187"/>
      <c r="S90" s="187" t="s">
        <v>560</v>
      </c>
      <c r="T90" s="188" t="s">
        <v>739</v>
      </c>
      <c r="U90" s="158">
        <v>0</v>
      </c>
      <c r="V90" s="158">
        <f t="shared" si="34"/>
        <v>0</v>
      </c>
      <c r="W90" s="158"/>
      <c r="X90" s="158" t="s">
        <v>1131</v>
      </c>
      <c r="Y90" s="158" t="s">
        <v>433</v>
      </c>
      <c r="Z90" s="148"/>
      <c r="AA90" s="148"/>
      <c r="AB90" s="148"/>
      <c r="AC90" s="148"/>
      <c r="AD90" s="148"/>
      <c r="AE90" s="148"/>
      <c r="AF90" s="148"/>
      <c r="AG90" s="148" t="s">
        <v>2312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82">
        <v>79</v>
      </c>
      <c r="B91" s="183" t="s">
        <v>4284</v>
      </c>
      <c r="C91" s="193" t="s">
        <v>5999</v>
      </c>
      <c r="D91" s="184" t="s">
        <v>485</v>
      </c>
      <c r="E91" s="185">
        <v>10</v>
      </c>
      <c r="F91" s="186"/>
      <c r="G91" s="187">
        <f t="shared" si="28"/>
        <v>0</v>
      </c>
      <c r="H91" s="186"/>
      <c r="I91" s="187">
        <f t="shared" si="29"/>
        <v>0</v>
      </c>
      <c r="J91" s="186"/>
      <c r="K91" s="187">
        <f t="shared" si="30"/>
        <v>0</v>
      </c>
      <c r="L91" s="187">
        <v>21</v>
      </c>
      <c r="M91" s="187">
        <f t="shared" si="31"/>
        <v>0</v>
      </c>
      <c r="N91" s="185">
        <v>0</v>
      </c>
      <c r="O91" s="185">
        <f t="shared" si="32"/>
        <v>0</v>
      </c>
      <c r="P91" s="185">
        <v>0</v>
      </c>
      <c r="Q91" s="185">
        <f t="shared" si="33"/>
        <v>0</v>
      </c>
      <c r="R91" s="187"/>
      <c r="S91" s="187" t="s">
        <v>560</v>
      </c>
      <c r="T91" s="188" t="s">
        <v>739</v>
      </c>
      <c r="U91" s="158">
        <v>0</v>
      </c>
      <c r="V91" s="158">
        <f t="shared" si="34"/>
        <v>0</v>
      </c>
      <c r="W91" s="158"/>
      <c r="X91" s="158" t="s">
        <v>1131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2312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399999999999999" outlineLevel="1" x14ac:dyDescent="0.25">
      <c r="A92" s="182">
        <v>80</v>
      </c>
      <c r="B92" s="183" t="s">
        <v>3884</v>
      </c>
      <c r="C92" s="193" t="s">
        <v>6007</v>
      </c>
      <c r="D92" s="184" t="s">
        <v>429</v>
      </c>
      <c r="E92" s="185">
        <v>2</v>
      </c>
      <c r="F92" s="186"/>
      <c r="G92" s="187">
        <f t="shared" si="28"/>
        <v>0</v>
      </c>
      <c r="H92" s="186"/>
      <c r="I92" s="187">
        <f t="shared" si="29"/>
        <v>0</v>
      </c>
      <c r="J92" s="186"/>
      <c r="K92" s="187">
        <f t="shared" si="30"/>
        <v>0</v>
      </c>
      <c r="L92" s="187">
        <v>21</v>
      </c>
      <c r="M92" s="187">
        <f t="shared" si="31"/>
        <v>0</v>
      </c>
      <c r="N92" s="185">
        <v>0</v>
      </c>
      <c r="O92" s="185">
        <f t="shared" si="32"/>
        <v>0</v>
      </c>
      <c r="P92" s="185">
        <v>0</v>
      </c>
      <c r="Q92" s="185">
        <f t="shared" si="33"/>
        <v>0</v>
      </c>
      <c r="R92" s="187"/>
      <c r="S92" s="187" t="s">
        <v>560</v>
      </c>
      <c r="T92" s="188" t="s">
        <v>739</v>
      </c>
      <c r="U92" s="158">
        <v>0</v>
      </c>
      <c r="V92" s="158">
        <f t="shared" si="34"/>
        <v>0</v>
      </c>
      <c r="W92" s="158"/>
      <c r="X92" s="158" t="s">
        <v>1131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2312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2">
        <v>81</v>
      </c>
      <c r="B93" s="183" t="s">
        <v>4289</v>
      </c>
      <c r="C93" s="193" t="s">
        <v>6008</v>
      </c>
      <c r="D93" s="184" t="s">
        <v>429</v>
      </c>
      <c r="E93" s="185">
        <v>2</v>
      </c>
      <c r="F93" s="186"/>
      <c r="G93" s="187">
        <f t="shared" si="28"/>
        <v>0</v>
      </c>
      <c r="H93" s="186"/>
      <c r="I93" s="187">
        <f t="shared" si="29"/>
        <v>0</v>
      </c>
      <c r="J93" s="186"/>
      <c r="K93" s="187">
        <f t="shared" si="30"/>
        <v>0</v>
      </c>
      <c r="L93" s="187">
        <v>21</v>
      </c>
      <c r="M93" s="187">
        <f t="shared" si="31"/>
        <v>0</v>
      </c>
      <c r="N93" s="185">
        <v>0</v>
      </c>
      <c r="O93" s="185">
        <f t="shared" si="32"/>
        <v>0</v>
      </c>
      <c r="P93" s="185">
        <v>0</v>
      </c>
      <c r="Q93" s="185">
        <f t="shared" si="33"/>
        <v>0</v>
      </c>
      <c r="R93" s="187"/>
      <c r="S93" s="187" t="s">
        <v>560</v>
      </c>
      <c r="T93" s="188" t="s">
        <v>739</v>
      </c>
      <c r="U93" s="158">
        <v>0</v>
      </c>
      <c r="V93" s="158">
        <f t="shared" si="34"/>
        <v>0</v>
      </c>
      <c r="W93" s="158"/>
      <c r="X93" s="158" t="s">
        <v>1131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2312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82</v>
      </c>
      <c r="B94" s="176" t="s">
        <v>4292</v>
      </c>
      <c r="C94" s="191" t="s">
        <v>6004</v>
      </c>
      <c r="D94" s="177" t="s">
        <v>3034</v>
      </c>
      <c r="E94" s="178">
        <v>2</v>
      </c>
      <c r="F94" s="179"/>
      <c r="G94" s="180">
        <f t="shared" si="28"/>
        <v>0</v>
      </c>
      <c r="H94" s="179"/>
      <c r="I94" s="180">
        <f t="shared" si="29"/>
        <v>0</v>
      </c>
      <c r="J94" s="179"/>
      <c r="K94" s="180">
        <f t="shared" si="30"/>
        <v>0</v>
      </c>
      <c r="L94" s="180">
        <v>21</v>
      </c>
      <c r="M94" s="180">
        <f t="shared" si="31"/>
        <v>0</v>
      </c>
      <c r="N94" s="178">
        <v>0</v>
      </c>
      <c r="O94" s="178">
        <f t="shared" si="32"/>
        <v>0</v>
      </c>
      <c r="P94" s="178">
        <v>0</v>
      </c>
      <c r="Q94" s="178">
        <f t="shared" si="33"/>
        <v>0</v>
      </c>
      <c r="R94" s="180"/>
      <c r="S94" s="180" t="s">
        <v>560</v>
      </c>
      <c r="T94" s="181" t="s">
        <v>739</v>
      </c>
      <c r="U94" s="158">
        <v>0</v>
      </c>
      <c r="V94" s="158">
        <f t="shared" si="34"/>
        <v>0</v>
      </c>
      <c r="W94" s="158"/>
      <c r="X94" s="158" t="s">
        <v>1131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2312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x14ac:dyDescent="0.25">
      <c r="A95" s="3"/>
      <c r="B95" s="4"/>
      <c r="C95" s="198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v>15</v>
      </c>
      <c r="AF95">
        <v>21</v>
      </c>
      <c r="AG95" t="s">
        <v>411</v>
      </c>
    </row>
    <row r="96" spans="1:60" x14ac:dyDescent="0.25">
      <c r="A96" s="151"/>
      <c r="B96" s="152" t="s">
        <v>31</v>
      </c>
      <c r="C96" s="199"/>
      <c r="D96" s="153"/>
      <c r="E96" s="154"/>
      <c r="F96" s="154"/>
      <c r="G96" s="174">
        <f>G8+G19+G43+G67+G84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E96">
        <f>SUMIF(L7:L94,AE95,G7:G94)</f>
        <v>0</v>
      </c>
      <c r="AF96">
        <f>SUMIF(L7:L94,AF95,G7:G94)</f>
        <v>0</v>
      </c>
      <c r="AG96" t="s">
        <v>2122</v>
      </c>
    </row>
    <row r="97" spans="1:33" x14ac:dyDescent="0.25">
      <c r="A97" s="3"/>
      <c r="B97" s="4"/>
      <c r="C97" s="198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3"/>
      <c r="B98" s="4"/>
      <c r="C98" s="198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282" t="s">
        <v>2123</v>
      </c>
      <c r="B99" s="282"/>
      <c r="C99" s="28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261"/>
      <c r="B100" s="262"/>
      <c r="C100" s="263"/>
      <c r="D100" s="262"/>
      <c r="E100" s="262"/>
      <c r="F100" s="262"/>
      <c r="G100" s="264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G100" t="s">
        <v>2124</v>
      </c>
    </row>
    <row r="101" spans="1:33" x14ac:dyDescent="0.25">
      <c r="A101" s="265"/>
      <c r="B101" s="266"/>
      <c r="C101" s="267"/>
      <c r="D101" s="266"/>
      <c r="E101" s="266"/>
      <c r="F101" s="266"/>
      <c r="G101" s="268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5">
      <c r="A102" s="265"/>
      <c r="B102" s="266"/>
      <c r="C102" s="267"/>
      <c r="D102" s="266"/>
      <c r="E102" s="266"/>
      <c r="F102" s="266"/>
      <c r="G102" s="268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33" x14ac:dyDescent="0.25">
      <c r="A103" s="265"/>
      <c r="B103" s="266"/>
      <c r="C103" s="267"/>
      <c r="D103" s="266"/>
      <c r="E103" s="266"/>
      <c r="F103" s="266"/>
      <c r="G103" s="268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33" x14ac:dyDescent="0.25">
      <c r="A104" s="269"/>
      <c r="B104" s="270"/>
      <c r="C104" s="271"/>
      <c r="D104" s="270"/>
      <c r="E104" s="270"/>
      <c r="F104" s="270"/>
      <c r="G104" s="272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33" x14ac:dyDescent="0.25">
      <c r="A105" s="3"/>
      <c r="B105" s="4"/>
      <c r="C105" s="198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33" x14ac:dyDescent="0.25">
      <c r="C106" s="200"/>
      <c r="D106" s="10"/>
      <c r="AG106" t="s">
        <v>2125</v>
      </c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00:G104"/>
    <mergeCell ref="A1:G1"/>
    <mergeCell ref="C2:G2"/>
    <mergeCell ref="C3:G3"/>
    <mergeCell ref="C4:G4"/>
    <mergeCell ref="A99:C9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1804F-E28E-43D5-9B27-BEAE3A6BAC88}">
  <sheetPr>
    <outlinePr summaryBelow="0"/>
  </sheetPr>
  <dimension ref="A1:BH5002"/>
  <sheetViews>
    <sheetView tabSelected="1" workbookViewId="0">
      <pane ySplit="7" topLeftCell="A88" activePane="bottomLeft" state="frozen"/>
      <selection pane="bottomLeft" activeCell="C90" sqref="C90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96</v>
      </c>
      <c r="C3" s="276" t="s">
        <v>97</v>
      </c>
      <c r="D3" s="277"/>
      <c r="E3" s="277"/>
      <c r="F3" s="277"/>
      <c r="G3" s="278"/>
      <c r="AC3" s="121" t="s">
        <v>6009</v>
      </c>
      <c r="AG3" t="s">
        <v>401</v>
      </c>
    </row>
    <row r="4" spans="1:60" ht="25.05" customHeight="1" x14ac:dyDescent="0.25">
      <c r="A4" s="141" t="s">
        <v>10</v>
      </c>
      <c r="B4" s="142" t="s">
        <v>96</v>
      </c>
      <c r="C4" s="279" t="s">
        <v>98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398</v>
      </c>
      <c r="C8" s="190" t="s">
        <v>29</v>
      </c>
      <c r="D8" s="170"/>
      <c r="E8" s="171"/>
      <c r="F8" s="172"/>
      <c r="G8" s="172">
        <f>SUMIF(AG9:AG37,"&lt;&gt;NOR",G9:G37)</f>
        <v>0</v>
      </c>
      <c r="H8" s="172"/>
      <c r="I8" s="172">
        <f>SUM(I9:I37)</f>
        <v>0</v>
      </c>
      <c r="J8" s="172"/>
      <c r="K8" s="172">
        <f>SUM(K9:K37)</f>
        <v>0</v>
      </c>
      <c r="L8" s="172"/>
      <c r="M8" s="172">
        <f>SUM(M9:M37)</f>
        <v>0</v>
      </c>
      <c r="N8" s="171"/>
      <c r="O8" s="171">
        <f>SUM(O9:O37)</f>
        <v>0</v>
      </c>
      <c r="P8" s="171"/>
      <c r="Q8" s="171">
        <f>SUM(Q9:Q37)</f>
        <v>0</v>
      </c>
      <c r="R8" s="172"/>
      <c r="S8" s="172"/>
      <c r="T8" s="173"/>
      <c r="U8" s="167"/>
      <c r="V8" s="167">
        <f>SUM(V9:V37)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6010</v>
      </c>
      <c r="C9" s="191" t="s">
        <v>6011</v>
      </c>
      <c r="D9" s="177" t="s">
        <v>6012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6013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6014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3" t="s">
        <v>6015</v>
      </c>
      <c r="D10" s="274"/>
      <c r="E10" s="274"/>
      <c r="F10" s="274"/>
      <c r="G10" s="27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9" t="str">
        <f>C10</f>
        <v>Zaměření a vytýčení stávajících inženýrských sítí v místě stavby z hlediska jejich ochrany při provádění stavby.</v>
      </c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75">
        <v>2</v>
      </c>
      <c r="B11" s="176" t="s">
        <v>6016</v>
      </c>
      <c r="C11" s="191" t="s">
        <v>6017</v>
      </c>
      <c r="D11" s="177" t="s">
        <v>6012</v>
      </c>
      <c r="E11" s="178">
        <v>1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78">
        <v>0</v>
      </c>
      <c r="Q11" s="178">
        <f>ROUND(E11*P11,2)</f>
        <v>0</v>
      </c>
      <c r="R11" s="180"/>
      <c r="S11" s="180" t="s">
        <v>430</v>
      </c>
      <c r="T11" s="181" t="s">
        <v>739</v>
      </c>
      <c r="U11" s="158">
        <v>0</v>
      </c>
      <c r="V11" s="158">
        <f>ROUND(E11*U11,2)</f>
        <v>0</v>
      </c>
      <c r="W11" s="158"/>
      <c r="X11" s="158" t="s">
        <v>6013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6014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1" outlineLevel="2" x14ac:dyDescent="0.25">
      <c r="A12" s="155"/>
      <c r="B12" s="156"/>
      <c r="C12" s="273" t="s">
        <v>6018</v>
      </c>
      <c r="D12" s="274"/>
      <c r="E12" s="274"/>
      <c r="F12" s="274"/>
      <c r="G12" s="274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1586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89" t="str">
        <f>C12</f>
        <v>Vyhotovení protokolu o vytyčení stavby se seznamem souřadnic vytyčených bodů a jejich polohopisnými (S-JTSK) a výškopisnými (Bpv) hodnotami.</v>
      </c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3</v>
      </c>
      <c r="B13" s="176" t="s">
        <v>6019</v>
      </c>
      <c r="C13" s="191" t="s">
        <v>6020</v>
      </c>
      <c r="D13" s="177" t="s">
        <v>6012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6013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6014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.2" outlineLevel="2" x14ac:dyDescent="0.25">
      <c r="A14" s="155"/>
      <c r="B14" s="156"/>
      <c r="C14" s="273" t="s">
        <v>6021</v>
      </c>
      <c r="D14" s="274"/>
      <c r="E14" s="274"/>
      <c r="F14" s="274"/>
      <c r="G14" s="27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1586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9" t="str">
        <f>C14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4" s="148"/>
      <c r="BC14" s="148"/>
      <c r="BD14" s="148"/>
      <c r="BE14" s="148"/>
      <c r="BF14" s="148"/>
      <c r="BG14" s="148"/>
      <c r="BH14" s="148"/>
    </row>
    <row r="15" spans="1:60" ht="30.6" outlineLevel="2" x14ac:dyDescent="0.25">
      <c r="A15" s="155"/>
      <c r="B15" s="156"/>
      <c r="C15" s="192" t="s">
        <v>6022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40.799999999999997" outlineLevel="3" x14ac:dyDescent="0.25">
      <c r="A16" s="155"/>
      <c r="B16" s="156"/>
      <c r="C16" s="192" t="s">
        <v>6023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6024</v>
      </c>
      <c r="C18" s="191" t="s">
        <v>6025</v>
      </c>
      <c r="D18" s="177" t="s">
        <v>6012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430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6013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6014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31.2" outlineLevel="2" x14ac:dyDescent="0.25">
      <c r="A19" s="155"/>
      <c r="B19" s="156"/>
      <c r="C19" s="273" t="s">
        <v>6026</v>
      </c>
      <c r="D19" s="274"/>
      <c r="E19" s="274"/>
      <c r="F19" s="274"/>
      <c r="G19" s="274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1586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89" t="str">
        <f>C19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9" s="148"/>
      <c r="BC19" s="148"/>
      <c r="BD19" s="148"/>
      <c r="BE19" s="148"/>
      <c r="BF19" s="148"/>
      <c r="BG19" s="148"/>
      <c r="BH19" s="148"/>
    </row>
    <row r="20" spans="1:60" ht="30.6" outlineLevel="2" x14ac:dyDescent="0.25">
      <c r="A20" s="155"/>
      <c r="B20" s="156"/>
      <c r="C20" s="192" t="s">
        <v>6027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3" x14ac:dyDescent="0.25">
      <c r="A21" s="155"/>
      <c r="B21" s="156"/>
      <c r="C21" s="192" t="s">
        <v>6028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191</v>
      </c>
      <c r="D22" s="159"/>
      <c r="E22" s="160">
        <v>1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6029</v>
      </c>
      <c r="C23" s="191" t="s">
        <v>6030</v>
      </c>
      <c r="D23" s="177" t="s">
        <v>6012</v>
      </c>
      <c r="E23" s="178">
        <v>1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6013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6014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1" outlineLevel="2" x14ac:dyDescent="0.25">
      <c r="A24" s="155"/>
      <c r="B24" s="156"/>
      <c r="C24" s="273" t="s">
        <v>6031</v>
      </c>
      <c r="D24" s="274"/>
      <c r="E24" s="274"/>
      <c r="F24" s="274"/>
      <c r="G24" s="274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1586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89" t="str">
        <f>C24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4" s="148"/>
      <c r="BC24" s="148"/>
      <c r="BD24" s="148"/>
      <c r="BE24" s="148"/>
      <c r="BF24" s="148"/>
      <c r="BG24" s="148"/>
      <c r="BH24" s="148"/>
    </row>
    <row r="25" spans="1:60" ht="20.399999999999999" outlineLevel="2" x14ac:dyDescent="0.25">
      <c r="A25" s="155"/>
      <c r="B25" s="156"/>
      <c r="C25" s="192" t="s">
        <v>6032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3" x14ac:dyDescent="0.25">
      <c r="A26" s="155"/>
      <c r="B26" s="156"/>
      <c r="C26" s="192" t="s">
        <v>6033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6034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191</v>
      </c>
      <c r="D28" s="159"/>
      <c r="E28" s="160">
        <v>1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6</v>
      </c>
      <c r="B29" s="183" t="s">
        <v>6035</v>
      </c>
      <c r="C29" s="193" t="s">
        <v>6036</v>
      </c>
      <c r="D29" s="184" t="s">
        <v>6012</v>
      </c>
      <c r="E29" s="185">
        <v>1</v>
      </c>
      <c r="F29" s="186"/>
      <c r="G29" s="187">
        <f>ROUND(E29*F29,2)</f>
        <v>0</v>
      </c>
      <c r="H29" s="186"/>
      <c r="I29" s="187">
        <f>ROUND(E29*H29,2)</f>
        <v>0</v>
      </c>
      <c r="J29" s="186"/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430</v>
      </c>
      <c r="T29" s="188" t="s">
        <v>739</v>
      </c>
      <c r="U29" s="158">
        <v>0</v>
      </c>
      <c r="V29" s="158">
        <f>ROUND(E29*U29,2)</f>
        <v>0</v>
      </c>
      <c r="W29" s="158"/>
      <c r="X29" s="158" t="s">
        <v>6013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6014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7</v>
      </c>
      <c r="B30" s="176" t="s">
        <v>6037</v>
      </c>
      <c r="C30" s="191" t="s">
        <v>6038</v>
      </c>
      <c r="D30" s="177" t="s">
        <v>6012</v>
      </c>
      <c r="E30" s="178">
        <v>1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430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6013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6014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273" t="s">
        <v>6039</v>
      </c>
      <c r="D31" s="274"/>
      <c r="E31" s="274"/>
      <c r="F31" s="274"/>
      <c r="G31" s="274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1586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.399999999999999" outlineLevel="2" x14ac:dyDescent="0.25">
      <c r="A32" s="155"/>
      <c r="B32" s="156"/>
      <c r="C32" s="192" t="s">
        <v>6040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3" x14ac:dyDescent="0.25">
      <c r="A33" s="155"/>
      <c r="B33" s="156"/>
      <c r="C33" s="192" t="s">
        <v>6041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30.6" outlineLevel="3" x14ac:dyDescent="0.25">
      <c r="A34" s="155"/>
      <c r="B34" s="156"/>
      <c r="C34" s="192" t="s">
        <v>6042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6043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3" x14ac:dyDescent="0.25">
      <c r="A36" s="155"/>
      <c r="B36" s="156"/>
      <c r="C36" s="192" t="s">
        <v>6044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191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5">
      <c r="A38" s="168" t="s">
        <v>425</v>
      </c>
      <c r="B38" s="169" t="s">
        <v>399</v>
      </c>
      <c r="C38" s="190" t="s">
        <v>30</v>
      </c>
      <c r="D38" s="170"/>
      <c r="E38" s="171"/>
      <c r="F38" s="172"/>
      <c r="G38" s="172">
        <f>SUMIF(AG39:AG91,"&lt;&gt;NOR",G39:G91)</f>
        <v>0</v>
      </c>
      <c r="H38" s="172"/>
      <c r="I38" s="172">
        <f>SUM(I39:I91)</f>
        <v>0</v>
      </c>
      <c r="J38" s="172"/>
      <c r="K38" s="172">
        <f>SUM(K39:K91)</f>
        <v>0</v>
      </c>
      <c r="L38" s="172"/>
      <c r="M38" s="172">
        <f>SUM(M39:M91)</f>
        <v>0</v>
      </c>
      <c r="N38" s="171"/>
      <c r="O38" s="171">
        <f>SUM(O39:O91)</f>
        <v>0</v>
      </c>
      <c r="P38" s="171"/>
      <c r="Q38" s="171">
        <f>SUM(Q39:Q91)</f>
        <v>0</v>
      </c>
      <c r="R38" s="172"/>
      <c r="S38" s="172"/>
      <c r="T38" s="173"/>
      <c r="U38" s="167"/>
      <c r="V38" s="167">
        <f>SUM(V39:V91)</f>
        <v>0</v>
      </c>
      <c r="W38" s="167"/>
      <c r="X38" s="167"/>
      <c r="Y38" s="167"/>
      <c r="AG38" t="s">
        <v>426</v>
      </c>
    </row>
    <row r="39" spans="1:60" ht="20.399999999999999" outlineLevel="1" x14ac:dyDescent="0.25">
      <c r="A39" s="182">
        <v>8</v>
      </c>
      <c r="B39" s="183" t="s">
        <v>6045</v>
      </c>
      <c r="C39" s="193" t="s">
        <v>6046</v>
      </c>
      <c r="D39" s="184" t="s">
        <v>779</v>
      </c>
      <c r="E39" s="185">
        <v>1</v>
      </c>
      <c r="F39" s="186"/>
      <c r="G39" s="187">
        <f>ROUND(E39*F39,2)</f>
        <v>0</v>
      </c>
      <c r="H39" s="186"/>
      <c r="I39" s="187">
        <f>ROUND(E39*H39,2)</f>
        <v>0</v>
      </c>
      <c r="J39" s="186"/>
      <c r="K39" s="187">
        <f>ROUND(E39*J39,2)</f>
        <v>0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/>
      <c r="S39" s="187" t="s">
        <v>560</v>
      </c>
      <c r="T39" s="188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75">
        <v>9</v>
      </c>
      <c r="B40" s="176" t="s">
        <v>6047</v>
      </c>
      <c r="C40" s="191" t="s">
        <v>6048</v>
      </c>
      <c r="D40" s="177" t="s">
        <v>6049</v>
      </c>
      <c r="E40" s="178">
        <v>130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560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0.6" outlineLevel="2" x14ac:dyDescent="0.25">
      <c r="A41" s="155"/>
      <c r="B41" s="156"/>
      <c r="C41" s="192" t="s">
        <v>6050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3" x14ac:dyDescent="0.25">
      <c r="A42" s="155"/>
      <c r="B42" s="156"/>
      <c r="C42" s="192" t="s">
        <v>6051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3" x14ac:dyDescent="0.25">
      <c r="A43" s="155"/>
      <c r="B43" s="156"/>
      <c r="C43" s="192" t="s">
        <v>6052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40.799999999999997" outlineLevel="3" x14ac:dyDescent="0.25">
      <c r="A44" s="155"/>
      <c r="B44" s="156"/>
      <c r="C44" s="192" t="s">
        <v>6053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3" x14ac:dyDescent="0.25">
      <c r="A45" s="155"/>
      <c r="B45" s="156"/>
      <c r="C45" s="192" t="s">
        <v>6054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6055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40.799999999999997" outlineLevel="3" x14ac:dyDescent="0.25">
      <c r="A47" s="155"/>
      <c r="B47" s="156"/>
      <c r="C47" s="192" t="s">
        <v>6056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40.799999999999997" outlineLevel="3" x14ac:dyDescent="0.25">
      <c r="A48" s="155"/>
      <c r="B48" s="156"/>
      <c r="C48" s="192" t="s">
        <v>6057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30.6" outlineLevel="3" x14ac:dyDescent="0.25">
      <c r="A49" s="155"/>
      <c r="B49" s="156"/>
      <c r="C49" s="192" t="s">
        <v>6058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40.799999999999997" outlineLevel="3" x14ac:dyDescent="0.25">
      <c r="A50" s="155"/>
      <c r="B50" s="156"/>
      <c r="C50" s="192" t="s">
        <v>6059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3" x14ac:dyDescent="0.25">
      <c r="A51" s="155"/>
      <c r="B51" s="156"/>
      <c r="C51" s="192" t="s">
        <v>6060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399999999999999" outlineLevel="3" x14ac:dyDescent="0.25">
      <c r="A52" s="155"/>
      <c r="B52" s="156"/>
      <c r="C52" s="192" t="s">
        <v>6061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4395</v>
      </c>
      <c r="D53" s="159"/>
      <c r="E53" s="160">
        <v>130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10</v>
      </c>
      <c r="B54" s="176" t="s">
        <v>6062</v>
      </c>
      <c r="C54" s="191" t="s">
        <v>6063</v>
      </c>
      <c r="D54" s="177" t="s">
        <v>6012</v>
      </c>
      <c r="E54" s="178">
        <v>1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430</v>
      </c>
      <c r="T54" s="181" t="s">
        <v>739</v>
      </c>
      <c r="U54" s="158">
        <v>0</v>
      </c>
      <c r="V54" s="158">
        <f>ROUND(E54*U54,2)</f>
        <v>0</v>
      </c>
      <c r="W54" s="158"/>
      <c r="X54" s="158" t="s">
        <v>6013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6014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0.6" outlineLevel="2" x14ac:dyDescent="0.25">
      <c r="A55" s="155"/>
      <c r="B55" s="156"/>
      <c r="C55" s="192" t="s">
        <v>6064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399999999999999" outlineLevel="2" x14ac:dyDescent="0.25">
      <c r="A56" s="155"/>
      <c r="B56" s="156"/>
      <c r="C56" s="192" t="s">
        <v>6110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0.799999999999997" outlineLevel="3" x14ac:dyDescent="0.25">
      <c r="A57" s="155"/>
      <c r="B57" s="156"/>
      <c r="C57" s="192" t="s">
        <v>6065</v>
      </c>
      <c r="D57" s="159"/>
      <c r="E57" s="160">
        <v>1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2">
        <v>11</v>
      </c>
      <c r="B58" s="183" t="s">
        <v>6066</v>
      </c>
      <c r="C58" s="193" t="s">
        <v>6067</v>
      </c>
      <c r="D58" s="184" t="s">
        <v>6012</v>
      </c>
      <c r="E58" s="185">
        <v>1</v>
      </c>
      <c r="F58" s="186"/>
      <c r="G58" s="187">
        <f>ROUND(E58*F58,2)</f>
        <v>0</v>
      </c>
      <c r="H58" s="186"/>
      <c r="I58" s="187">
        <f>ROUND(E58*H58,2)</f>
        <v>0</v>
      </c>
      <c r="J58" s="186"/>
      <c r="K58" s="187">
        <f>ROUND(E58*J58,2)</f>
        <v>0</v>
      </c>
      <c r="L58" s="187">
        <v>21</v>
      </c>
      <c r="M58" s="187">
        <f>G58*(1+L58/100)</f>
        <v>0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7"/>
      <c r="S58" s="187" t="s">
        <v>430</v>
      </c>
      <c r="T58" s="188" t="s">
        <v>739</v>
      </c>
      <c r="U58" s="158">
        <v>0</v>
      </c>
      <c r="V58" s="158">
        <f>ROUND(E58*U58,2)</f>
        <v>0</v>
      </c>
      <c r="W58" s="158"/>
      <c r="X58" s="158" t="s">
        <v>6013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6014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2">
        <v>12</v>
      </c>
      <c r="B59" s="183" t="s">
        <v>6068</v>
      </c>
      <c r="C59" s="193" t="s">
        <v>6069</v>
      </c>
      <c r="D59" s="184" t="s">
        <v>6012</v>
      </c>
      <c r="E59" s="185">
        <v>1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430</v>
      </c>
      <c r="T59" s="188" t="s">
        <v>739</v>
      </c>
      <c r="U59" s="158">
        <v>0</v>
      </c>
      <c r="V59" s="158">
        <f>ROUND(E59*U59,2)</f>
        <v>0</v>
      </c>
      <c r="W59" s="158"/>
      <c r="X59" s="158" t="s">
        <v>6013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6014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13</v>
      </c>
      <c r="B60" s="176" t="s">
        <v>6070</v>
      </c>
      <c r="C60" s="191" t="s">
        <v>6071</v>
      </c>
      <c r="D60" s="177" t="s">
        <v>6012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430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6013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6014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1" outlineLevel="2" x14ac:dyDescent="0.25">
      <c r="A61" s="155"/>
      <c r="B61" s="156"/>
      <c r="C61" s="273" t="s">
        <v>6072</v>
      </c>
      <c r="D61" s="274"/>
      <c r="E61" s="274"/>
      <c r="F61" s="274"/>
      <c r="G61" s="274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1586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89" t="str">
        <f>C61</f>
        <v>Náklady na vyhotovení dokumentace skutečného provedení stavby a její předání objednateli v požadované formě a požadovaném počtu.</v>
      </c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14</v>
      </c>
      <c r="B62" s="176" t="s">
        <v>6073</v>
      </c>
      <c r="C62" s="191" t="s">
        <v>6074</v>
      </c>
      <c r="D62" s="177" t="s">
        <v>6012</v>
      </c>
      <c r="E62" s="178">
        <v>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6013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6014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273" t="s">
        <v>6075</v>
      </c>
      <c r="D63" s="274"/>
      <c r="E63" s="274"/>
      <c r="F63" s="274"/>
      <c r="G63" s="274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1586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15</v>
      </c>
      <c r="B64" s="176" t="s">
        <v>6076</v>
      </c>
      <c r="C64" s="191" t="s">
        <v>6077</v>
      </c>
      <c r="D64" s="177" t="s">
        <v>6012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6013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6014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73" t="s">
        <v>6075</v>
      </c>
      <c r="D65" s="274"/>
      <c r="E65" s="274"/>
      <c r="F65" s="274"/>
      <c r="G65" s="274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1586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16</v>
      </c>
      <c r="B66" s="176" t="s">
        <v>6078</v>
      </c>
      <c r="C66" s="191" t="s">
        <v>6079</v>
      </c>
      <c r="D66" s="177" t="s">
        <v>6012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430</v>
      </c>
      <c r="T66" s="181" t="s">
        <v>739</v>
      </c>
      <c r="U66" s="158">
        <v>0</v>
      </c>
      <c r="V66" s="158">
        <f>ROUND(E66*U66,2)</f>
        <v>0</v>
      </c>
      <c r="W66" s="158"/>
      <c r="X66" s="158" t="s">
        <v>6013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6014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31.2" outlineLevel="2" x14ac:dyDescent="0.25">
      <c r="A67" s="155"/>
      <c r="B67" s="156"/>
      <c r="C67" s="273" t="s">
        <v>6080</v>
      </c>
      <c r="D67" s="274"/>
      <c r="E67" s="274"/>
      <c r="F67" s="274"/>
      <c r="G67" s="274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1586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89" t="str">
        <f>C67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17</v>
      </c>
      <c r="B68" s="176" t="s">
        <v>6081</v>
      </c>
      <c r="C68" s="191" t="s">
        <v>6082</v>
      </c>
      <c r="D68" s="177" t="s">
        <v>6083</v>
      </c>
      <c r="E68" s="178">
        <v>1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560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51" outlineLevel="2" x14ac:dyDescent="0.25">
      <c r="A69" s="155"/>
      <c r="B69" s="156"/>
      <c r="C69" s="192" t="s">
        <v>6084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191</v>
      </c>
      <c r="D70" s="159"/>
      <c r="E70" s="160">
        <v>1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18</v>
      </c>
      <c r="B71" s="176" t="s">
        <v>6085</v>
      </c>
      <c r="C71" s="191" t="s">
        <v>6086</v>
      </c>
      <c r="D71" s="177" t="s">
        <v>6012</v>
      </c>
      <c r="E71" s="178">
        <v>1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80"/>
      <c r="S71" s="180" t="s">
        <v>430</v>
      </c>
      <c r="T71" s="181" t="s">
        <v>739</v>
      </c>
      <c r="U71" s="158">
        <v>0</v>
      </c>
      <c r="V71" s="158">
        <f>ROUND(E71*U71,2)</f>
        <v>0</v>
      </c>
      <c r="W71" s="158"/>
      <c r="X71" s="158" t="s">
        <v>6013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6014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31.2" outlineLevel="2" x14ac:dyDescent="0.25">
      <c r="A72" s="155"/>
      <c r="B72" s="156"/>
      <c r="C72" s="273" t="s">
        <v>6087</v>
      </c>
      <c r="D72" s="274"/>
      <c r="E72" s="274"/>
      <c r="F72" s="274"/>
      <c r="G72" s="274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1586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89" t="str">
        <f>C72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72" s="148"/>
      <c r="BC72" s="148"/>
      <c r="BD72" s="148"/>
      <c r="BE72" s="148"/>
      <c r="BF72" s="148"/>
      <c r="BG72" s="148"/>
      <c r="BH72" s="148"/>
    </row>
    <row r="73" spans="1:60" ht="51" outlineLevel="2" x14ac:dyDescent="0.25">
      <c r="A73" s="155"/>
      <c r="B73" s="156"/>
      <c r="C73" s="192" t="s">
        <v>6088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3" x14ac:dyDescent="0.25">
      <c r="A74" s="155"/>
      <c r="B74" s="156"/>
      <c r="C74" s="192" t="s">
        <v>6089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3" x14ac:dyDescent="0.25">
      <c r="A75" s="155"/>
      <c r="B75" s="156"/>
      <c r="C75" s="192" t="s">
        <v>6090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3" x14ac:dyDescent="0.25">
      <c r="A76" s="155"/>
      <c r="B76" s="156"/>
      <c r="C76" s="192" t="s">
        <v>6091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30.6" outlineLevel="3" x14ac:dyDescent="0.25">
      <c r="A77" s="155"/>
      <c r="B77" s="156"/>
      <c r="C77" s="192" t="s">
        <v>6092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399999999999999" outlineLevel="3" x14ac:dyDescent="0.25">
      <c r="A78" s="155"/>
      <c r="B78" s="156"/>
      <c r="C78" s="192" t="s">
        <v>6093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191</v>
      </c>
      <c r="D79" s="159"/>
      <c r="E79" s="160">
        <v>1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5">
        <v>19</v>
      </c>
      <c r="B80" s="176" t="s">
        <v>6094</v>
      </c>
      <c r="C80" s="191" t="s">
        <v>6095</v>
      </c>
      <c r="D80" s="177" t="s">
        <v>6012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430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6013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6014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1" outlineLevel="2" x14ac:dyDescent="0.25">
      <c r="A81" s="155"/>
      <c r="B81" s="156"/>
      <c r="C81" s="273" t="s">
        <v>6096</v>
      </c>
      <c r="D81" s="274"/>
      <c r="E81" s="274"/>
      <c r="F81" s="274"/>
      <c r="G81" s="274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1586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89" t="str">
        <f>C81</f>
        <v>náklady spojené s provedením všech technickými normami předepsaných zkoušek a revizí stavebních konstrukcí nebo stavebních prací.</v>
      </c>
      <c r="BB81" s="148"/>
      <c r="BC81" s="148"/>
      <c r="BD81" s="148"/>
      <c r="BE81" s="148"/>
      <c r="BF81" s="148"/>
      <c r="BG81" s="148"/>
      <c r="BH81" s="148"/>
    </row>
    <row r="82" spans="1:60" ht="20.399999999999999" outlineLevel="2" x14ac:dyDescent="0.25">
      <c r="A82" s="155"/>
      <c r="B82" s="156"/>
      <c r="C82" s="192" t="s">
        <v>6097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20</v>
      </c>
      <c r="B83" s="176" t="s">
        <v>6098</v>
      </c>
      <c r="C83" s="191" t="s">
        <v>6099</v>
      </c>
      <c r="D83" s="177" t="s">
        <v>6012</v>
      </c>
      <c r="E83" s="178">
        <v>1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0"/>
      <c r="S83" s="180" t="s">
        <v>430</v>
      </c>
      <c r="T83" s="181" t="s">
        <v>739</v>
      </c>
      <c r="U83" s="158">
        <v>0</v>
      </c>
      <c r="V83" s="158">
        <f>ROUND(E83*U83,2)</f>
        <v>0</v>
      </c>
      <c r="W83" s="158"/>
      <c r="X83" s="158" t="s">
        <v>6013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6014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273" t="s">
        <v>6100</v>
      </c>
      <c r="D84" s="274"/>
      <c r="E84" s="274"/>
      <c r="F84" s="274"/>
      <c r="G84" s="274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1586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399999999999999" outlineLevel="2" x14ac:dyDescent="0.25">
      <c r="A85" s="155"/>
      <c r="B85" s="156"/>
      <c r="C85" s="192" t="s">
        <v>6101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2">
        <v>21</v>
      </c>
      <c r="B87" s="183" t="s">
        <v>6102</v>
      </c>
      <c r="C87" s="193" t="s">
        <v>6103</v>
      </c>
      <c r="D87" s="184" t="s">
        <v>779</v>
      </c>
      <c r="E87" s="185">
        <v>1</v>
      </c>
      <c r="F87" s="186"/>
      <c r="G87" s="187">
        <f>ROUND(E87*F87,2)</f>
        <v>0</v>
      </c>
      <c r="H87" s="186"/>
      <c r="I87" s="187">
        <f>ROUND(E87*H87,2)</f>
        <v>0</v>
      </c>
      <c r="J87" s="186"/>
      <c r="K87" s="187">
        <f>ROUND(E87*J87,2)</f>
        <v>0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/>
      <c r="S87" s="187" t="s">
        <v>560</v>
      </c>
      <c r="T87" s="188" t="s">
        <v>739</v>
      </c>
      <c r="U87" s="158">
        <v>0</v>
      </c>
      <c r="V87" s="158">
        <f>ROUND(E87*U87,2)</f>
        <v>0</v>
      </c>
      <c r="W87" s="158"/>
      <c r="X87" s="158" t="s">
        <v>6013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6014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2">
        <v>22</v>
      </c>
      <c r="B88" s="183" t="s">
        <v>6104</v>
      </c>
      <c r="C88" s="193" t="s">
        <v>6105</v>
      </c>
      <c r="D88" s="184" t="s">
        <v>779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560</v>
      </c>
      <c r="T88" s="188" t="s">
        <v>739</v>
      </c>
      <c r="U88" s="158">
        <v>0</v>
      </c>
      <c r="V88" s="158">
        <f>ROUND(E88*U88,2)</f>
        <v>0</v>
      </c>
      <c r="W88" s="158"/>
      <c r="X88" s="158" t="s">
        <v>6013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6014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2">
        <v>23</v>
      </c>
      <c r="B89" s="183" t="s">
        <v>6106</v>
      </c>
      <c r="C89" s="193" t="s">
        <v>6107</v>
      </c>
      <c r="D89" s="184" t="s">
        <v>779</v>
      </c>
      <c r="E89" s="185">
        <v>1</v>
      </c>
      <c r="F89" s="186"/>
      <c r="G89" s="187">
        <f>ROUND(E89*F89,2)</f>
        <v>0</v>
      </c>
      <c r="H89" s="186"/>
      <c r="I89" s="187">
        <f>ROUND(E89*H89,2)</f>
        <v>0</v>
      </c>
      <c r="J89" s="186"/>
      <c r="K89" s="187">
        <f>ROUND(E89*J89,2)</f>
        <v>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560</v>
      </c>
      <c r="T89" s="188" t="s">
        <v>739</v>
      </c>
      <c r="U89" s="158">
        <v>0</v>
      </c>
      <c r="V89" s="158">
        <f>ROUND(E89*U89,2)</f>
        <v>0</v>
      </c>
      <c r="W89" s="158"/>
      <c r="X89" s="158" t="s">
        <v>6013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6014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2">
        <v>24</v>
      </c>
      <c r="B90" s="183" t="s">
        <v>6111</v>
      </c>
      <c r="C90" s="193" t="s">
        <v>6112</v>
      </c>
      <c r="D90" s="184" t="s">
        <v>779</v>
      </c>
      <c r="E90" s="185">
        <v>1</v>
      </c>
      <c r="F90" s="186"/>
      <c r="G90" s="187">
        <f>ROUND(E90*F90,2)</f>
        <v>0</v>
      </c>
      <c r="H90" s="186"/>
      <c r="I90" s="187"/>
      <c r="J90" s="186"/>
      <c r="K90" s="187"/>
      <c r="L90" s="187"/>
      <c r="M90" s="187"/>
      <c r="N90" s="185"/>
      <c r="O90" s="185"/>
      <c r="P90" s="185"/>
      <c r="Q90" s="185"/>
      <c r="R90" s="187"/>
      <c r="S90" s="187" t="s">
        <v>560</v>
      </c>
      <c r="T90" s="188" t="s">
        <v>739</v>
      </c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25</v>
      </c>
      <c r="B91" s="176" t="s">
        <v>6108</v>
      </c>
      <c r="C91" s="191" t="s">
        <v>6109</v>
      </c>
      <c r="D91" s="177" t="s">
        <v>779</v>
      </c>
      <c r="E91" s="178">
        <v>1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6013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6014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x14ac:dyDescent="0.25">
      <c r="A92" s="3"/>
      <c r="B92" s="4"/>
      <c r="C92" s="198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v>15</v>
      </c>
      <c r="AF92">
        <v>21</v>
      </c>
      <c r="AG92" t="s">
        <v>411</v>
      </c>
    </row>
    <row r="93" spans="1:60" x14ac:dyDescent="0.25">
      <c r="A93" s="151"/>
      <c r="B93" s="152" t="s">
        <v>31</v>
      </c>
      <c r="C93" s="199"/>
      <c r="D93" s="153"/>
      <c r="E93" s="154"/>
      <c r="F93" s="154"/>
      <c r="G93" s="174">
        <f>G8+G38</f>
        <v>0</v>
      </c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f>SUMIF(L7:L91,AE92,G7:G91)</f>
        <v>0</v>
      </c>
      <c r="AF93">
        <f>SUMIF(L7:L91,AF92,G7:G91)</f>
        <v>0</v>
      </c>
      <c r="AG93" t="s">
        <v>2122</v>
      </c>
    </row>
    <row r="94" spans="1:60" x14ac:dyDescent="0.25">
      <c r="A94" s="3"/>
      <c r="B94" s="4"/>
      <c r="C94" s="198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5">
      <c r="A95" s="3"/>
      <c r="B95" s="4"/>
      <c r="C95" s="198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5">
      <c r="A96" s="282" t="s">
        <v>2123</v>
      </c>
      <c r="B96" s="282"/>
      <c r="C96" s="283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5">
      <c r="A97" s="261"/>
      <c r="B97" s="262"/>
      <c r="C97" s="263"/>
      <c r="D97" s="262"/>
      <c r="E97" s="262"/>
      <c r="F97" s="262"/>
      <c r="G97" s="264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AG97" t="s">
        <v>2124</v>
      </c>
    </row>
    <row r="98" spans="1:33" x14ac:dyDescent="0.25">
      <c r="A98" s="265"/>
      <c r="B98" s="266"/>
      <c r="C98" s="267"/>
      <c r="D98" s="266"/>
      <c r="E98" s="266"/>
      <c r="F98" s="266"/>
      <c r="G98" s="26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265"/>
      <c r="B99" s="266"/>
      <c r="C99" s="267"/>
      <c r="D99" s="266"/>
      <c r="E99" s="266"/>
      <c r="F99" s="266"/>
      <c r="G99" s="268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265"/>
      <c r="B100" s="266"/>
      <c r="C100" s="267"/>
      <c r="D100" s="266"/>
      <c r="E100" s="266"/>
      <c r="F100" s="266"/>
      <c r="G100" s="268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5">
      <c r="A101" s="269"/>
      <c r="B101" s="270"/>
      <c r="C101" s="271"/>
      <c r="D101" s="270"/>
      <c r="E101" s="270"/>
      <c r="F101" s="270"/>
      <c r="G101" s="272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5">
      <c r="A102" s="3"/>
      <c r="B102" s="4"/>
      <c r="C102" s="198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33" x14ac:dyDescent="0.25">
      <c r="C103" s="200"/>
      <c r="D103" s="10"/>
      <c r="AG103" t="s">
        <v>2125</v>
      </c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  <row r="5001" spans="4:4" x14ac:dyDescent="0.25">
      <c r="D5001" s="10"/>
    </row>
    <row r="5002" spans="4:4" x14ac:dyDescent="0.25">
      <c r="D5002" s="10"/>
    </row>
  </sheetData>
  <mergeCells count="19">
    <mergeCell ref="A1:G1"/>
    <mergeCell ref="C2:G2"/>
    <mergeCell ref="C3:G3"/>
    <mergeCell ref="C4:G4"/>
    <mergeCell ref="A96:C96"/>
    <mergeCell ref="C72:G72"/>
    <mergeCell ref="C81:G81"/>
    <mergeCell ref="C84:G84"/>
    <mergeCell ref="C24:G24"/>
    <mergeCell ref="C31:G31"/>
    <mergeCell ref="C61:G61"/>
    <mergeCell ref="C63:G63"/>
    <mergeCell ref="C65:G65"/>
    <mergeCell ref="C67:G67"/>
    <mergeCell ref="A97:G101"/>
    <mergeCell ref="C10:G10"/>
    <mergeCell ref="C12:G12"/>
    <mergeCell ref="C14:G14"/>
    <mergeCell ref="C19:G19"/>
  </mergeCells>
  <phoneticPr fontId="25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26</vt:i4>
      </vt:variant>
      <vt:variant>
        <vt:lpstr>Pojmenované oblasti</vt:lpstr>
      </vt:variant>
      <vt:variant>
        <vt:i4>92</vt:i4>
      </vt:variant>
    </vt:vector>
  </HeadingPairs>
  <TitlesOfParts>
    <vt:vector size="118" baseType="lpstr">
      <vt:lpstr>Pokyny pro vyplnění</vt:lpstr>
      <vt:lpstr>Stavba</vt:lpstr>
      <vt:lpstr>VzorPolozky</vt:lpstr>
      <vt:lpstr>D.1.1 D.1.01._A01 Pol</vt:lpstr>
      <vt:lpstr>D.1.1 D.1.01._B01 Pol</vt:lpstr>
      <vt:lpstr>D.1.1 D.1.01.4a Pol</vt:lpstr>
      <vt:lpstr>D.1.1 D.1.01.4b Pol</vt:lpstr>
      <vt:lpstr>D.1.1 D.1.01.4c Pol</vt:lpstr>
      <vt:lpstr>D.1.1 D.1.01.4d Pol</vt:lpstr>
      <vt:lpstr>D.1.1 D.1.01.4e Pol</vt:lpstr>
      <vt:lpstr>D.1.1 D.1.01.4f Pol</vt:lpstr>
      <vt:lpstr>D.1.1 D.1.01.4g_1 Pol</vt:lpstr>
      <vt:lpstr>D.1.1 D.1.01.4g_2 Pol</vt:lpstr>
      <vt:lpstr>D.1.1 D.1.01.4g_3 Pol</vt:lpstr>
      <vt:lpstr>D.1.1 D.1.01.4g_4 Pol</vt:lpstr>
      <vt:lpstr>D.1.1 D.1.01.4h Pol</vt:lpstr>
      <vt:lpstr>D.1.11 D.1.11 Pol</vt:lpstr>
      <vt:lpstr>D.1.12 D.1.12_01 Pol</vt:lpstr>
      <vt:lpstr>D.1.12 D.1.12_02 Pol</vt:lpstr>
      <vt:lpstr>D.1.13 D.1.13_01 Pol</vt:lpstr>
      <vt:lpstr>D.1.13 D.1.13_02 Pol</vt:lpstr>
      <vt:lpstr>D.1.14 D.1.14 Pol</vt:lpstr>
      <vt:lpstr>D.1.15 D.1.15 Pol</vt:lpstr>
      <vt:lpstr>D.1.16 D.1.16 Pol</vt:lpstr>
      <vt:lpstr>D.1.17 D.1.17 Pol</vt:lpstr>
      <vt:lpstr>VON VON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'D.1.1 D.1.01._A01 Pol'!Názvy_tisku</vt:lpstr>
      <vt:lpstr>'D.1.1 D.1.01._B01 Pol'!Názvy_tisku</vt:lpstr>
      <vt:lpstr>'D.1.1 D.1.01.4a Pol'!Názvy_tisku</vt:lpstr>
      <vt:lpstr>'D.1.1 D.1.01.4b Pol'!Názvy_tisku</vt:lpstr>
      <vt:lpstr>'D.1.1 D.1.01.4c Pol'!Názvy_tisku</vt:lpstr>
      <vt:lpstr>'D.1.1 D.1.01.4d Pol'!Názvy_tisku</vt:lpstr>
      <vt:lpstr>'D.1.1 D.1.01.4e Pol'!Názvy_tisku</vt:lpstr>
      <vt:lpstr>'D.1.1 D.1.01.4f Pol'!Názvy_tisku</vt:lpstr>
      <vt:lpstr>'D.1.1 D.1.01.4g_1 Pol'!Názvy_tisku</vt:lpstr>
      <vt:lpstr>'D.1.1 D.1.01.4g_2 Pol'!Názvy_tisku</vt:lpstr>
      <vt:lpstr>'D.1.1 D.1.01.4g_3 Pol'!Názvy_tisku</vt:lpstr>
      <vt:lpstr>'D.1.1 D.1.01.4g_4 Pol'!Názvy_tisku</vt:lpstr>
      <vt:lpstr>'D.1.1 D.1.01.4h Pol'!Názvy_tisku</vt:lpstr>
      <vt:lpstr>'D.1.11 D.1.11 Pol'!Názvy_tisku</vt:lpstr>
      <vt:lpstr>'D.1.12 D.1.12_01 Pol'!Názvy_tisku</vt:lpstr>
      <vt:lpstr>'D.1.12 D.1.12_02 Pol'!Názvy_tisku</vt:lpstr>
      <vt:lpstr>'D.1.13 D.1.13_01 Pol'!Názvy_tisku</vt:lpstr>
      <vt:lpstr>'D.1.13 D.1.13_02 Pol'!Názvy_tisku</vt:lpstr>
      <vt:lpstr>'D.1.14 D.1.14 Pol'!Názvy_tisku</vt:lpstr>
      <vt:lpstr>'D.1.15 D.1.15 Pol'!Názvy_tisku</vt:lpstr>
      <vt:lpstr>'D.1.16 D.1.16 Pol'!Názvy_tisku</vt:lpstr>
      <vt:lpstr>'D.1.17 D.1.17 Pol'!Názvy_tisku</vt:lpstr>
      <vt:lpstr>'VON VON Naklady'!Názvy_tisku</vt:lpstr>
      <vt:lpstr>oadresa</vt:lpstr>
      <vt:lpstr>Stavba!Objednatel</vt:lpstr>
      <vt:lpstr>Stavba!Objekt</vt:lpstr>
      <vt:lpstr>'D.1.1 D.1.01._A01 Pol'!Oblast_tisku</vt:lpstr>
      <vt:lpstr>'D.1.1 D.1.01._B01 Pol'!Oblast_tisku</vt:lpstr>
      <vt:lpstr>'D.1.1 D.1.01.4a Pol'!Oblast_tisku</vt:lpstr>
      <vt:lpstr>'D.1.1 D.1.01.4b Pol'!Oblast_tisku</vt:lpstr>
      <vt:lpstr>'D.1.1 D.1.01.4c Pol'!Oblast_tisku</vt:lpstr>
      <vt:lpstr>'D.1.1 D.1.01.4d Pol'!Oblast_tisku</vt:lpstr>
      <vt:lpstr>'D.1.1 D.1.01.4e Pol'!Oblast_tisku</vt:lpstr>
      <vt:lpstr>'D.1.1 D.1.01.4f Pol'!Oblast_tisku</vt:lpstr>
      <vt:lpstr>'D.1.1 D.1.01.4g_1 Pol'!Oblast_tisku</vt:lpstr>
      <vt:lpstr>'D.1.1 D.1.01.4g_2 Pol'!Oblast_tisku</vt:lpstr>
      <vt:lpstr>'D.1.1 D.1.01.4g_3 Pol'!Oblast_tisku</vt:lpstr>
      <vt:lpstr>'D.1.1 D.1.01.4g_4 Pol'!Oblast_tisku</vt:lpstr>
      <vt:lpstr>'D.1.1 D.1.01.4h Pol'!Oblast_tisku</vt:lpstr>
      <vt:lpstr>'D.1.11 D.1.11 Pol'!Oblast_tisku</vt:lpstr>
      <vt:lpstr>'D.1.12 D.1.12_01 Pol'!Oblast_tisku</vt:lpstr>
      <vt:lpstr>'D.1.12 D.1.12_02 Pol'!Oblast_tisku</vt:lpstr>
      <vt:lpstr>'D.1.13 D.1.13_01 Pol'!Oblast_tisku</vt:lpstr>
      <vt:lpstr>'D.1.13 D.1.13_02 Pol'!Oblast_tisku</vt:lpstr>
      <vt:lpstr>'D.1.14 D.1.14 Pol'!Oblast_tisku</vt:lpstr>
      <vt:lpstr>'D.1.15 D.1.15 Pol'!Oblast_tisku</vt:lpstr>
      <vt:lpstr>'D.1.16 D.1.16 Pol'!Oblast_tisku</vt:lpstr>
      <vt:lpstr>'D.1.17 D.1.17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Milan Pavlun</cp:lastModifiedBy>
  <cp:lastPrinted>2024-09-19T02:32:01Z</cp:lastPrinted>
  <dcterms:created xsi:type="dcterms:W3CDTF">2009-04-08T07:15:50Z</dcterms:created>
  <dcterms:modified xsi:type="dcterms:W3CDTF">2024-09-19T02:46:27Z</dcterms:modified>
</cp:coreProperties>
</file>