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0.0.100\public\VYKRESY\BOTANICKÁ - SPORTOVNÍ GYMNÁZIUM\2022_REKONSTRUKCE ELEKTRO A SLP\07 vyčlenění INTERNÁT 2024\ODEVZDÁNÍ 04_24\VÝKAZ VÝMĚR\"/>
    </mc:Choice>
  </mc:AlternateContent>
  <xr:revisionPtr revIDLastSave="0" documentId="13_ncr:1_{698B7672-0686-4288-8754-920993DA2975}" xr6:coauthVersionLast="47" xr6:coauthVersionMax="47" xr10:uidLastSave="{00000000-0000-0000-0000-000000000000}"/>
  <bookViews>
    <workbookView xWindow="38280" yWindow="1080" windowWidth="29040" windowHeight="15720" tabRatio="711" activeTab="4" xr2:uid="{00000000-000D-0000-FFFF-FFFF00000000}"/>
  </bookViews>
  <sheets>
    <sheet name="TIT_INTER" sheetId="31" r:id="rId1"/>
    <sheet name="Mat. INTER" sheetId="22" r:id="rId2"/>
    <sheet name="Sví_Inter" sheetId="36" r:id="rId3"/>
    <sheet name="Spec_INTER" sheetId="28" r:id="rId4"/>
    <sheet name="Legenda Sv" sheetId="37" r:id="rId5"/>
  </sheets>
  <definedNames>
    <definedName name="Excel_BuiltIn_Print_Area_1" localSheetId="4">#REF!</definedName>
    <definedName name="Excel_BuiltIn_Print_Area_1" localSheetId="1">#REF!</definedName>
    <definedName name="Excel_BuiltIn_Print_Area_1" localSheetId="3">#REF!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2" localSheetId="1">'Mat. INTER'!$B$1:$I$41</definedName>
    <definedName name="Excel_BuiltIn_Print_Area_2">#REF!</definedName>
    <definedName name="Excel_BuiltIn_Print_Area_3" localSheetId="4">'Legenda Sv'!$B$1:$F$16</definedName>
    <definedName name="Excel_BuiltIn_Print_Area_3" localSheetId="2">Sví_Inter!$B$1:$F$20</definedName>
    <definedName name="Excel_BuiltIn_Print_Area_3">#REF!</definedName>
    <definedName name="G___P__" localSheetId="4">#REF!</definedName>
    <definedName name="G___P__" localSheetId="1">#REF!</definedName>
    <definedName name="G___P__" localSheetId="3">#REF!</definedName>
    <definedName name="G___P__" localSheetId="2">#REF!</definedName>
    <definedName name="G___P__" localSheetId="0">#REF!</definedName>
    <definedName name="G___P__">#REF!</definedName>
    <definedName name="G___P___2" localSheetId="4">#REF!</definedName>
    <definedName name="G___P___2" localSheetId="1">'Mat. INTER'!#REF!</definedName>
    <definedName name="G___P___2" localSheetId="3">#REF!</definedName>
    <definedName name="G___P___2" localSheetId="2">#REF!</definedName>
    <definedName name="G___P___2" localSheetId="0">#REF!</definedName>
    <definedName name="G___P___2">#REF!</definedName>
    <definedName name="G___P___3" localSheetId="4">'Legenda Sv'!#REF!</definedName>
    <definedName name="G___P___3" localSheetId="1">#REF!</definedName>
    <definedName name="G___P___3" localSheetId="3">#REF!</definedName>
    <definedName name="G___P___3" localSheetId="2">Sví_Inter!#REF!</definedName>
    <definedName name="G___P___3" localSheetId="0">#REF!</definedName>
    <definedName name="G___P___3">#REF!</definedName>
    <definedName name="_xlnm.Print_Titles" localSheetId="4">'Legenda Sv'!$4:$4</definedName>
    <definedName name="_xlnm.Print_Titles" localSheetId="1">'Mat. INTER'!$1:$2</definedName>
    <definedName name="_xlnm.Print_Titles" localSheetId="3">Spec_INTER!#REF!</definedName>
    <definedName name="_xlnm.Print_Titles" localSheetId="2">Sví_Inter!$4:$4</definedName>
    <definedName name="_xlnm.Print_Area" localSheetId="4">'Legenda Sv'!$I$1:$N$16</definedName>
    <definedName name="_xlnm.Print_Area" localSheetId="1">'Mat. INTER'!$A$1:$I$58</definedName>
    <definedName name="_xlnm.Print_Area" localSheetId="3">Spec_INTER!$A$1:$H$52</definedName>
    <definedName name="_xlnm.Print_Area" localSheetId="2">Sví_Inter!$I$1:$R$20</definedName>
    <definedName name="_xlnm.Print_Area" localSheetId="0">TIT_INTER!$A$1:$I$57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16" i="36" l="1"/>
  <c r="A13" i="22" l="1"/>
  <c r="H15" i="37"/>
  <c r="H14" i="37"/>
  <c r="H12" i="37"/>
  <c r="H11" i="37"/>
  <c r="H10" i="37"/>
  <c r="H8" i="37"/>
  <c r="H7" i="37"/>
  <c r="I6" i="37"/>
  <c r="I7" i="37" s="1"/>
  <c r="I8" i="37" s="1"/>
  <c r="I9" i="37" s="1"/>
  <c r="I10" i="37" s="1"/>
  <c r="I11" i="37" s="1"/>
  <c r="I12" i="37" s="1"/>
  <c r="I13" i="37" s="1"/>
  <c r="I14" i="37" s="1"/>
  <c r="I15" i="37" s="1"/>
  <c r="H6" i="37"/>
  <c r="H5" i="37"/>
  <c r="I11" i="36"/>
  <c r="I12" i="36"/>
  <c r="I6" i="36"/>
  <c r="H13" i="28"/>
  <c r="H19" i="28"/>
  <c r="F46" i="22"/>
  <c r="I12" i="22" l="1"/>
  <c r="F50" i="22"/>
  <c r="I50" i="22" s="1"/>
  <c r="I30" i="22" l="1"/>
  <c r="I4" i="22"/>
  <c r="I5" i="22"/>
  <c r="I6" i="22"/>
  <c r="I7" i="22"/>
  <c r="I8" i="22"/>
  <c r="I9" i="22"/>
  <c r="I10" i="22"/>
  <c r="I11" i="22"/>
  <c r="F13" i="22"/>
  <c r="I13" i="22" s="1"/>
  <c r="I14" i="22"/>
  <c r="I15" i="22"/>
  <c r="I22" i="22"/>
  <c r="I23" i="22"/>
  <c r="I24" i="22"/>
  <c r="I25" i="22"/>
  <c r="I26" i="22"/>
  <c r="I27" i="22"/>
  <c r="I28" i="22"/>
  <c r="I29" i="22"/>
  <c r="F36" i="22"/>
  <c r="I36" i="22" s="1"/>
  <c r="F37" i="22"/>
  <c r="I37" i="22" s="1"/>
  <c r="F38" i="22"/>
  <c r="I38" i="22" s="1"/>
  <c r="F39" i="22"/>
  <c r="I39" i="22" s="1"/>
  <c r="F40" i="22"/>
  <c r="I40" i="22" s="1"/>
  <c r="F41" i="22"/>
  <c r="I41" i="22" s="1"/>
  <c r="F42" i="22"/>
  <c r="I42" i="22" s="1"/>
  <c r="F43" i="22"/>
  <c r="I43" i="22" s="1"/>
  <c r="F44" i="22"/>
  <c r="I44" i="22" s="1"/>
  <c r="F45" i="22"/>
  <c r="I45" i="22" s="1"/>
  <c r="I46" i="22"/>
  <c r="F47" i="22"/>
  <c r="I47" i="22" s="1"/>
  <c r="F48" i="22"/>
  <c r="I48" i="22" s="1"/>
  <c r="F49" i="22"/>
  <c r="I49" i="22" s="1"/>
  <c r="F52" i="22"/>
  <c r="I52" i="22" s="1"/>
  <c r="I53" i="22"/>
  <c r="I54" i="22"/>
  <c r="I55" i="22"/>
  <c r="I31" i="22" l="1"/>
  <c r="F51" i="22"/>
  <c r="I51" i="22" s="1"/>
  <c r="I17" i="22"/>
  <c r="H31" i="28"/>
  <c r="H32" i="28"/>
  <c r="H33" i="28"/>
  <c r="H34" i="28"/>
  <c r="H35" i="28"/>
  <c r="H36" i="28"/>
  <c r="H37" i="28"/>
  <c r="O18" i="36" l="1"/>
  <c r="N18" i="36"/>
  <c r="K18" i="36"/>
  <c r="E18" i="36"/>
  <c r="R15" i="36"/>
  <c r="H15" i="36"/>
  <c r="R14" i="36"/>
  <c r="H14" i="36"/>
  <c r="R13" i="36"/>
  <c r="R12" i="36"/>
  <c r="H12" i="36"/>
  <c r="R11" i="36"/>
  <c r="H11" i="36"/>
  <c r="R10" i="36"/>
  <c r="H10" i="36"/>
  <c r="R9" i="36"/>
  <c r="R8" i="36"/>
  <c r="H8" i="36"/>
  <c r="R7" i="36"/>
  <c r="H7" i="36"/>
  <c r="R6" i="36"/>
  <c r="H6" i="36"/>
  <c r="I7" i="36"/>
  <c r="I8" i="36" s="1"/>
  <c r="I9" i="36" s="1"/>
  <c r="I10" i="36" s="1"/>
  <c r="I13" i="36" s="1"/>
  <c r="I14" i="36" s="1"/>
  <c r="I15" i="36" s="1"/>
  <c r="R5" i="36"/>
  <c r="H5" i="36"/>
  <c r="R18" i="36" l="1"/>
  <c r="H19" i="31" s="1"/>
  <c r="F56" i="22"/>
  <c r="I56" i="22" s="1"/>
  <c r="I57" i="22" s="1"/>
  <c r="H18" i="36"/>
  <c r="A23" i="22" l="1"/>
  <c r="A37" i="22"/>
  <c r="A38" i="22" s="1"/>
  <c r="A39" i="22" s="1"/>
  <c r="A40" i="22" s="1"/>
  <c r="A41" i="22" s="1"/>
  <c r="A42" i="22" s="1"/>
  <c r="A43" i="22" s="1"/>
  <c r="A44" i="22" s="1"/>
  <c r="A45" i="22" s="1"/>
  <c r="A46" i="22" s="1"/>
  <c r="A47" i="22" s="1"/>
  <c r="A48" i="22" s="1"/>
  <c r="A49" i="22" s="1"/>
  <c r="H11" i="28"/>
  <c r="H30" i="28"/>
  <c r="H29" i="28"/>
  <c r="H28" i="28"/>
  <c r="H12" i="28"/>
  <c r="H14" i="28"/>
  <c r="H15" i="28"/>
  <c r="H16" i="28"/>
  <c r="H17" i="28"/>
  <c r="H18" i="28"/>
  <c r="H10" i="28"/>
  <c r="H9" i="28"/>
  <c r="H8" i="28"/>
  <c r="A24" i="22" l="1"/>
  <c r="A25" i="22" s="1"/>
  <c r="A26" i="22" s="1"/>
  <c r="A27" i="22" s="1"/>
  <c r="A28" i="22" s="1"/>
  <c r="A29" i="22" s="1"/>
  <c r="A30" i="22" s="1"/>
  <c r="A50" i="22"/>
  <c r="A51" i="22" s="1"/>
  <c r="A52" i="22" s="1"/>
  <c r="A53" i="22" s="1"/>
  <c r="A54" i="22" s="1"/>
  <c r="A55" i="22" s="1"/>
  <c r="A56" i="22" s="1"/>
  <c r="A5" i="22"/>
  <c r="A6" i="22" s="1"/>
  <c r="A7" i="22" s="1"/>
  <c r="A8" i="22" s="1"/>
  <c r="A9" i="22" s="1"/>
  <c r="A10" i="22" s="1"/>
  <c r="A11" i="22" s="1"/>
  <c r="A12" i="22" s="1"/>
  <c r="A14" i="22" s="1"/>
  <c r="A15" i="22" s="1"/>
  <c r="H46" i="31" l="1"/>
  <c r="H45" i="31"/>
  <c r="H44" i="31"/>
  <c r="H43" i="31"/>
  <c r="H35" i="31"/>
  <c r="H34" i="31"/>
  <c r="H33" i="31"/>
  <c r="H32" i="31"/>
  <c r="H31" i="31"/>
  <c r="H30" i="31"/>
  <c r="H18" i="31"/>
  <c r="H36" i="31" l="1"/>
  <c r="H47" i="31"/>
  <c r="H15" i="31"/>
  <c r="H39" i="28"/>
  <c r="H40" i="28" s="1"/>
  <c r="H41" i="28" s="1"/>
  <c r="H45" i="28" s="1"/>
  <c r="H21" i="28"/>
  <c r="H22" i="28" s="1"/>
  <c r="H23" i="28" s="1"/>
  <c r="H46" i="28" s="1"/>
  <c r="H17" i="31"/>
  <c r="H48" i="28" l="1"/>
  <c r="H12" i="31" s="1"/>
  <c r="H13" i="31" s="1"/>
  <c r="H20" i="31" l="1"/>
  <c r="H16" i="31"/>
  <c r="H22" i="31" l="1"/>
  <c r="H23" i="31" s="1"/>
  <c r="H24" i="31" s="1"/>
  <c r="H38" i="31" l="1"/>
  <c r="H25" i="31"/>
  <c r="H41" i="31" l="1"/>
  <c r="K31" i="22"/>
</calcChain>
</file>

<file path=xl/sharedStrings.xml><?xml version="1.0" encoding="utf-8"?>
<sst xmlns="http://schemas.openxmlformats.org/spreadsheetml/2006/main" count="494" uniqueCount="184">
  <si>
    <t>1. Ceny jsou orientační a neobsahují DPH</t>
  </si>
  <si>
    <t>2. Nejsou zahrnuty individuální možnosti dodavatele</t>
  </si>
  <si>
    <t>Základní rozpočtové náklady</t>
  </si>
  <si>
    <t>A.   Dodávky dle specifikací</t>
  </si>
  <si>
    <t>E.   Materiál nosný délkový</t>
  </si>
  <si>
    <t>F.   Materiál nosný kusový</t>
  </si>
  <si>
    <t>H.   Prořez délkového materiálu (5 % z E)</t>
  </si>
  <si>
    <t>J.    Součet materiál nosný (E+F+G+H)</t>
  </si>
  <si>
    <t>K.   Materiál podružný (3 % z J)</t>
  </si>
  <si>
    <t>P.   Práce účtované hodinovou sazbou</t>
  </si>
  <si>
    <t xml:space="preserve">       předběžná obhlídka</t>
  </si>
  <si>
    <t>h</t>
  </si>
  <si>
    <t xml:space="preserve">       nezměřitelné montážní práce</t>
  </si>
  <si>
    <t xml:space="preserve">       dozor</t>
  </si>
  <si>
    <t xml:space="preserve">       součet položky</t>
  </si>
  <si>
    <t>R.   Celkem základní rozpočtové náklady</t>
  </si>
  <si>
    <t>S.   Revize</t>
  </si>
  <si>
    <t>Název</t>
  </si>
  <si>
    <t>Počet</t>
  </si>
  <si>
    <t>J</t>
  </si>
  <si>
    <t>Cena</t>
  </si>
  <si>
    <t>Celkem</t>
  </si>
  <si>
    <t>řazení 1</t>
  </si>
  <si>
    <t>ks</t>
  </si>
  <si>
    <t>řazení 5</t>
  </si>
  <si>
    <t>Přístrojová krabice</t>
  </si>
  <si>
    <t>m</t>
  </si>
  <si>
    <t>Svítidla</t>
  </si>
  <si>
    <t xml:space="preserve">          Technicko - obchodní specifikace</t>
  </si>
  <si>
    <t>10A/C</t>
  </si>
  <si>
    <t>16A/C</t>
  </si>
  <si>
    <t>Součet</t>
  </si>
  <si>
    <t>CY4(54)</t>
  </si>
  <si>
    <t>Jsou uvažovány svítidla včetně zdrojů.</t>
  </si>
  <si>
    <t>A</t>
  </si>
  <si>
    <t>C</t>
  </si>
  <si>
    <t>Pol.č.</t>
  </si>
  <si>
    <t>komplet</t>
  </si>
  <si>
    <t>řazení 2P+PE</t>
  </si>
  <si>
    <t>Automatický spínač s infrapasivním snímačem pohybu, spínací prvek relé,230V ,spíná 800VA (zářivky s elektronickým předřadníkem)</t>
  </si>
  <si>
    <t>B1</t>
  </si>
  <si>
    <t>D1</t>
  </si>
  <si>
    <t>40A</t>
  </si>
  <si>
    <t>25A/C</t>
  </si>
  <si>
    <t>Kabel 1-CXKH-R</t>
  </si>
  <si>
    <t>3x1,5</t>
  </si>
  <si>
    <t>B2 s1 d0</t>
  </si>
  <si>
    <t>3x2,5</t>
  </si>
  <si>
    <t xml:space="preserve">       ověření obvodu po dokončení instalace</t>
  </si>
  <si>
    <t>Ovladač zapínací  pro vodiče 1,5-2,5mm2. Barva bílá. 10AX, 250V AC.</t>
  </si>
  <si>
    <t>Zásuvka dvojnásobná s ochrannými kolíky, s clonkami a natočenou dutinko. Barva bílá. 16A, 250V AC. pro vodiče 1,5-2,5mm2.</t>
  </si>
  <si>
    <t>2.5</t>
  </si>
  <si>
    <t>Materiál nosný kusový</t>
  </si>
  <si>
    <t>Rozpočet je vypracován za následujících předpokladů:</t>
  </si>
  <si>
    <t>B.    Doprava dodávek (5 % z A)</t>
  </si>
  <si>
    <t>C.   Montáž</t>
  </si>
  <si>
    <t>G.   Materiál nosný kusový</t>
  </si>
  <si>
    <t>(svítidla)</t>
  </si>
  <si>
    <t>L.    Součet montáž + demontáž  + materiál (C+D+J+K)</t>
  </si>
  <si>
    <t xml:space="preserve">       koordinace s ostatními profesemi</t>
  </si>
  <si>
    <t xml:space="preserve">       montážní proluky při zakládání el. rozvodu</t>
  </si>
  <si>
    <t>T.   Dokumentace skutečného provedení</t>
  </si>
  <si>
    <t>V.   Analýza sítě</t>
  </si>
  <si>
    <t>S.   Termovizní měření rozváděčů</t>
  </si>
  <si>
    <t xml:space="preserve">       součet skupiny</t>
  </si>
  <si>
    <t>10A</t>
  </si>
  <si>
    <t>Jistič     1P</t>
  </si>
  <si>
    <t>Jistič     3P</t>
  </si>
  <si>
    <t>72 MODULŮ</t>
  </si>
  <si>
    <t>IP 30</t>
  </si>
  <si>
    <t>Stykač</t>
  </si>
  <si>
    <t>240V~</t>
  </si>
  <si>
    <t>Svorka</t>
  </si>
  <si>
    <t>Vypínač</t>
  </si>
  <si>
    <t>32A</t>
  </si>
  <si>
    <t>Montáž</t>
  </si>
  <si>
    <t>RP2I</t>
  </si>
  <si>
    <t>RP1I</t>
  </si>
  <si>
    <t>Rozvaděče</t>
  </si>
  <si>
    <t>Materiál nosný délkový</t>
  </si>
  <si>
    <t>Montážní práce</t>
  </si>
  <si>
    <t>řazení 1/0</t>
  </si>
  <si>
    <t>Zásuvka jednonásobná s ochranným kolíkem, s clonkami. Barva bílá. 16A, 250V AC. pro vodiče 1,5-2,5mm2.  IP44</t>
  </si>
  <si>
    <t>Rozvodná krabice</t>
  </si>
  <si>
    <t>1,5-2,5</t>
  </si>
  <si>
    <t>Krabice   rozvodna  (ACIDUR)</t>
  </si>
  <si>
    <t>100/50</t>
  </si>
  <si>
    <t>5x1,5</t>
  </si>
  <si>
    <t>2x1,5</t>
  </si>
  <si>
    <t>1</t>
  </si>
  <si>
    <t>mo</t>
  </si>
  <si>
    <t>5</t>
  </si>
  <si>
    <t>1/0</t>
  </si>
  <si>
    <t>1+1</t>
  </si>
  <si>
    <t>Pohybový spínač</t>
  </si>
  <si>
    <t xml:space="preserve"> </t>
  </si>
  <si>
    <t>Krabice   P</t>
  </si>
  <si>
    <t>1901</t>
  </si>
  <si>
    <t>Krabice   R</t>
  </si>
  <si>
    <t>1903</t>
  </si>
  <si>
    <t>50 kg</t>
  </si>
  <si>
    <t>16</t>
  </si>
  <si>
    <t xml:space="preserve">Montáž svítidla </t>
  </si>
  <si>
    <t>68/2</t>
  </si>
  <si>
    <t>Spínač jednopólový pro vodiče 1,5-2,5mm2. Barva bílá. 10AX, 250V AC.  IP44</t>
  </si>
  <si>
    <t>Spínač sériový pro vodiče 1,5-2,5mm2. Barva bílá. 10AX, 250V AC.  IP44</t>
  </si>
  <si>
    <t>Kabelový žlab drátěný</t>
  </si>
  <si>
    <t xml:space="preserve">Spínač </t>
  </si>
  <si>
    <t>zapuštěný</t>
  </si>
  <si>
    <t xml:space="preserve">Spínač  IP44 plast </t>
  </si>
  <si>
    <t>nástěnný</t>
  </si>
  <si>
    <t>zapuštěná</t>
  </si>
  <si>
    <t>Dvojzásuvka bílá</t>
  </si>
  <si>
    <t>otočená</t>
  </si>
  <si>
    <t>Zásuvka IP44 plast</t>
  </si>
  <si>
    <t>nástěnná</t>
  </si>
  <si>
    <t>Montáž rozvodnice</t>
  </si>
  <si>
    <t>Spínač jednopólový pro vodiče 1,5-2,5mm2. Barva bílá. 10AX, 250V AC.</t>
  </si>
  <si>
    <t>Spínač sériový pro vodiče 1,5-2,5mm2. Barva bílá. 10AX, 250V AC.</t>
  </si>
  <si>
    <t>Ukončení vodiče</t>
  </si>
  <si>
    <t>5x10</t>
  </si>
  <si>
    <t xml:space="preserve">Svodič přepětí </t>
  </si>
  <si>
    <t>SVC</t>
  </si>
  <si>
    <t>4-MZ</t>
  </si>
  <si>
    <t>D.   Demontáž stávajících rozvodů</t>
  </si>
  <si>
    <t>Odvoz a likvidace demontovaného materiálu</t>
  </si>
  <si>
    <t>sada</t>
  </si>
  <si>
    <t>Podesty schodiště přisazené IP20</t>
  </si>
  <si>
    <t>D2</t>
  </si>
  <si>
    <t>LED svítidlo 25W typu downlight s vysokou účinností, nízká výška, vestavný/á. elektronický předřadník se stálým výstupem. Těleso a reflektor: hliník, práškově nanášený bílá (RAL 9016). Difuzor: polykarbonát. Elektrická Třída ochrany II, IP44, IK09. Odpružené upínací prvky vhodné pro tloušťky stropu od 1 do 35mm. Výřez Ø190mm. Dodáváno s LED zdroji v barvě 4000K.</t>
  </si>
  <si>
    <t>LED svítidlo 13W typu downlight s vysokou účinností, nízká výška, vestavný/á. elektronický předřadník se stálým výstupem. Těleso a reflektor: hliník, práškově nanášený bílá (RAL 9016). Difuzor: polykarbonát. Elektrická Třída ochrany II, IP44, IK09. Odpružené upínací prvky vhodné pro tloušťky stropu od 1 do 35mm. Výřez Ø190mm. Dodáváno s LED zdroji v barvě 4000K.</t>
  </si>
  <si>
    <t>Ekonomické, přisazené 3-hodinové nouzové LED svítidlo pro provoz. Krytí IP65. Těleso: barva bílá, polykarbonát. Difuzor: opálový polykarbonát. Dodáváno se sadou dělených samolepících ISO piktogramů k označení únikové cesty. Rozměry: 350 x 100 x 80 mm Celkový výkon: 0.001 W Hmotnost: 0.78 kg</t>
  </si>
  <si>
    <t>Štíhlé a estetické koupelnové svítidlo v krytí IP44 pro 1 světelný zdroj typu T16 x 14W, předřadník elektronický, těleso v provedení lisovaný hliník, povrchová úprava bílá prášková barva, koncové kryty v provedení tlakově odlévaný hliník, povrchová úprava bílá prášková barva a difuzor v provedení opálový polykarbonát. Dva vstupy pro kabel o Ø 19mm v zadní části tělesa, vylamovací otvory o Ø 12mm v koncových krytech i v horním okraji svítidla pro případ instalace přisazením. Klávesová svorkovnice 2 x 2, 5mm² 4 x. Rozměry: 616 x 60 x 90 mm Celkový výkon: 16 W Hmotnost: 1.3 kg</t>
  </si>
  <si>
    <t>Svítidlo štíhlého průřezu pro 2 světelný zdroj typu T16 x 35 W. Předřadník typu elektronický. Třípolohová patice světelného zdroje poskytuje maximální flexibilitu montáže. Těleso v provedení ocel s povrchovou úpravou bílá. Rozměry: 1472 x 50 x 65 mm Celkový výkon: 76 W Hmotnost: 1.6 kg Světelné zdroje:: Čirý doplněk stínítka s jemným drážkováním pro použití T16, včetně nouzové varianty a varianty Connect. Materiál:polykarbonát. Hmotnost: 0.5 kg</t>
  </si>
  <si>
    <t>Štíhlé, lehké, přisazená/ý i závěsná/ý svítidlo v jednoduchém, praktickém a robustním provedení s vyzařovací charakteristikou přímý. elektronický předřadník se stálým výstupem pro 2 světelný(é) zdroj(e) typu T16 x 28W. Těleso: ocel, barvený bílá (odstín blížíci se RAL 9010). Koncové kryty: lisovaný bílá polykarbonát. Optika: matně lesklý anodizovaný hliník mřížka. Elektrická Třída ochrany I, IP20. Elektrické připojení prostřednictvím klávesová svorkovnice. Automatické vyvážení, může být nainstalováno samostatně nebo v souvislých řadách. Dodáváno se světelnými zdroji v barvě 840. Rozměry: 1276 x 219 x 46 mm Celkový výkon: 64 W Hmotnost: 3.5 kg</t>
  </si>
  <si>
    <t>G</t>
  </si>
  <si>
    <t>Kulaté přisazené svítidlo se sestavou 950 lm LED. Předřadník typu elektronický předřadník se stálým výstupem. Těleso v provedení vstřikovaný odlitek polykarbonát. Rámeček v provedení vstřikovaný odlitek polykarbonát, povrchová úprava bílá. Difuzor: opálový polykarbonát. Elektrická Třída ochrany I. Krytí IP54. Dodáváno s LED zdroji v barvě 4000K Rozměry: Ø327 x 105 mm Celkový výkon: 17 W Hmotnost: 1.6 kg Světelný výkon svítidel: 56 lm/W</t>
  </si>
  <si>
    <t>Samostatné vestavný/á svítidlo, délka typu jednoduchý, vyzařovací charakteristika typu přímý, s obdélníkovým tvarem, pro 1 x 1 světelný zdroj typu T16 x 49W. S předřadníkem typu. Krytí IP20, Elektrický předmět Třídy ochrany I. Těleso: lisovaný anodizovaný hliník, práškově nanášený povrch v barvě bílá. Optika typu difuzor opálový polykarbonát. Světelné zdroje je třeba objednat zvlášť. Rozměry: 1490 x 72 x 85 mm Celkový výkon: 52.5 W Hmotnost: 3.5 kg</t>
  </si>
  <si>
    <t xml:space="preserve">N </t>
  </si>
  <si>
    <t>NS</t>
  </si>
  <si>
    <t>Samostatné nouzové svítidlo se stropní montáží, pro označení nouzového východu, využívající LED (světelných diod). Těleso v provedení: hliníkový výlisek, vypalovaná smaltovaná bílá barva s bílými koncovými kryty z polykarbonátu. Vhodné pro použití v interiéru, krytí IP20. 3- hodinový netrvalý provoz, třída ochrany I. Požadovaný piktogram je třeba objednat zvlášť. Rozměry: 310 x 35 x 250 mm Celkový výkon: 6 W Hmotnost: 1.13 kg</t>
  </si>
  <si>
    <t>Cena celkem bez DPH   škola</t>
  </si>
  <si>
    <t>M.  PPV (1 % z L)</t>
  </si>
  <si>
    <t>Rozvaděč</t>
  </si>
  <si>
    <t>Chránič s nadproudou ochranou, 10kA, 16/1N/0,03/C-A</t>
  </si>
  <si>
    <t>Chránič s nadproudou ochranou, 10kA, 10/1N/0,03/C-A</t>
  </si>
  <si>
    <t>Automat Impulsní relé</t>
  </si>
  <si>
    <t>2 stupně</t>
  </si>
  <si>
    <t xml:space="preserve">Skříň komplet </t>
  </si>
  <si>
    <t>Škola Internát</t>
  </si>
  <si>
    <t>Lištové LED svítidlo o světelném výkonu. Elektronický předřadník se stálým výstupem. Těleso: barvený, tvarovaný ocel, bílá (RAL9016). Koncové kryty: vstřikovaný odlitek polykarbonát, bílá. Difuzor: texturovaný opálová akrylát. Elektrické připojení prostřednictvím svorkovnice 3 x 2 x 2,5mm². Dodáváno s LED zdroji v barvě 4000K Rozměry: 1449 x 60 x 74 mm Příkon svítidla: 52,8 W Světelný tok: 6400 lm Světelný výkon svítidel: 121 lm/W Hmotnost: 1,7 kg TLG</t>
  </si>
  <si>
    <t>LED přisazená svítidlo. Pevný výstup LED předřadník. elektrická Třída ochrany I, krytí IP40. Těleso: bílá barvený ocel. Koncové kryty: bílá polykarbonát včetně zaoblený, lisovaný opálový polykarbonát difuzor. Otvor pro vstup kabelu Ø21,5mm ve středu zadní části. Standardní upevnění BESA se vzdáleností středů 600mm. Klávesová svorkovnice. Dodáváno s LED zdroji v barvě 4000K. Světelný výkon lze zvolit interní spojkou/přepínačem. Lze volit z následujících vysokofrekvenčních verzí: 3050lm (LO) / 4750lm (ME) / 6300lm (HI). Lze zvolit následující verze HFIX: 3250lm (LO) / 5500lm (ME). Standardním nastavením je střední režim. Pokud se týká přesných fotometrických informací a informací o výkonu – navštivte webovou stránku a v rozvinovacím menu zvolte některý z režimů LO / ME / HI. Rozměry: 1490 x 200 x 81 mm Hmotnost: 2,7 kg</t>
  </si>
  <si>
    <t>Ozn.</t>
  </si>
  <si>
    <t>popis svítidla</t>
  </si>
  <si>
    <t>vzhled</t>
  </si>
  <si>
    <t>j.</t>
  </si>
  <si>
    <t>Jsou uvažována svítidla včetně zdrojů.</t>
  </si>
  <si>
    <t>N</t>
  </si>
  <si>
    <t>JN</t>
  </si>
  <si>
    <t>Obdelníkový vestavná LED svítidlo. Pevný výstup LED předřadník s 3-hodinovým nouzovým modulem, manuální test.Elektrická Třída ochrany II, IP44_IP20, Odolnost proti nárazu: IK03. Těleso: ocel, bílá (odstín blížící se RAL9016). Difuzor: Opálový PMMA s mikroprizmatickou fólií. Dodává se včetně bezpečnostního lanka. Dodáváno s LED zdroji v barvě 4000K. Rozměry: 1196 x 296 x 34 mm Příkon svítidla: 26 W Světelný tok: 3200 lm Světelný výkon svítidel: 123 lm/W Hmotnost: 2,4 kg</t>
  </si>
  <si>
    <t>Obdelníkový vestavná LED svítidlo. Pevný výstup LED předřadník. Elektrická Třída ochrany II, IP44_IP20, Odolnost proti nárazu: IK03. Těleso: ocel, bílá (odstín blížící se RAL9016). Difuzor: Opálový PMMA s mikroprizmatickou fólií. Dodává se včetně bezpečnostního lanka. Dodáváno s LED zdroji v barvě 4000K. Rozměry: 1196 x 296 x 34 mm Příkon svítidla: 26 W Světelný tok: 3200 lm Světelný výkon svítidel: 123 lm/W Hmotnost: 2,4 kg</t>
  </si>
  <si>
    <t>DP</t>
  </si>
  <si>
    <t>LED svítidlo 25W typu downlight s vysokou účinností, nízká výška, vestavný/á. elektronický předřadník se stálým výstupem. S vestavěným PIR čidlem. Těleso a reflektor: hliník, práškově nanášený bílá (RAL 9016). Difuzor: polykarbonát. Elektrická Třída ochrany II, IP44, IK09. Odpružené upínací prvky vhodné pro tloušťky stropu od 1 do 35mm. Výřez Ø190mm. Dodáváno s LED zdroji v barvě 4000K.</t>
  </si>
  <si>
    <t>Opálový akrylový difuzor je doplněn jednoduchým korpusem z lesklého chromu a rozložení světla je rovnoměrné a příjemné. Zabudovaná LED technologie se vyznačuje vysokou světelnou účinností a nízkou spotřebou energie. 850lm, IP44</t>
  </si>
  <si>
    <t>Recyklece svítidel</t>
  </si>
  <si>
    <t>140/30</t>
  </si>
  <si>
    <t>Kabelový žlab ocelový</t>
  </si>
  <si>
    <t>Kabelový žlab</t>
  </si>
  <si>
    <t>do 140/50</t>
  </si>
  <si>
    <t>CY16(54)</t>
  </si>
  <si>
    <t>Vodič CY</t>
  </si>
  <si>
    <t>4 - 16</t>
  </si>
  <si>
    <t xml:space="preserve">Cena celkem bez DPH </t>
  </si>
  <si>
    <t>Ekonomické, přisazené 3-hodinové nouzové LED svítidlo pro provoz. Krytí IP65. Těleso: barva bílá, polykarbonát. Difuzor: opálový polykarbonát. Dodáváno se sadou dělených samolepících ISO piktogramů k označení únikové cesty. Rozměry: 350 x 100 x 80 mm Celkový výkon: do 5W</t>
  </si>
  <si>
    <t>Zásuvka jednojnásobná s ochrannými kolíky, s clonkami. Barva bílá. 16A, 250V AC. pro vodiče 1,5-2,5mm2. IP44</t>
  </si>
  <si>
    <t>Třífázový modulový elektroměr</t>
  </si>
  <si>
    <t xml:space="preserve">Otvory pro zásuvky a spínače na chodbách </t>
  </si>
  <si>
    <t>Otvory pro zásuvky a spínače na WC jsou řešeny stavbou</t>
  </si>
  <si>
    <t>Drážky 2x2cm</t>
  </si>
  <si>
    <t>Drážky 4x2cm</t>
  </si>
  <si>
    <t>Drážky 6x2cm</t>
  </si>
  <si>
    <t>LEGENDA SVÍTIDEL</t>
  </si>
  <si>
    <t>nenaceňovat - viz výkaz ASŘ</t>
  </si>
  <si>
    <t>Výkaz výměr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</si>
</sst>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#,##0.00\ &quot;Kč&quot;;[Red]\-#,##0.00\ &quot;Kč&quot;"/>
    <numFmt numFmtId="164" formatCode="General_)"/>
    <numFmt numFmtId="165" formatCode="0.00_)"/>
  </numFmts>
  <fonts count="46" x14ac:knownFonts="1">
    <font>
      <sz val="10"/>
      <name val="Courier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8"/>
      <color indexed="8"/>
      <name val="Arial CE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name val="Times New Roman CE"/>
      <charset val="238"/>
    </font>
    <font>
      <sz val="10"/>
      <name val="Arial"/>
      <family val="2"/>
      <charset val="238"/>
    </font>
    <font>
      <sz val="10"/>
      <name val="Times New Roman CE"/>
      <family val="1"/>
      <charset val="238"/>
    </font>
    <font>
      <sz val="9"/>
      <name val="Times New Roman CE"/>
      <family val="1"/>
      <charset val="238"/>
    </font>
    <font>
      <sz val="10"/>
      <color indexed="8"/>
      <name val="Times New Roman CE"/>
      <family val="1"/>
      <charset val="238"/>
    </font>
    <font>
      <b/>
      <sz val="10"/>
      <name val="Times New Roman CE"/>
      <family val="1"/>
      <charset val="238"/>
    </font>
    <font>
      <sz val="9"/>
      <name val="Courier"/>
      <family val="1"/>
      <charset val="238"/>
    </font>
    <font>
      <sz val="10"/>
      <name val="Times New Roman"/>
      <family val="1"/>
      <charset val="238"/>
    </font>
    <font>
      <sz val="10"/>
      <name val="Courier"/>
      <family val="1"/>
      <charset val="238"/>
    </font>
    <font>
      <sz val="10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20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  <font>
      <sz val="9"/>
      <name val="Arial"/>
      <family val="2"/>
      <charset val="238"/>
    </font>
    <font>
      <sz val="10"/>
      <color rgb="FFFF0000"/>
      <name val="Courier"/>
      <family val="1"/>
      <charset val="238"/>
    </font>
    <font>
      <b/>
      <sz val="14"/>
      <name val="Calibri"/>
      <family val="2"/>
      <charset val="238"/>
      <scheme val="minor"/>
    </font>
    <font>
      <b/>
      <sz val="14"/>
      <name val="Times New Roman CE"/>
      <charset val="238"/>
    </font>
    <font>
      <sz val="11"/>
      <name val="Calibri"/>
      <family val="2"/>
      <charset val="238"/>
      <scheme val="minor"/>
    </font>
    <font>
      <b/>
      <sz val="10"/>
      <name val="Courier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2"/>
        <bgColor indexed="3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rgb="FF00B0F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4" fillId="0" borderId="0" applyNumberFormat="0" applyFill="0" applyBorder="0" applyAlignment="0"/>
    <xf numFmtId="0" fontId="5" fillId="0" borderId="1" applyNumberFormat="0" applyFill="0" applyAlignment="0" applyProtection="0"/>
    <xf numFmtId="40" fontId="28" fillId="0" borderId="0" applyFill="0" applyBorder="0" applyAlignment="0" applyProtection="0"/>
    <xf numFmtId="0" fontId="6" fillId="3" borderId="0" applyNumberFormat="0" applyBorder="0" applyAlignment="0" applyProtection="0"/>
    <xf numFmtId="0" fontId="7" fillId="16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17" borderId="0" applyNumberFormat="0" applyBorder="0" applyAlignment="0" applyProtection="0"/>
    <xf numFmtId="0" fontId="28" fillId="0" borderId="0"/>
    <xf numFmtId="0" fontId="28" fillId="0" borderId="0"/>
    <xf numFmtId="164" fontId="28" fillId="0" borderId="0" applyBorder="0"/>
    <xf numFmtId="0" fontId="28" fillId="0" borderId="0"/>
    <xf numFmtId="0" fontId="28" fillId="18" borderId="6" applyNumberFormat="0" applyAlignment="0" applyProtection="0"/>
    <xf numFmtId="9" fontId="28" fillId="0" borderId="0" applyFill="0" applyBorder="0" applyAlignment="0" applyProtection="0"/>
    <xf numFmtId="0" fontId="13" fillId="0" borderId="7" applyNumberFormat="0" applyFill="0" applyAlignment="0" applyProtection="0"/>
    <xf numFmtId="0" fontId="14" fillId="4" borderId="0" applyNumberFormat="0" applyBorder="0" applyAlignment="0" applyProtection="0"/>
    <xf numFmtId="0" fontId="15" fillId="0" borderId="0" applyNumberFormat="0" applyFill="0" applyBorder="0" applyAlignment="0" applyProtection="0"/>
    <xf numFmtId="0" fontId="16" fillId="7" borderId="8" applyNumberFormat="0" applyAlignment="0" applyProtection="0"/>
    <xf numFmtId="0" fontId="17" fillId="19" borderId="8" applyNumberFormat="0" applyAlignment="0" applyProtection="0"/>
    <xf numFmtId="0" fontId="18" fillId="19" borderId="9" applyNumberFormat="0" applyAlignment="0" applyProtection="0"/>
    <xf numFmtId="0" fontId="19" fillId="0" borderId="0" applyNumberFormat="0" applyFill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3" borderId="0" applyNumberFormat="0" applyBorder="0" applyAlignment="0" applyProtection="0"/>
    <xf numFmtId="0" fontId="1" fillId="0" borderId="0"/>
  </cellStyleXfs>
  <cellXfs count="221">
    <xf numFmtId="0" fontId="0" fillId="0" borderId="0" xfId="0"/>
    <xf numFmtId="164" fontId="20" fillId="0" borderId="0" xfId="32" applyFont="1" applyBorder="1"/>
    <xf numFmtId="4" fontId="20" fillId="0" borderId="0" xfId="21" applyNumberFormat="1" applyFont="1" applyFill="1" applyBorder="1" applyAlignment="1" applyProtection="1"/>
    <xf numFmtId="0" fontId="22" fillId="0" borderId="0" xfId="0" applyFont="1"/>
    <xf numFmtId="4" fontId="23" fillId="0" borderId="0" xfId="21" applyNumberFormat="1" applyFont="1" applyFill="1" applyBorder="1" applyAlignment="1" applyProtection="1"/>
    <xf numFmtId="0" fontId="24" fillId="0" borderId="0" xfId="0" applyFont="1"/>
    <xf numFmtId="164" fontId="25" fillId="0" borderId="0" xfId="32" applyFont="1" applyBorder="1"/>
    <xf numFmtId="4" fontId="20" fillId="0" borderId="0" xfId="32" applyNumberFormat="1" applyFont="1" applyBorder="1" applyAlignment="1">
      <alignment horizontal="right"/>
    </xf>
    <xf numFmtId="4" fontId="21" fillId="0" borderId="0" xfId="32" applyNumberFormat="1" applyFont="1" applyBorder="1" applyAlignment="1">
      <alignment horizontal="right"/>
    </xf>
    <xf numFmtId="0" fontId="0" fillId="0" borderId="0" xfId="0" applyAlignment="1">
      <alignment horizontal="right"/>
    </xf>
    <xf numFmtId="4" fontId="0" fillId="0" borderId="0" xfId="0" applyNumberFormat="1"/>
    <xf numFmtId="4" fontId="26" fillId="0" borderId="0" xfId="0" applyNumberFormat="1" applyFont="1"/>
    <xf numFmtId="0" fontId="22" fillId="0" borderId="0" xfId="33" applyFont="1"/>
    <xf numFmtId="164" fontId="20" fillId="0" borderId="0" xfId="32" applyFont="1" applyBorder="1" applyAlignment="1">
      <alignment horizontal="left"/>
    </xf>
    <xf numFmtId="0" fontId="27" fillId="0" borderId="0" xfId="33" applyFont="1"/>
    <xf numFmtId="0" fontId="29" fillId="0" borderId="0" xfId="0" applyFont="1"/>
    <xf numFmtId="164" fontId="29" fillId="0" borderId="0" xfId="32" applyFont="1" applyBorder="1" applyAlignment="1">
      <alignment horizontal="left"/>
    </xf>
    <xf numFmtId="164" fontId="29" fillId="0" borderId="0" xfId="32" applyFont="1" applyBorder="1"/>
    <xf numFmtId="4" fontId="29" fillId="0" borderId="0" xfId="21" applyNumberFormat="1" applyFont="1" applyFill="1" applyBorder="1" applyAlignment="1" applyProtection="1"/>
    <xf numFmtId="4" fontId="30" fillId="0" borderId="0" xfId="21" applyNumberFormat="1" applyFont="1" applyFill="1" applyBorder="1" applyAlignment="1" applyProtection="1"/>
    <xf numFmtId="4" fontId="32" fillId="0" borderId="0" xfId="21" applyNumberFormat="1" applyFont="1" applyFill="1" applyBorder="1" applyAlignment="1" applyProtection="1">
      <alignment horizontal="right"/>
    </xf>
    <xf numFmtId="4" fontId="33" fillId="0" borderId="0" xfId="21" applyNumberFormat="1" applyFont="1" applyFill="1" applyBorder="1" applyAlignment="1" applyProtection="1">
      <alignment horizontal="right"/>
    </xf>
    <xf numFmtId="0" fontId="29" fillId="0" borderId="0" xfId="0" applyFont="1" applyAlignment="1">
      <alignment horizontal="left"/>
    </xf>
    <xf numFmtId="164" fontId="32" fillId="0" borderId="0" xfId="32" applyFont="1" applyBorder="1" applyAlignment="1">
      <alignment horizontal="left"/>
    </xf>
    <xf numFmtId="4" fontId="32" fillId="0" borderId="0" xfId="21" applyNumberFormat="1" applyFont="1" applyFill="1" applyBorder="1" applyAlignment="1" applyProtection="1"/>
    <xf numFmtId="4" fontId="33" fillId="0" borderId="0" xfId="21" applyNumberFormat="1" applyFont="1" applyFill="1" applyBorder="1" applyAlignment="1" applyProtection="1"/>
    <xf numFmtId="4" fontId="29" fillId="0" borderId="0" xfId="21" applyNumberFormat="1" applyFont="1" applyFill="1" applyBorder="1" applyAlignment="1" applyProtection="1">
      <alignment horizontal="right"/>
    </xf>
    <xf numFmtId="0" fontId="29" fillId="0" borderId="0" xfId="0" applyFont="1" applyAlignment="1">
      <alignment horizontal="right"/>
    </xf>
    <xf numFmtId="4" fontId="29" fillId="0" borderId="0" xfId="32" applyNumberFormat="1" applyFont="1" applyBorder="1" applyAlignment="1">
      <alignment horizontal="right"/>
    </xf>
    <xf numFmtId="4" fontId="29" fillId="0" borderId="0" xfId="0" applyNumberFormat="1" applyFont="1" applyAlignment="1">
      <alignment horizontal="right"/>
    </xf>
    <xf numFmtId="164" fontId="29" fillId="0" borderId="0" xfId="32" applyFont="1" applyBorder="1" applyAlignment="1">
      <alignment horizontal="center" vertical="center"/>
    </xf>
    <xf numFmtId="164" fontId="32" fillId="0" borderId="10" xfId="32" applyFont="1" applyBorder="1"/>
    <xf numFmtId="164" fontId="32" fillId="0" borderId="10" xfId="32" applyFont="1" applyBorder="1" applyAlignment="1">
      <alignment horizontal="left"/>
    </xf>
    <xf numFmtId="164" fontId="29" fillId="0" borderId="10" xfId="32" applyFont="1" applyBorder="1" applyAlignment="1">
      <alignment horizontal="left"/>
    </xf>
    <xf numFmtId="164" fontId="29" fillId="0" borderId="10" xfId="32" applyFont="1" applyBorder="1"/>
    <xf numFmtId="4" fontId="29" fillId="0" borderId="0" xfId="0" applyNumberFormat="1" applyFont="1" applyAlignment="1">
      <alignment horizontal="center" vertical="center" wrapText="1"/>
    </xf>
    <xf numFmtId="3" fontId="29" fillId="0" borderId="0" xfId="21" applyNumberFormat="1" applyFont="1" applyFill="1" applyBorder="1" applyAlignment="1" applyProtection="1"/>
    <xf numFmtId="3" fontId="32" fillId="0" borderId="10" xfId="32" applyNumberFormat="1" applyFont="1" applyBorder="1" applyAlignment="1">
      <alignment horizontal="right"/>
    </xf>
    <xf numFmtId="3" fontId="23" fillId="0" borderId="0" xfId="21" applyNumberFormat="1" applyFont="1" applyFill="1" applyBorder="1" applyAlignment="1" applyProtection="1"/>
    <xf numFmtId="40" fontId="29" fillId="0" borderId="0" xfId="32" applyNumberFormat="1" applyFont="1" applyBorder="1"/>
    <xf numFmtId="40" fontId="32" fillId="0" borderId="10" xfId="21" applyFont="1" applyFill="1" applyBorder="1" applyAlignment="1" applyProtection="1">
      <alignment horizontal="right"/>
    </xf>
    <xf numFmtId="40" fontId="20" fillId="0" borderId="0" xfId="32" applyNumberFormat="1" applyFont="1" applyBorder="1"/>
    <xf numFmtId="164" fontId="29" fillId="0" borderId="11" xfId="32" applyFont="1" applyBorder="1"/>
    <xf numFmtId="4" fontId="32" fillId="0" borderId="11" xfId="0" applyNumberFormat="1" applyFont="1" applyBorder="1" applyAlignment="1">
      <alignment horizontal="left"/>
    </xf>
    <xf numFmtId="3" fontId="29" fillId="0" borderId="11" xfId="21" applyNumberFormat="1" applyFont="1" applyFill="1" applyBorder="1" applyAlignment="1" applyProtection="1"/>
    <xf numFmtId="40" fontId="29" fillId="0" borderId="11" xfId="32" applyNumberFormat="1" applyFont="1" applyBorder="1"/>
    <xf numFmtId="0" fontId="35" fillId="0" borderId="0" xfId="0" applyFont="1" applyAlignment="1">
      <alignment horizontal="center" vertical="center"/>
    </xf>
    <xf numFmtId="0" fontId="36" fillId="0" borderId="0" xfId="0" applyFont="1"/>
    <xf numFmtId="0" fontId="31" fillId="0" borderId="0" xfId="0" applyFont="1"/>
    <xf numFmtId="4" fontId="31" fillId="0" borderId="0" xfId="0" applyNumberFormat="1" applyFont="1" applyAlignment="1">
      <alignment horizontal="right"/>
    </xf>
    <xf numFmtId="164" fontId="29" fillId="0" borderId="0" xfId="32" applyFont="1" applyBorder="1" applyAlignment="1">
      <alignment horizontal="center" vertical="top"/>
    </xf>
    <xf numFmtId="0" fontId="29" fillId="0" borderId="0" xfId="0" applyFont="1" applyAlignment="1">
      <alignment horizontal="center" vertical="top"/>
    </xf>
    <xf numFmtId="164" fontId="32" fillId="0" borderId="10" xfId="32" applyFont="1" applyBorder="1" applyAlignment="1">
      <alignment horizontal="center"/>
    </xf>
    <xf numFmtId="164" fontId="21" fillId="0" borderId="0" xfId="32" applyFont="1" applyBorder="1" applyAlignment="1">
      <alignment horizontal="center" vertical="top"/>
    </xf>
    <xf numFmtId="164" fontId="20" fillId="0" borderId="0" xfId="32" applyFont="1" applyBorder="1" applyAlignment="1">
      <alignment horizontal="center" vertical="top"/>
    </xf>
    <xf numFmtId="8" fontId="0" fillId="0" borderId="0" xfId="0" applyNumberFormat="1"/>
    <xf numFmtId="164" fontId="32" fillId="0" borderId="12" xfId="32" applyFont="1" applyBorder="1"/>
    <xf numFmtId="164" fontId="32" fillId="0" borderId="12" xfId="32" applyFont="1" applyBorder="1" applyAlignment="1">
      <alignment horizontal="left"/>
    </xf>
    <xf numFmtId="164" fontId="32" fillId="0" borderId="12" xfId="32" applyFont="1" applyBorder="1" applyAlignment="1">
      <alignment horizontal="right"/>
    </xf>
    <xf numFmtId="4" fontId="32" fillId="0" borderId="12" xfId="21" applyNumberFormat="1" applyFont="1" applyFill="1" applyBorder="1" applyAlignment="1" applyProtection="1">
      <alignment horizontal="right"/>
    </xf>
    <xf numFmtId="4" fontId="33" fillId="0" borderId="12" xfId="21" applyNumberFormat="1" applyFont="1" applyFill="1" applyBorder="1" applyAlignment="1" applyProtection="1">
      <alignment horizontal="right"/>
    </xf>
    <xf numFmtId="4" fontId="32" fillId="0" borderId="11" xfId="21" applyNumberFormat="1" applyFont="1" applyFill="1" applyBorder="1" applyAlignment="1" applyProtection="1"/>
    <xf numFmtId="4" fontId="33" fillId="0" borderId="11" xfId="21" applyNumberFormat="1" applyFont="1" applyFill="1" applyBorder="1" applyAlignment="1" applyProtection="1"/>
    <xf numFmtId="0" fontId="32" fillId="0" borderId="11" xfId="0" applyFont="1" applyBorder="1"/>
    <xf numFmtId="4" fontId="32" fillId="0" borderId="11" xfId="0" applyNumberFormat="1" applyFont="1" applyBorder="1" applyAlignment="1">
      <alignment horizontal="right"/>
    </xf>
    <xf numFmtId="4" fontId="29" fillId="0" borderId="0" xfId="0" applyNumberFormat="1" applyFont="1"/>
    <xf numFmtId="0" fontId="37" fillId="0" borderId="0" xfId="0" applyFont="1"/>
    <xf numFmtId="0" fontId="38" fillId="0" borderId="0" xfId="0" applyFont="1"/>
    <xf numFmtId="4" fontId="30" fillId="0" borderId="0" xfId="0" applyNumberFormat="1" applyFont="1"/>
    <xf numFmtId="0" fontId="29" fillId="0" borderId="0" xfId="33" applyFont="1"/>
    <xf numFmtId="0" fontId="29" fillId="0" borderId="0" xfId="33" applyFont="1" applyAlignment="1">
      <alignment horizontal="right"/>
    </xf>
    <xf numFmtId="1" fontId="29" fillId="0" borderId="0" xfId="33" applyNumberFormat="1" applyFont="1"/>
    <xf numFmtId="4" fontId="29" fillId="0" borderId="0" xfId="33" applyNumberFormat="1" applyFont="1"/>
    <xf numFmtId="4" fontId="30" fillId="0" borderId="0" xfId="33" applyNumberFormat="1" applyFont="1"/>
    <xf numFmtId="0" fontId="31" fillId="0" borderId="0" xfId="33" applyFont="1" applyAlignment="1">
      <alignment horizontal="left"/>
    </xf>
    <xf numFmtId="0" fontId="29" fillId="0" borderId="0" xfId="33" applyFont="1" applyAlignment="1">
      <alignment horizontal="left"/>
    </xf>
    <xf numFmtId="0" fontId="29" fillId="0" borderId="13" xfId="33" applyFont="1" applyBorder="1" applyAlignment="1">
      <alignment horizontal="left"/>
    </xf>
    <xf numFmtId="0" fontId="29" fillId="0" borderId="13" xfId="33" applyFont="1" applyBorder="1"/>
    <xf numFmtId="1" fontId="29" fillId="0" borderId="13" xfId="33" applyNumberFormat="1" applyFont="1" applyBorder="1"/>
    <xf numFmtId="4" fontId="29" fillId="0" borderId="13" xfId="33" applyNumberFormat="1" applyFont="1" applyBorder="1"/>
    <xf numFmtId="0" fontId="32" fillId="0" borderId="0" xfId="33" applyFont="1" applyAlignment="1">
      <alignment horizontal="left"/>
    </xf>
    <xf numFmtId="0" fontId="39" fillId="0" borderId="0" xfId="0" applyFont="1"/>
    <xf numFmtId="0" fontId="32" fillId="0" borderId="0" xfId="33" applyFont="1" applyAlignment="1">
      <alignment horizontal="right"/>
    </xf>
    <xf numFmtId="0" fontId="32" fillId="0" borderId="13" xfId="33" applyFont="1" applyBorder="1" applyAlignment="1">
      <alignment horizontal="right"/>
    </xf>
    <xf numFmtId="164" fontId="21" fillId="0" borderId="0" xfId="32" applyFont="1" applyBorder="1" applyAlignment="1">
      <alignment horizontal="left"/>
    </xf>
    <xf numFmtId="0" fontId="29" fillId="0" borderId="0" xfId="31" applyFont="1"/>
    <xf numFmtId="0" fontId="29" fillId="0" borderId="0" xfId="0" applyFont="1" applyAlignment="1">
      <alignment horizontal="center" wrapText="1"/>
    </xf>
    <xf numFmtId="164" fontId="29" fillId="0" borderId="0" xfId="32" applyFont="1" applyBorder="1" applyAlignment="1">
      <alignment horizontal="left" vertical="top"/>
    </xf>
    <xf numFmtId="8" fontId="0" fillId="24" borderId="0" xfId="0" applyNumberFormat="1" applyFill="1"/>
    <xf numFmtId="0" fontId="32" fillId="0" borderId="11" xfId="33" applyFont="1" applyBorder="1" applyAlignment="1">
      <alignment horizontal="right"/>
    </xf>
    <xf numFmtId="0" fontId="29" fillId="0" borderId="0" xfId="0" applyFont="1" applyAlignment="1">
      <alignment horizontal="left" vertical="center" wrapText="1"/>
    </xf>
    <xf numFmtId="0" fontId="40" fillId="0" borderId="0" xfId="0" applyFont="1" applyAlignment="1">
      <alignment horizontal="left" vertical="center" wrapText="1"/>
    </xf>
    <xf numFmtId="0" fontId="40" fillId="0" borderId="0" xfId="0" applyFont="1" applyAlignment="1">
      <alignment vertical="center" wrapText="1"/>
    </xf>
    <xf numFmtId="3" fontId="29" fillId="0" borderId="0" xfId="21" applyNumberFormat="1" applyFont="1" applyFill="1" applyBorder="1" applyAlignment="1" applyProtection="1">
      <alignment vertical="center"/>
    </xf>
    <xf numFmtId="164" fontId="29" fillId="0" borderId="0" xfId="32" applyFont="1" applyBorder="1" applyAlignment="1">
      <alignment vertical="center"/>
    </xf>
    <xf numFmtId="40" fontId="29" fillId="0" borderId="0" xfId="32" applyNumberFormat="1" applyFont="1" applyBorder="1" applyAlignment="1">
      <alignment vertical="center"/>
    </xf>
    <xf numFmtId="0" fontId="35" fillId="0" borderId="0" xfId="0" applyFont="1" applyAlignment="1">
      <alignment horizontal="center" vertical="center" wrapText="1"/>
    </xf>
    <xf numFmtId="8" fontId="41" fillId="0" borderId="0" xfId="0" applyNumberFormat="1" applyFont="1"/>
    <xf numFmtId="0" fontId="32" fillId="0" borderId="11" xfId="33" applyFont="1" applyBorder="1" applyAlignment="1">
      <alignment horizontal="left"/>
    </xf>
    <xf numFmtId="0" fontId="32" fillId="0" borderId="11" xfId="33" applyFont="1" applyBorder="1"/>
    <xf numFmtId="1" fontId="32" fillId="0" borderId="11" xfId="33" applyNumberFormat="1" applyFont="1" applyBorder="1"/>
    <xf numFmtId="4" fontId="32" fillId="0" borderId="11" xfId="33" applyNumberFormat="1" applyFont="1" applyBorder="1"/>
    <xf numFmtId="4" fontId="29" fillId="0" borderId="0" xfId="21" applyNumberFormat="1" applyFont="1" applyFill="1" applyBorder="1" applyAlignment="1" applyProtection="1">
      <alignment vertical="center"/>
    </xf>
    <xf numFmtId="0" fontId="29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34" fillId="0" borderId="0" xfId="0" applyFont="1"/>
    <xf numFmtId="164" fontId="42" fillId="0" borderId="0" xfId="32" applyFont="1" applyBorder="1" applyAlignment="1">
      <alignment horizontal="center" vertical="center"/>
    </xf>
    <xf numFmtId="164" fontId="43" fillId="0" borderId="0" xfId="32" applyFont="1" applyBorder="1" applyAlignment="1">
      <alignment horizontal="center" vertical="center"/>
    </xf>
    <xf numFmtId="164" fontId="44" fillId="0" borderId="0" xfId="32" applyFont="1" applyBorder="1"/>
    <xf numFmtId="0" fontId="29" fillId="0" borderId="0" xfId="0" applyFont="1" applyAlignment="1">
      <alignment horizontal="center" vertical="center" wrapText="1"/>
    </xf>
    <xf numFmtId="164" fontId="20" fillId="0" borderId="0" xfId="32" applyFont="1" applyBorder="1" applyAlignment="1">
      <alignment vertical="center"/>
    </xf>
    <xf numFmtId="164" fontId="35" fillId="0" borderId="10" xfId="32" applyFont="1" applyBorder="1"/>
    <xf numFmtId="164" fontId="35" fillId="0" borderId="10" xfId="32" applyFont="1" applyBorder="1" applyAlignment="1">
      <alignment horizontal="center"/>
    </xf>
    <xf numFmtId="3" fontId="35" fillId="0" borderId="10" xfId="32" applyNumberFormat="1" applyFont="1" applyBorder="1" applyAlignment="1">
      <alignment horizontal="right"/>
    </xf>
    <xf numFmtId="164" fontId="35" fillId="0" borderId="10" xfId="32" applyFont="1" applyBorder="1" applyAlignment="1">
      <alignment horizontal="left"/>
    </xf>
    <xf numFmtId="40" fontId="35" fillId="0" borderId="10" xfId="21" applyFont="1" applyFill="1" applyBorder="1" applyAlignment="1" applyProtection="1">
      <alignment horizontal="right"/>
    </xf>
    <xf numFmtId="40" fontId="35" fillId="0" borderId="10" xfId="21" applyFont="1" applyFill="1" applyBorder="1" applyAlignment="1" applyProtection="1">
      <alignment horizontal="center"/>
    </xf>
    <xf numFmtId="164" fontId="20" fillId="0" borderId="12" xfId="32" applyFont="1" applyBorder="1"/>
    <xf numFmtId="0" fontId="29" fillId="0" borderId="12" xfId="0" applyFont="1" applyBorder="1" applyAlignment="1">
      <alignment vertical="center" wrapText="1"/>
    </xf>
    <xf numFmtId="164" fontId="29" fillId="0" borderId="12" xfId="32" applyFont="1" applyBorder="1" applyAlignment="1">
      <alignment vertical="center"/>
    </xf>
    <xf numFmtId="164" fontId="20" fillId="0" borderId="12" xfId="32" applyFont="1" applyBorder="1" applyAlignment="1">
      <alignment vertical="center"/>
    </xf>
    <xf numFmtId="164" fontId="29" fillId="0" borderId="12" xfId="32" applyFont="1" applyBorder="1" applyAlignment="1">
      <alignment vertical="center" wrapText="1"/>
    </xf>
    <xf numFmtId="0" fontId="29" fillId="0" borderId="12" xfId="0" applyFont="1" applyBorder="1" applyAlignment="1">
      <alignment horizontal="justify" vertical="center"/>
    </xf>
    <xf numFmtId="164" fontId="43" fillId="0" borderId="11" xfId="32" applyFont="1" applyBorder="1" applyAlignment="1">
      <alignment horizontal="center" vertical="center"/>
    </xf>
    <xf numFmtId="164" fontId="44" fillId="0" borderId="10" xfId="32" applyFont="1" applyBorder="1" applyAlignment="1">
      <alignment horizontal="center"/>
    </xf>
    <xf numFmtId="164" fontId="44" fillId="0" borderId="12" xfId="32" applyFont="1" applyBorder="1" applyAlignment="1">
      <alignment vertical="center"/>
    </xf>
    <xf numFmtId="164" fontId="44" fillId="0" borderId="11" xfId="32" applyFont="1" applyBorder="1"/>
    <xf numFmtId="3" fontId="44" fillId="0" borderId="0" xfId="21" applyNumberFormat="1" applyFont="1" applyFill="1" applyBorder="1" applyAlignment="1" applyProtection="1"/>
    <xf numFmtId="40" fontId="44" fillId="0" borderId="12" xfId="32" applyNumberFormat="1" applyFont="1" applyBorder="1" applyAlignment="1">
      <alignment vertical="center"/>
    </xf>
    <xf numFmtId="40" fontId="44" fillId="0" borderId="11" xfId="32" applyNumberFormat="1" applyFont="1" applyBorder="1"/>
    <xf numFmtId="164" fontId="29" fillId="0" borderId="10" xfId="32" applyFont="1" applyBorder="1" applyAlignment="1">
      <alignment vertical="center"/>
    </xf>
    <xf numFmtId="164" fontId="42" fillId="0" borderId="10" xfId="32" applyFont="1" applyBorder="1" applyAlignment="1">
      <alignment horizontal="center" vertical="center"/>
    </xf>
    <xf numFmtId="164" fontId="20" fillId="0" borderId="10" xfId="32" applyFont="1" applyBorder="1"/>
    <xf numFmtId="164" fontId="40" fillId="0" borderId="10" xfId="32" applyFont="1" applyBorder="1" applyAlignment="1">
      <alignment vertical="center" wrapText="1"/>
    </xf>
    <xf numFmtId="164" fontId="44" fillId="0" borderId="10" xfId="32" applyFont="1" applyBorder="1" applyAlignment="1">
      <alignment vertical="center"/>
    </xf>
    <xf numFmtId="40" fontId="44" fillId="0" borderId="10" xfId="32" applyNumberFormat="1" applyFont="1" applyBorder="1"/>
    <xf numFmtId="164" fontId="35" fillId="0" borderId="0" xfId="32" applyFont="1" applyBorder="1" applyAlignment="1">
      <alignment vertical="center"/>
    </xf>
    <xf numFmtId="40" fontId="44" fillId="0" borderId="0" xfId="32" applyNumberFormat="1" applyFont="1" applyBorder="1" applyAlignment="1">
      <alignment vertical="center"/>
    </xf>
    <xf numFmtId="40" fontId="44" fillId="0" borderId="0" xfId="21" applyFont="1" applyFill="1" applyBorder="1" applyAlignment="1" applyProtection="1">
      <alignment vertical="center"/>
    </xf>
    <xf numFmtId="40" fontId="44" fillId="25" borderId="0" xfId="32" applyNumberFormat="1" applyFont="1" applyFill="1" applyBorder="1" applyAlignment="1">
      <alignment vertical="center"/>
    </xf>
    <xf numFmtId="40" fontId="44" fillId="25" borderId="0" xfId="21" applyFont="1" applyFill="1" applyBorder="1" applyAlignment="1" applyProtection="1">
      <alignment vertical="center"/>
    </xf>
    <xf numFmtId="3" fontId="23" fillId="0" borderId="0" xfId="21" applyNumberFormat="1" applyFont="1" applyFill="1" applyBorder="1" applyAlignment="1" applyProtection="1">
      <alignment vertical="center"/>
    </xf>
    <xf numFmtId="164" fontId="44" fillId="0" borderId="0" xfId="32" applyFont="1" applyBorder="1" applyAlignment="1">
      <alignment horizontal="center" vertical="center"/>
    </xf>
    <xf numFmtId="164" fontId="44" fillId="0" borderId="10" xfId="32" applyFont="1" applyBorder="1" applyAlignment="1">
      <alignment horizontal="center" vertical="center"/>
    </xf>
    <xf numFmtId="164" fontId="44" fillId="0" borderId="11" xfId="32" applyFont="1" applyBorder="1" applyAlignment="1">
      <alignment horizontal="center" vertical="center"/>
    </xf>
    <xf numFmtId="3" fontId="44" fillId="0" borderId="0" xfId="21" applyNumberFormat="1" applyFont="1" applyFill="1" applyBorder="1" applyAlignment="1" applyProtection="1">
      <alignment horizontal="center" vertical="center"/>
    </xf>
    <xf numFmtId="164" fontId="44" fillId="0" borderId="0" xfId="32" applyFont="1" applyBorder="1" applyAlignment="1">
      <alignment horizontal="right" vertical="center"/>
    </xf>
    <xf numFmtId="164" fontId="44" fillId="0" borderId="10" xfId="32" applyFont="1" applyBorder="1" applyAlignment="1">
      <alignment horizontal="right" vertical="center"/>
    </xf>
    <xf numFmtId="40" fontId="44" fillId="0" borderId="10" xfId="32" applyNumberFormat="1" applyFont="1" applyBorder="1" applyAlignment="1">
      <alignment horizontal="right" vertical="center"/>
    </xf>
    <xf numFmtId="40" fontId="44" fillId="0" borderId="11" xfId="32" applyNumberFormat="1" applyFont="1" applyBorder="1" applyAlignment="1">
      <alignment horizontal="right" vertical="center"/>
    </xf>
    <xf numFmtId="3" fontId="44" fillId="0" borderId="0" xfId="21" applyNumberFormat="1" applyFont="1" applyFill="1" applyBorder="1" applyAlignment="1" applyProtection="1">
      <alignment horizontal="right" vertical="center"/>
    </xf>
    <xf numFmtId="164" fontId="29" fillId="0" borderId="10" xfId="32" applyFont="1" applyBorder="1" applyAlignment="1">
      <alignment vertical="center" wrapText="1"/>
    </xf>
    <xf numFmtId="40" fontId="44" fillId="0" borderId="10" xfId="32" applyNumberFormat="1" applyFont="1" applyBorder="1" applyAlignment="1">
      <alignment vertical="center"/>
    </xf>
    <xf numFmtId="164" fontId="31" fillId="0" borderId="0" xfId="32" applyFont="1" applyBorder="1" applyAlignment="1">
      <alignment horizontal="left"/>
    </xf>
    <xf numFmtId="164" fontId="32" fillId="0" borderId="0" xfId="32" applyFont="1" applyBorder="1"/>
    <xf numFmtId="164" fontId="29" fillId="0" borderId="12" xfId="32" applyFont="1" applyBorder="1" applyAlignment="1">
      <alignment horizontal="left"/>
    </xf>
    <xf numFmtId="164" fontId="29" fillId="0" borderId="12" xfId="32" applyFont="1" applyBorder="1"/>
    <xf numFmtId="0" fontId="32" fillId="0" borderId="0" xfId="0" applyFont="1"/>
    <xf numFmtId="164" fontId="32" fillId="0" borderId="0" xfId="32" applyFont="1" applyBorder="1" applyAlignment="1">
      <alignment horizontal="right"/>
    </xf>
    <xf numFmtId="0" fontId="29" fillId="0" borderId="0" xfId="0" applyFont="1" applyAlignment="1">
      <alignment horizontal="center"/>
    </xf>
    <xf numFmtId="0" fontId="29" fillId="0" borderId="0" xfId="0" applyFont="1" applyAlignment="1">
      <alignment horizontal="left" vertical="center"/>
    </xf>
    <xf numFmtId="4" fontId="29" fillId="0" borderId="0" xfId="0" applyNumberFormat="1" applyFont="1" applyAlignment="1">
      <alignment horizontal="right" vertical="center"/>
    </xf>
    <xf numFmtId="0" fontId="29" fillId="0" borderId="0" xfId="0" applyFont="1" applyAlignment="1">
      <alignment horizontal="center" vertical="center"/>
    </xf>
    <xf numFmtId="164" fontId="32" fillId="0" borderId="11" xfId="32" applyFont="1" applyBorder="1"/>
    <xf numFmtId="164" fontId="32" fillId="0" borderId="11" xfId="32" applyFont="1" applyBorder="1" applyAlignment="1">
      <alignment horizontal="left"/>
    </xf>
    <xf numFmtId="0" fontId="29" fillId="0" borderId="11" xfId="0" applyFont="1" applyBorder="1"/>
    <xf numFmtId="164" fontId="29" fillId="0" borderId="0" xfId="32" applyFont="1" applyBorder="1" applyAlignment="1">
      <alignment horizontal="center"/>
    </xf>
    <xf numFmtId="4" fontId="32" fillId="0" borderId="11" xfId="32" applyNumberFormat="1" applyFont="1" applyBorder="1"/>
    <xf numFmtId="4" fontId="33" fillId="0" borderId="11" xfId="32" applyNumberFormat="1" applyFont="1" applyBorder="1"/>
    <xf numFmtId="4" fontId="32" fillId="0" borderId="0" xfId="32" applyNumberFormat="1" applyFont="1" applyBorder="1"/>
    <xf numFmtId="4" fontId="33" fillId="0" borderId="0" xfId="32" applyNumberFormat="1" applyFont="1" applyBorder="1"/>
    <xf numFmtId="0" fontId="34" fillId="0" borderId="0" xfId="0" applyFont="1" applyAlignment="1">
      <alignment horizontal="left"/>
    </xf>
    <xf numFmtId="0" fontId="34" fillId="0" borderId="0" xfId="0" applyFont="1" applyAlignment="1" applyProtection="1">
      <alignment horizontal="left"/>
      <protection locked="0"/>
    </xf>
    <xf numFmtId="4" fontId="34" fillId="0" borderId="0" xfId="0" applyNumberFormat="1" applyFont="1" applyAlignment="1" applyProtection="1">
      <alignment horizontal="right"/>
      <protection locked="0"/>
    </xf>
    <xf numFmtId="165" fontId="34" fillId="0" borderId="0" xfId="0" applyNumberFormat="1" applyFont="1" applyProtection="1">
      <protection locked="0"/>
    </xf>
    <xf numFmtId="4" fontId="29" fillId="0" borderId="0" xfId="32" applyNumberFormat="1" applyFont="1" applyBorder="1"/>
    <xf numFmtId="164" fontId="21" fillId="0" borderId="0" xfId="32" applyFont="1" applyBorder="1"/>
    <xf numFmtId="0" fontId="29" fillId="0" borderId="0" xfId="30" applyFont="1" applyAlignment="1">
      <alignment horizontal="left"/>
    </xf>
    <xf numFmtId="0" fontId="34" fillId="0" borderId="0" xfId="30" applyFont="1"/>
    <xf numFmtId="0" fontId="29" fillId="0" borderId="0" xfId="30" applyFont="1"/>
    <xf numFmtId="0" fontId="34" fillId="0" borderId="0" xfId="30" applyFont="1" applyAlignment="1">
      <alignment horizontal="left"/>
    </xf>
    <xf numFmtId="0" fontId="34" fillId="0" borderId="0" xfId="30" applyFont="1" applyAlignment="1" applyProtection="1">
      <alignment horizontal="left"/>
      <protection locked="0"/>
    </xf>
    <xf numFmtId="40" fontId="29" fillId="0" borderId="0" xfId="33" applyNumberFormat="1" applyFont="1"/>
    <xf numFmtId="9" fontId="29" fillId="0" borderId="0" xfId="35" applyFont="1" applyFill="1" applyBorder="1"/>
    <xf numFmtId="49" fontId="29" fillId="0" borderId="0" xfId="30" applyNumberFormat="1" applyFont="1"/>
    <xf numFmtId="49" fontId="29" fillId="0" borderId="0" xfId="30" applyNumberFormat="1" applyFont="1" applyAlignment="1">
      <alignment horizontal="left"/>
    </xf>
    <xf numFmtId="49" fontId="29" fillId="0" borderId="0" xfId="0" applyNumberFormat="1" applyFont="1" applyAlignment="1">
      <alignment horizontal="left"/>
    </xf>
    <xf numFmtId="0" fontId="29" fillId="0" borderId="12" xfId="0" applyFont="1" applyBorder="1"/>
    <xf numFmtId="4" fontId="29" fillId="0" borderId="12" xfId="0" applyNumberFormat="1" applyFont="1" applyBorder="1" applyAlignment="1">
      <alignment horizontal="right"/>
    </xf>
    <xf numFmtId="0" fontId="0" fillId="0" borderId="12" xfId="0" applyBorder="1"/>
    <xf numFmtId="0" fontId="0" fillId="0" borderId="11" xfId="0" applyBorder="1"/>
    <xf numFmtId="0" fontId="32" fillId="0" borderId="13" xfId="0" applyFont="1" applyBorder="1"/>
    <xf numFmtId="4" fontId="32" fillId="0" borderId="13" xfId="0" applyNumberFormat="1" applyFont="1" applyBorder="1" applyAlignment="1">
      <alignment horizontal="right"/>
    </xf>
    <xf numFmtId="0" fontId="0" fillId="0" borderId="13" xfId="0" applyBorder="1"/>
    <xf numFmtId="0" fontId="45" fillId="0" borderId="11" xfId="0" applyFont="1" applyBorder="1"/>
    <xf numFmtId="4" fontId="32" fillId="0" borderId="0" xfId="0" applyNumberFormat="1" applyFont="1" applyAlignment="1">
      <alignment horizontal="right"/>
    </xf>
    <xf numFmtId="0" fontId="45" fillId="0" borderId="0" xfId="0" applyFont="1"/>
    <xf numFmtId="164" fontId="44" fillId="0" borderId="12" xfId="32" applyFont="1" applyBorder="1" applyAlignment="1">
      <alignment horizontal="center" vertical="center"/>
    </xf>
    <xf numFmtId="164" fontId="42" fillId="0" borderId="12" xfId="32" applyFont="1" applyBorder="1" applyAlignment="1">
      <alignment horizontal="center" vertical="center"/>
    </xf>
    <xf numFmtId="1" fontId="29" fillId="0" borderId="0" xfId="31" applyNumberFormat="1" applyFont="1"/>
    <xf numFmtId="4" fontId="29" fillId="0" borderId="0" xfId="0" applyNumberFormat="1" applyFont="1" applyAlignment="1">
      <alignment vertical="center"/>
    </xf>
    <xf numFmtId="0" fontId="29" fillId="0" borderId="14" xfId="0" applyFont="1" applyBorder="1"/>
    <xf numFmtId="0" fontId="29" fillId="0" borderId="15" xfId="0" applyFont="1" applyBorder="1"/>
    <xf numFmtId="0" fontId="29" fillId="0" borderId="16" xfId="0" applyFont="1" applyBorder="1"/>
    <xf numFmtId="0" fontId="29" fillId="0" borderId="17" xfId="0" applyFont="1" applyBorder="1"/>
    <xf numFmtId="0" fontId="29" fillId="0" borderId="18" xfId="0" applyFont="1" applyBorder="1"/>
    <xf numFmtId="0" fontId="29" fillId="0" borderId="19" xfId="0" applyFont="1" applyBorder="1"/>
    <xf numFmtId="0" fontId="29" fillId="0" borderId="20" xfId="0" applyFont="1" applyBorder="1"/>
    <xf numFmtId="0" fontId="29" fillId="0" borderId="21" xfId="0" applyFont="1" applyBorder="1"/>
    <xf numFmtId="4" fontId="29" fillId="26" borderId="0" xfId="0" applyNumberFormat="1" applyFont="1" applyFill="1" applyAlignment="1">
      <alignment horizontal="right"/>
    </xf>
    <xf numFmtId="4" fontId="29" fillId="26" borderId="0" xfId="0" applyNumberFormat="1" applyFont="1" applyFill="1" applyAlignment="1">
      <alignment horizontal="right" vertical="center"/>
    </xf>
    <xf numFmtId="4" fontId="29" fillId="26" borderId="0" xfId="21" applyNumberFormat="1" applyFont="1" applyFill="1" applyBorder="1" applyAlignment="1" applyProtection="1">
      <alignment vertical="center"/>
    </xf>
    <xf numFmtId="4" fontId="29" fillId="26" borderId="0" xfId="21" applyNumberFormat="1" applyFont="1" applyFill="1" applyBorder="1" applyAlignment="1" applyProtection="1"/>
    <xf numFmtId="40" fontId="44" fillId="26" borderId="12" xfId="32" applyNumberFormat="1" applyFont="1" applyFill="1" applyBorder="1" applyAlignment="1">
      <alignment horizontal="right" vertical="center"/>
    </xf>
    <xf numFmtId="40" fontId="44" fillId="26" borderId="10" xfId="32" applyNumberFormat="1" applyFont="1" applyFill="1" applyBorder="1" applyAlignment="1">
      <alignment horizontal="right" vertical="center"/>
    </xf>
    <xf numFmtId="4" fontId="29" fillId="26" borderId="0" xfId="31" applyNumberFormat="1" applyFont="1" applyFill="1" applyAlignment="1">
      <alignment horizontal="right"/>
    </xf>
    <xf numFmtId="4" fontId="29" fillId="26" borderId="0" xfId="33" applyNumberFormat="1" applyFont="1" applyFill="1"/>
    <xf numFmtId="4" fontId="32" fillId="26" borderId="11" xfId="0" applyNumberFormat="1" applyFont="1" applyFill="1" applyBorder="1" applyAlignment="1">
      <alignment horizontal="right"/>
    </xf>
    <xf numFmtId="0" fontId="32" fillId="0" borderId="11" xfId="0" applyFont="1" applyBorder="1" applyAlignment="1">
      <alignment horizontal="left"/>
    </xf>
    <xf numFmtId="0" fontId="29" fillId="0" borderId="0" xfId="31" applyFont="1"/>
    <xf numFmtId="0" fontId="0" fillId="0" borderId="0" xfId="0"/>
  </cellXfs>
  <cellStyles count="50">
    <cellStyle name="20 % – Zvýraznění 1" xfId="1" builtinId="30" customBuiltin="1"/>
    <cellStyle name="20 % – Zvýraznění 2" xfId="2" builtinId="34" customBuiltin="1"/>
    <cellStyle name="20 % – Zvýraznění 3" xfId="3" builtinId="38" customBuiltin="1"/>
    <cellStyle name="20 % – Zvýraznění 4" xfId="4" builtinId="42" customBuiltin="1"/>
    <cellStyle name="20 % – Zvýraznění 5" xfId="5" builtinId="46" customBuiltin="1"/>
    <cellStyle name="20 % – Zvýraznění 6" xfId="6" builtinId="50" customBuiltin="1"/>
    <cellStyle name="40 % – Zvýraznění 1" xfId="7" builtinId="31" customBuiltin="1"/>
    <cellStyle name="40 % – Zvýraznění 2" xfId="8" builtinId="35" customBuiltin="1"/>
    <cellStyle name="40 % – Zvýraznění 3" xfId="9" builtinId="39" customBuiltin="1"/>
    <cellStyle name="40 % – Zvýraznění 4" xfId="10" builtinId="43" customBuiltin="1"/>
    <cellStyle name="40 % – Zvýraznění 5" xfId="11" builtinId="47" customBuiltin="1"/>
    <cellStyle name="40 % – Zvýraznění 6" xfId="12" builtinId="51" customBuiltin="1"/>
    <cellStyle name="60 % – Zvýraznění 1" xfId="13" builtinId="32" customBuiltin="1"/>
    <cellStyle name="60 % – Zvýraznění 2" xfId="14" builtinId="36" customBuiltin="1"/>
    <cellStyle name="60 % – Zvýraznění 3" xfId="15" builtinId="40" customBuiltin="1"/>
    <cellStyle name="60 % – Zvýraznění 4" xfId="16" builtinId="44" customBuiltin="1"/>
    <cellStyle name="60 % – Zvýraznění 5" xfId="17" builtinId="48" customBuiltin="1"/>
    <cellStyle name="60 % – Zvýraznění 6" xfId="18" builtinId="52" customBuiltin="1"/>
    <cellStyle name="blokcen" xfId="19" xr:uid="{00000000-0005-0000-0000-000012000000}"/>
    <cellStyle name="Celkem" xfId="20" builtinId="25" customBuiltin="1"/>
    <cellStyle name="čárky_Rozpocet_PRAHA2" xfId="21" xr:uid="{00000000-0005-0000-0000-000014000000}"/>
    <cellStyle name="Kontrolní buňka" xfId="23" builtinId="23" customBuiltin="1"/>
    <cellStyle name="Nadpis 1" xfId="24" builtinId="16" customBuiltin="1"/>
    <cellStyle name="Nadpis 2" xfId="25" builtinId="17" customBuiltin="1"/>
    <cellStyle name="Nadpis 3" xfId="26" builtinId="18" customBuiltin="1"/>
    <cellStyle name="Nadpis 4" xfId="27" builtinId="19" customBuiltin="1"/>
    <cellStyle name="Název" xfId="28" builtinId="15" customBuiltin="1"/>
    <cellStyle name="Neutrální" xfId="29" builtinId="28" customBuiltin="1"/>
    <cellStyle name="Normální" xfId="0" builtinId="0"/>
    <cellStyle name="Normální 2" xfId="30" xr:uid="{00000000-0005-0000-0000-00001E000000}"/>
    <cellStyle name="normální 3" xfId="31" xr:uid="{00000000-0005-0000-0000-00001F000000}"/>
    <cellStyle name="normální 4" xfId="49" xr:uid="{00000000-0005-0000-0000-000020000000}"/>
    <cellStyle name="normální_Rozpocet_PRAHA2" xfId="32" xr:uid="{00000000-0005-0000-0000-000021000000}"/>
    <cellStyle name="normální_SPECIFIK" xfId="33" xr:uid="{00000000-0005-0000-0000-000022000000}"/>
    <cellStyle name="Poznámka" xfId="34" builtinId="10" customBuiltin="1"/>
    <cellStyle name="Procenta" xfId="35" builtinId="5"/>
    <cellStyle name="Propojená buňka" xfId="36" builtinId="24" customBuiltin="1"/>
    <cellStyle name="Správně" xfId="37" builtinId="26" customBuiltin="1"/>
    <cellStyle name="Špatně" xfId="22" builtinId="27" customBuiltin="1"/>
    <cellStyle name="Text upozornění" xfId="38" builtinId="11" customBuiltin="1"/>
    <cellStyle name="Vstup" xfId="39" builtinId="20" customBuiltin="1"/>
    <cellStyle name="Výpočet" xfId="40" builtinId="22" customBuiltin="1"/>
    <cellStyle name="Výstup" xfId="41" builtinId="21" customBuiltin="1"/>
    <cellStyle name="Vysvětlující text" xfId="42" builtinId="53" customBuiltin="1"/>
    <cellStyle name="Zvýraznění 1" xfId="43" builtinId="29" customBuiltin="1"/>
    <cellStyle name="Zvýraznění 2" xfId="44" builtinId="33" customBuiltin="1"/>
    <cellStyle name="Zvýraznění 3" xfId="45" builtinId="37" customBuiltin="1"/>
    <cellStyle name="Zvýraznění 4" xfId="46" builtinId="41" customBuiltin="1"/>
    <cellStyle name="Zvýraznění 5" xfId="47" builtinId="45" customBuiltin="1"/>
    <cellStyle name="Zvýraznění 6" xfId="48" builtinId="49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4082</xdr:colOff>
      <xdr:row>6</xdr:row>
      <xdr:rowOff>1303564</xdr:rowOff>
    </xdr:from>
    <xdr:to>
      <xdr:col>14</xdr:col>
      <xdr:colOff>25006</xdr:colOff>
      <xdr:row>7</xdr:row>
      <xdr:rowOff>972910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7666264"/>
          <a:ext cx="1030574" cy="983796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9525</xdr:colOff>
      <xdr:row>7</xdr:row>
      <xdr:rowOff>970189</xdr:rowOff>
    </xdr:from>
    <xdr:to>
      <xdr:col>14</xdr:col>
      <xdr:colOff>30449</xdr:colOff>
      <xdr:row>8</xdr:row>
      <xdr:rowOff>960664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53200" y="8647339"/>
          <a:ext cx="1030574" cy="99060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14</xdr:col>
      <xdr:colOff>2095</xdr:colOff>
      <xdr:row>10</xdr:row>
      <xdr:rowOff>1015512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43675" y="10658475"/>
          <a:ext cx="1011745" cy="1015512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2722</xdr:colOff>
      <xdr:row>10</xdr:row>
      <xdr:rowOff>50346</xdr:rowOff>
    </xdr:from>
    <xdr:to>
      <xdr:col>14</xdr:col>
      <xdr:colOff>29248</xdr:colOff>
      <xdr:row>10</xdr:row>
      <xdr:rowOff>1069521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546397" y="12785271"/>
          <a:ext cx="1036176" cy="1019175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13</xdr:row>
      <xdr:rowOff>40821</xdr:rowOff>
    </xdr:from>
    <xdr:to>
      <xdr:col>14</xdr:col>
      <xdr:colOff>12865</xdr:colOff>
      <xdr:row>13</xdr:row>
      <xdr:rowOff>952500</xdr:rowOff>
    </xdr:to>
    <xdr:pic>
      <xdr:nvPicPr>
        <xdr:cNvPr id="7" name="Picture 4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43675" y="25072521"/>
          <a:ext cx="1022515" cy="911679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27216</xdr:colOff>
      <xdr:row>14</xdr:row>
      <xdr:rowOff>2722</xdr:rowOff>
    </xdr:from>
    <xdr:to>
      <xdr:col>14</xdr:col>
      <xdr:colOff>31549</xdr:colOff>
      <xdr:row>14</xdr:row>
      <xdr:rowOff>1005150</xdr:rowOff>
    </xdr:to>
    <xdr:pic>
      <xdr:nvPicPr>
        <xdr:cNvPr id="9" name="Picture 9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570891" y="31301872"/>
          <a:ext cx="1013983" cy="1002428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4</xdr:row>
      <xdr:rowOff>0</xdr:rowOff>
    </xdr:from>
    <xdr:to>
      <xdr:col>13</xdr:col>
      <xdr:colOff>981075</xdr:colOff>
      <xdr:row>4</xdr:row>
      <xdr:rowOff>981075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6543675" y="904875"/>
          <a:ext cx="981075" cy="98107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66676</xdr:colOff>
      <xdr:row>5</xdr:row>
      <xdr:rowOff>295276</xdr:rowOff>
    </xdr:from>
    <xdr:to>
      <xdr:col>13</xdr:col>
      <xdr:colOff>990601</xdr:colOff>
      <xdr:row>5</xdr:row>
      <xdr:rowOff>1304926</xdr:rowOff>
    </xdr:to>
    <xdr:pic>
      <xdr:nvPicPr>
        <xdr:cNvPr id="14" name="Picture 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6524626" y="3257551"/>
          <a:ext cx="1009650" cy="100965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9</xdr:row>
      <xdr:rowOff>0</xdr:rowOff>
    </xdr:from>
    <xdr:to>
      <xdr:col>14</xdr:col>
      <xdr:colOff>20924</xdr:colOff>
      <xdr:row>10</xdr:row>
      <xdr:rowOff>31298</xdr:rowOff>
    </xdr:to>
    <xdr:pic>
      <xdr:nvPicPr>
        <xdr:cNvPr id="27" name="Picture 2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3675" y="9677400"/>
          <a:ext cx="1030574" cy="1002848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15875</xdr:colOff>
      <xdr:row>6</xdr:row>
      <xdr:rowOff>190502</xdr:rowOff>
    </xdr:from>
    <xdr:to>
      <xdr:col>13</xdr:col>
      <xdr:colOff>987882</xdr:colOff>
      <xdr:row>6</xdr:row>
      <xdr:rowOff>1158876</xdr:rowOff>
    </xdr:to>
    <xdr:pic>
      <xdr:nvPicPr>
        <xdr:cNvPr id="29" name="Picture 1" descr="LED koupelnové světlo Philippa hranaté 58,8 cm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559550" y="6553202"/>
          <a:ext cx="972007" cy="968374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4082</xdr:colOff>
      <xdr:row>7</xdr:row>
      <xdr:rowOff>1303564</xdr:rowOff>
    </xdr:from>
    <xdr:to>
      <xdr:col>14</xdr:col>
      <xdr:colOff>25006</xdr:colOff>
      <xdr:row>8</xdr:row>
      <xdr:rowOff>972910</xdr:rowOff>
    </xdr:to>
    <xdr:pic>
      <xdr:nvPicPr>
        <xdr:cNvPr id="31" name="Picture 2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7666264"/>
          <a:ext cx="1030574" cy="983796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4082</xdr:colOff>
      <xdr:row>8</xdr:row>
      <xdr:rowOff>1303564</xdr:rowOff>
    </xdr:from>
    <xdr:to>
      <xdr:col>14</xdr:col>
      <xdr:colOff>25006</xdr:colOff>
      <xdr:row>10</xdr:row>
      <xdr:rowOff>1360</xdr:rowOff>
    </xdr:to>
    <xdr:pic>
      <xdr:nvPicPr>
        <xdr:cNvPr id="32" name="Picture 2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7666264"/>
          <a:ext cx="1030574" cy="983796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4082</xdr:colOff>
      <xdr:row>9</xdr:row>
      <xdr:rowOff>1303564</xdr:rowOff>
    </xdr:from>
    <xdr:to>
      <xdr:col>14</xdr:col>
      <xdr:colOff>25006</xdr:colOff>
      <xdr:row>10</xdr:row>
      <xdr:rowOff>972910</xdr:rowOff>
    </xdr:to>
    <xdr:pic>
      <xdr:nvPicPr>
        <xdr:cNvPr id="33" name="Picture 2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7666264"/>
          <a:ext cx="1030574" cy="983796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4082</xdr:colOff>
      <xdr:row>10</xdr:row>
      <xdr:rowOff>0</xdr:rowOff>
    </xdr:from>
    <xdr:to>
      <xdr:col>14</xdr:col>
      <xdr:colOff>25006</xdr:colOff>
      <xdr:row>10</xdr:row>
      <xdr:rowOff>974271</xdr:rowOff>
    </xdr:to>
    <xdr:pic>
      <xdr:nvPicPr>
        <xdr:cNvPr id="35" name="Picture 2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7666264"/>
          <a:ext cx="1030574" cy="983796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11</xdr:row>
      <xdr:rowOff>0</xdr:rowOff>
    </xdr:from>
    <xdr:to>
      <xdr:col>14</xdr:col>
      <xdr:colOff>9525</xdr:colOff>
      <xdr:row>11</xdr:row>
      <xdr:rowOff>1019175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BB704183-8EEA-408D-BD1C-6409D26784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6543675" y="10906125"/>
          <a:ext cx="1019175" cy="1019175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12</xdr:row>
      <xdr:rowOff>0</xdr:rowOff>
    </xdr:from>
    <xdr:to>
      <xdr:col>14</xdr:col>
      <xdr:colOff>9525</xdr:colOff>
      <xdr:row>13</xdr:row>
      <xdr:rowOff>0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id="{F42BF4C3-781C-491B-8BEF-E2D3A7806B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6543675" y="12068175"/>
          <a:ext cx="1019175" cy="1019175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4082</xdr:colOff>
      <xdr:row>6</xdr:row>
      <xdr:rowOff>1303564</xdr:rowOff>
    </xdr:from>
    <xdr:to>
      <xdr:col>14</xdr:col>
      <xdr:colOff>25006</xdr:colOff>
      <xdr:row>7</xdr:row>
      <xdr:rowOff>982435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D58A3D2B-7165-45B3-8ADD-1A175830A6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4808764"/>
          <a:ext cx="1030574" cy="983796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9525</xdr:colOff>
      <xdr:row>7</xdr:row>
      <xdr:rowOff>970189</xdr:rowOff>
    </xdr:from>
    <xdr:to>
      <xdr:col>14</xdr:col>
      <xdr:colOff>30449</xdr:colOff>
      <xdr:row>8</xdr:row>
      <xdr:rowOff>960664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207CC38-94C8-4E6F-AE1A-09676E43E2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53200" y="5789839"/>
          <a:ext cx="1030574" cy="99060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14</xdr:col>
      <xdr:colOff>2095</xdr:colOff>
      <xdr:row>10</xdr:row>
      <xdr:rowOff>1015512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0DCF85CA-691A-4BB9-930F-F4C6761F03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43675" y="7791450"/>
          <a:ext cx="1011745" cy="1015512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2722</xdr:colOff>
      <xdr:row>10</xdr:row>
      <xdr:rowOff>50346</xdr:rowOff>
    </xdr:from>
    <xdr:to>
      <xdr:col>14</xdr:col>
      <xdr:colOff>29248</xdr:colOff>
      <xdr:row>10</xdr:row>
      <xdr:rowOff>1069521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750E33D-4146-48A9-A2E1-4A26E5A5F8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546397" y="7841796"/>
          <a:ext cx="1036176" cy="1019175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13</xdr:row>
      <xdr:rowOff>40821</xdr:rowOff>
    </xdr:from>
    <xdr:to>
      <xdr:col>14</xdr:col>
      <xdr:colOff>12865</xdr:colOff>
      <xdr:row>14</xdr:row>
      <xdr:rowOff>28575</xdr:rowOff>
    </xdr:to>
    <xdr:pic>
      <xdr:nvPicPr>
        <xdr:cNvPr id="6" name="Picture 4">
          <a:extLst>
            <a:ext uri="{FF2B5EF4-FFF2-40B4-BE49-F238E27FC236}">
              <a16:creationId xmlns:a16="http://schemas.microsoft.com/office/drawing/2014/main" id="{1CF5878B-C1D5-4E05-A648-01CDE4D4D1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43675" y="11089821"/>
          <a:ext cx="1022515" cy="911679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27216</xdr:colOff>
      <xdr:row>14</xdr:row>
      <xdr:rowOff>2722</xdr:rowOff>
    </xdr:from>
    <xdr:to>
      <xdr:col>14</xdr:col>
      <xdr:colOff>31549</xdr:colOff>
      <xdr:row>14</xdr:row>
      <xdr:rowOff>1005150</xdr:rowOff>
    </xdr:to>
    <xdr:pic>
      <xdr:nvPicPr>
        <xdr:cNvPr id="7" name="Picture 9">
          <a:extLst>
            <a:ext uri="{FF2B5EF4-FFF2-40B4-BE49-F238E27FC236}">
              <a16:creationId xmlns:a16="http://schemas.microsoft.com/office/drawing/2014/main" id="{A617088E-E720-4737-B993-DD977F47C4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570891" y="12023272"/>
          <a:ext cx="1013983" cy="1002428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4</xdr:row>
      <xdr:rowOff>0</xdr:rowOff>
    </xdr:from>
    <xdr:to>
      <xdr:col>13</xdr:col>
      <xdr:colOff>981075</xdr:colOff>
      <xdr:row>4</xdr:row>
      <xdr:rowOff>981075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id="{9963D061-B64A-46DD-836A-3E2AB6F032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6543675" y="904875"/>
          <a:ext cx="981075" cy="98107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66676</xdr:colOff>
      <xdr:row>5</xdr:row>
      <xdr:rowOff>295276</xdr:rowOff>
    </xdr:from>
    <xdr:to>
      <xdr:col>13</xdr:col>
      <xdr:colOff>990601</xdr:colOff>
      <xdr:row>5</xdr:row>
      <xdr:rowOff>1304926</xdr:rowOff>
    </xdr:to>
    <xdr:pic>
      <xdr:nvPicPr>
        <xdr:cNvPr id="9" name="Picture 3">
          <a:extLst>
            <a:ext uri="{FF2B5EF4-FFF2-40B4-BE49-F238E27FC236}">
              <a16:creationId xmlns:a16="http://schemas.microsoft.com/office/drawing/2014/main" id="{6E99373A-FC77-4A35-94FF-19AEE9C7B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6524626" y="2190751"/>
          <a:ext cx="1009650" cy="100965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9</xdr:row>
      <xdr:rowOff>0</xdr:rowOff>
    </xdr:from>
    <xdr:to>
      <xdr:col>14</xdr:col>
      <xdr:colOff>20924</xdr:colOff>
      <xdr:row>10</xdr:row>
      <xdr:rowOff>31298</xdr:rowOff>
    </xdr:to>
    <xdr:pic>
      <xdr:nvPicPr>
        <xdr:cNvPr id="10" name="Picture 2">
          <a:extLst>
            <a:ext uri="{FF2B5EF4-FFF2-40B4-BE49-F238E27FC236}">
              <a16:creationId xmlns:a16="http://schemas.microsoft.com/office/drawing/2014/main" id="{7233C803-C24D-4E0D-8E01-AD492B5092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3675" y="6819900"/>
          <a:ext cx="1030574" cy="1002848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15876</xdr:colOff>
      <xdr:row>6</xdr:row>
      <xdr:rowOff>66677</xdr:rowOff>
    </xdr:from>
    <xdr:to>
      <xdr:col>13</xdr:col>
      <xdr:colOff>971550</xdr:colOff>
      <xdr:row>6</xdr:row>
      <xdr:rowOff>1018779</xdr:rowOff>
    </xdr:to>
    <xdr:pic>
      <xdr:nvPicPr>
        <xdr:cNvPr id="11" name="Picture 1" descr="LED koupelnové světlo Philippa hranaté 58,8 cm">
          <a:extLst>
            <a:ext uri="{FF2B5EF4-FFF2-40B4-BE49-F238E27FC236}">
              <a16:creationId xmlns:a16="http://schemas.microsoft.com/office/drawing/2014/main" id="{47F5A499-6A7F-41C5-8858-D25A6128A2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226051" y="4029077"/>
          <a:ext cx="955674" cy="952102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4082</xdr:colOff>
      <xdr:row>7</xdr:row>
      <xdr:rowOff>1303564</xdr:rowOff>
    </xdr:from>
    <xdr:to>
      <xdr:col>14</xdr:col>
      <xdr:colOff>25006</xdr:colOff>
      <xdr:row>8</xdr:row>
      <xdr:rowOff>972910</xdr:rowOff>
    </xdr:to>
    <xdr:pic>
      <xdr:nvPicPr>
        <xdr:cNvPr id="12" name="Picture 2">
          <a:extLst>
            <a:ext uri="{FF2B5EF4-FFF2-40B4-BE49-F238E27FC236}">
              <a16:creationId xmlns:a16="http://schemas.microsoft.com/office/drawing/2014/main" id="{C6724DD3-6784-4A22-AEA9-4348145E14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5818414"/>
          <a:ext cx="1030574" cy="974271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4082</xdr:colOff>
      <xdr:row>8</xdr:row>
      <xdr:rowOff>1303564</xdr:rowOff>
    </xdr:from>
    <xdr:to>
      <xdr:col>14</xdr:col>
      <xdr:colOff>25006</xdr:colOff>
      <xdr:row>10</xdr:row>
      <xdr:rowOff>1360</xdr:rowOff>
    </xdr:to>
    <xdr:pic>
      <xdr:nvPicPr>
        <xdr:cNvPr id="13" name="Picture 2">
          <a:extLst>
            <a:ext uri="{FF2B5EF4-FFF2-40B4-BE49-F238E27FC236}">
              <a16:creationId xmlns:a16="http://schemas.microsoft.com/office/drawing/2014/main" id="{98BB3EBD-4585-4A40-9CE8-C11169EA23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6818539"/>
          <a:ext cx="1030574" cy="974271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4082</xdr:colOff>
      <xdr:row>9</xdr:row>
      <xdr:rowOff>1303564</xdr:rowOff>
    </xdr:from>
    <xdr:to>
      <xdr:col>14</xdr:col>
      <xdr:colOff>25006</xdr:colOff>
      <xdr:row>10</xdr:row>
      <xdr:rowOff>972910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82FEA756-DB53-4E97-AF7B-A63DD5369E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7790089"/>
          <a:ext cx="1030574" cy="974271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4082</xdr:colOff>
      <xdr:row>10</xdr:row>
      <xdr:rowOff>0</xdr:rowOff>
    </xdr:from>
    <xdr:to>
      <xdr:col>14</xdr:col>
      <xdr:colOff>25006</xdr:colOff>
      <xdr:row>10</xdr:row>
      <xdr:rowOff>974271</xdr:rowOff>
    </xdr:to>
    <xdr:pic>
      <xdr:nvPicPr>
        <xdr:cNvPr id="15" name="Picture 2">
          <a:extLst>
            <a:ext uri="{FF2B5EF4-FFF2-40B4-BE49-F238E27FC236}">
              <a16:creationId xmlns:a16="http://schemas.microsoft.com/office/drawing/2014/main" id="{91055A08-EC2F-481D-9F09-5A6DB46E20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7757" y="7791450"/>
          <a:ext cx="1030574" cy="974271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11</xdr:row>
      <xdr:rowOff>0</xdr:rowOff>
    </xdr:from>
    <xdr:to>
      <xdr:col>14</xdr:col>
      <xdr:colOff>9525</xdr:colOff>
      <xdr:row>11</xdr:row>
      <xdr:rowOff>1019175</xdr:rowOff>
    </xdr:to>
    <xdr:pic>
      <xdr:nvPicPr>
        <xdr:cNvPr id="16" name="Picture 1">
          <a:extLst>
            <a:ext uri="{FF2B5EF4-FFF2-40B4-BE49-F238E27FC236}">
              <a16:creationId xmlns:a16="http://schemas.microsoft.com/office/drawing/2014/main" id="{6D343E62-03F8-4BC9-96A0-3F21659FD4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6543675" y="8867775"/>
          <a:ext cx="1019175" cy="1019175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12</xdr:row>
      <xdr:rowOff>0</xdr:rowOff>
    </xdr:from>
    <xdr:to>
      <xdr:col>14</xdr:col>
      <xdr:colOff>9525</xdr:colOff>
      <xdr:row>13</xdr:row>
      <xdr:rowOff>0</xdr:rowOff>
    </xdr:to>
    <xdr:pic>
      <xdr:nvPicPr>
        <xdr:cNvPr id="17" name="Picture 1">
          <a:extLst>
            <a:ext uri="{FF2B5EF4-FFF2-40B4-BE49-F238E27FC236}">
              <a16:creationId xmlns:a16="http://schemas.microsoft.com/office/drawing/2014/main" id="{6FC55BE8-8956-4910-9121-E19C7BBE2B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6543675" y="10029825"/>
          <a:ext cx="1019175" cy="101917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2:J56"/>
  <sheetViews>
    <sheetView showZeros="0" topLeftCell="A25" workbookViewId="0">
      <selection activeCell="N13" sqref="N13"/>
    </sheetView>
  </sheetViews>
  <sheetFormatPr defaultRowHeight="12" x14ac:dyDescent="0.2"/>
  <cols>
    <col min="8" max="8" width="9.88671875" bestFit="1" customWidth="1"/>
    <col min="10" max="10" width="16" style="55" bestFit="1" customWidth="1"/>
  </cols>
  <sheetData>
    <row r="2" spans="1:10" ht="25.8" x14ac:dyDescent="0.5">
      <c r="A2" s="15"/>
      <c r="B2" s="47" t="s">
        <v>183</v>
      </c>
      <c r="C2" s="15"/>
      <c r="D2" s="15"/>
      <c r="E2" s="15"/>
      <c r="F2" s="15"/>
      <c r="G2" s="29"/>
      <c r="H2" s="29"/>
      <c r="J2" s="88"/>
    </row>
    <row r="3" spans="1:10" ht="13.8" x14ac:dyDescent="0.3">
      <c r="A3" s="15"/>
      <c r="B3" s="157" t="s">
        <v>149</v>
      </c>
      <c r="C3" s="15"/>
      <c r="D3" s="15"/>
      <c r="E3" s="15"/>
      <c r="F3" s="15"/>
      <c r="G3" s="29"/>
      <c r="H3" s="29"/>
    </row>
    <row r="4" spans="1:10" ht="13.8" x14ac:dyDescent="0.3">
      <c r="A4" s="15"/>
      <c r="B4" s="15"/>
      <c r="C4" s="15"/>
      <c r="D4" s="15"/>
      <c r="E4" s="15"/>
      <c r="F4" s="15"/>
      <c r="G4" s="29"/>
      <c r="H4" s="29"/>
    </row>
    <row r="5" spans="1:10" ht="15.6" x14ac:dyDescent="0.3">
      <c r="A5" s="48" t="s">
        <v>53</v>
      </c>
      <c r="B5" s="48"/>
      <c r="C5" s="48"/>
      <c r="D5" s="48"/>
      <c r="E5" s="48"/>
      <c r="F5" s="48"/>
      <c r="G5" s="49"/>
      <c r="H5" s="49"/>
    </row>
    <row r="6" spans="1:10" ht="13.8" x14ac:dyDescent="0.3">
      <c r="A6" s="15"/>
      <c r="B6" s="15"/>
      <c r="C6" s="15"/>
      <c r="D6" s="15"/>
      <c r="E6" s="15"/>
      <c r="F6" s="15"/>
      <c r="G6" s="29"/>
      <c r="H6" s="29"/>
    </row>
    <row r="7" spans="1:10" ht="13.8" x14ac:dyDescent="0.3">
      <c r="A7" s="15" t="s">
        <v>0</v>
      </c>
      <c r="B7" s="15"/>
      <c r="C7" s="15"/>
      <c r="D7" s="15"/>
      <c r="E7" s="15"/>
      <c r="F7" s="15"/>
      <c r="G7" s="29"/>
      <c r="H7" s="29"/>
    </row>
    <row r="8" spans="1:10" ht="13.8" x14ac:dyDescent="0.3">
      <c r="A8" s="15" t="s">
        <v>1</v>
      </c>
      <c r="B8" s="15"/>
      <c r="C8" s="15"/>
      <c r="D8" s="15"/>
      <c r="E8" s="15"/>
      <c r="F8" s="15"/>
      <c r="G8" s="29"/>
      <c r="H8" s="29"/>
    </row>
    <row r="9" spans="1:10" ht="13.8" x14ac:dyDescent="0.3">
      <c r="A9" s="15"/>
      <c r="B9" s="15"/>
      <c r="C9" s="15"/>
      <c r="D9" s="15"/>
      <c r="E9" s="15"/>
      <c r="F9" s="15"/>
      <c r="G9" s="29"/>
      <c r="H9" s="29"/>
    </row>
    <row r="10" spans="1:10" ht="15.6" x14ac:dyDescent="0.3">
      <c r="A10" s="48" t="s">
        <v>2</v>
      </c>
      <c r="B10" s="48"/>
      <c r="C10" s="48"/>
      <c r="D10" s="48"/>
      <c r="E10" s="48"/>
      <c r="F10" s="48"/>
      <c r="G10" s="49"/>
      <c r="H10" s="49"/>
    </row>
    <row r="11" spans="1:10" ht="13.8" x14ac:dyDescent="0.3">
      <c r="A11" s="15"/>
      <c r="B11" s="15"/>
      <c r="C11" s="15"/>
      <c r="D11" s="15"/>
      <c r="E11" s="15"/>
      <c r="F11" s="15"/>
      <c r="G11" s="29"/>
      <c r="H11" s="29"/>
    </row>
    <row r="12" spans="1:10" ht="13.8" x14ac:dyDescent="0.3">
      <c r="A12" s="15" t="s">
        <v>3</v>
      </c>
      <c r="B12" s="15"/>
      <c r="C12" s="15"/>
      <c r="D12" s="15"/>
      <c r="E12" s="15"/>
      <c r="F12" s="15"/>
      <c r="G12" s="29"/>
      <c r="H12" s="29">
        <f>+Spec_INTER!H48</f>
        <v>0</v>
      </c>
    </row>
    <row r="13" spans="1:10" ht="13.8" x14ac:dyDescent="0.3">
      <c r="A13" s="15" t="s">
        <v>54</v>
      </c>
      <c r="B13" s="15"/>
      <c r="C13" s="15"/>
      <c r="D13" s="15"/>
      <c r="E13" s="15"/>
      <c r="F13" s="15"/>
      <c r="G13" s="29"/>
      <c r="H13" s="29">
        <f>0.05*H12</f>
        <v>0</v>
      </c>
    </row>
    <row r="14" spans="1:10" ht="13.8" x14ac:dyDescent="0.3">
      <c r="A14" s="15"/>
      <c r="B14" s="15"/>
      <c r="C14" s="15"/>
      <c r="D14" s="15"/>
      <c r="E14" s="15"/>
      <c r="F14" s="15"/>
      <c r="G14" s="29"/>
      <c r="H14" s="29"/>
    </row>
    <row r="15" spans="1:10" ht="13.8" x14ac:dyDescent="0.3">
      <c r="A15" s="15" t="s">
        <v>55</v>
      </c>
      <c r="B15" s="15"/>
      <c r="C15" s="15"/>
      <c r="D15" s="15"/>
      <c r="E15" s="15"/>
      <c r="F15" s="15"/>
      <c r="G15" s="29"/>
      <c r="H15" s="29">
        <f>+'Mat. INTER'!I57</f>
        <v>0</v>
      </c>
    </row>
    <row r="16" spans="1:10" ht="13.8" x14ac:dyDescent="0.3">
      <c r="A16" s="15" t="s">
        <v>124</v>
      </c>
      <c r="B16" s="15"/>
      <c r="C16" s="15"/>
      <c r="D16" s="15"/>
      <c r="E16" s="15"/>
      <c r="F16" s="15"/>
      <c r="G16" s="29"/>
      <c r="H16" s="29">
        <f>+H15*0.48</f>
        <v>0</v>
      </c>
    </row>
    <row r="17" spans="1:10" ht="13.8" x14ac:dyDescent="0.3">
      <c r="A17" s="15" t="s">
        <v>4</v>
      </c>
      <c r="B17" s="15"/>
      <c r="C17" s="15"/>
      <c r="D17" s="15"/>
      <c r="E17" s="15"/>
      <c r="F17" s="15"/>
      <c r="G17" s="29"/>
      <c r="H17" s="29">
        <f>+'Mat. INTER'!I31</f>
        <v>0</v>
      </c>
    </row>
    <row r="18" spans="1:10" ht="13.8" x14ac:dyDescent="0.3">
      <c r="A18" s="15" t="s">
        <v>5</v>
      </c>
      <c r="B18" s="15"/>
      <c r="C18" s="15"/>
      <c r="D18" s="15"/>
      <c r="E18" s="15"/>
      <c r="F18" s="15"/>
      <c r="G18" s="29"/>
      <c r="H18" s="29">
        <f>+'Mat. INTER'!I17</f>
        <v>0</v>
      </c>
    </row>
    <row r="19" spans="1:10" ht="13.8" x14ac:dyDescent="0.3">
      <c r="A19" s="15" t="s">
        <v>56</v>
      </c>
      <c r="B19" s="15" t="s">
        <v>57</v>
      </c>
      <c r="C19" s="15"/>
      <c r="D19" s="15"/>
      <c r="E19" s="15"/>
      <c r="F19" s="15"/>
      <c r="G19" s="29"/>
      <c r="H19" s="29">
        <f>+Sví_Inter!R18</f>
        <v>0</v>
      </c>
      <c r="J19" s="97"/>
    </row>
    <row r="20" spans="1:10" ht="13.8" x14ac:dyDescent="0.3">
      <c r="A20" s="15" t="s">
        <v>6</v>
      </c>
      <c r="B20" s="15"/>
      <c r="C20" s="15"/>
      <c r="D20" s="15"/>
      <c r="E20" s="15"/>
      <c r="F20" s="15"/>
      <c r="G20" s="29"/>
      <c r="H20" s="29">
        <f>0.05*H17</f>
        <v>0</v>
      </c>
    </row>
    <row r="21" spans="1:10" ht="13.8" x14ac:dyDescent="0.3">
      <c r="A21" s="15"/>
      <c r="B21" s="15"/>
      <c r="C21" s="15"/>
      <c r="D21" s="15"/>
      <c r="E21" s="15"/>
      <c r="F21" s="15"/>
      <c r="G21" s="29"/>
      <c r="H21" s="29"/>
    </row>
    <row r="22" spans="1:10" ht="13.8" x14ac:dyDescent="0.3">
      <c r="A22" s="187" t="s">
        <v>7</v>
      </c>
      <c r="B22" s="187"/>
      <c r="C22" s="187"/>
      <c r="D22" s="187"/>
      <c r="E22" s="187"/>
      <c r="F22" s="187"/>
      <c r="G22" s="188"/>
      <c r="H22" s="188">
        <f>+H17+H18+H19+H20</f>
        <v>0</v>
      </c>
      <c r="I22" s="189"/>
    </row>
    <row r="23" spans="1:10" ht="13.8" x14ac:dyDescent="0.3">
      <c r="A23" s="15" t="s">
        <v>8</v>
      </c>
      <c r="B23" s="15"/>
      <c r="C23" s="15"/>
      <c r="D23" s="15"/>
      <c r="E23" s="15"/>
      <c r="F23" s="15"/>
      <c r="G23" s="29"/>
      <c r="H23" s="29">
        <f>0.03*H22</f>
        <v>0</v>
      </c>
    </row>
    <row r="24" spans="1:10" ht="14.4" thickBot="1" x14ac:dyDescent="0.35">
      <c r="A24" s="63" t="s">
        <v>58</v>
      </c>
      <c r="B24" s="63"/>
      <c r="C24" s="63"/>
      <c r="D24" s="63"/>
      <c r="E24" s="63"/>
      <c r="F24" s="63"/>
      <c r="G24" s="64"/>
      <c r="H24" s="64">
        <f>+H15+H16+H22+H23</f>
        <v>0</v>
      </c>
      <c r="I24" s="194"/>
    </row>
    <row r="25" spans="1:10" ht="14.4" thickTop="1" x14ac:dyDescent="0.3">
      <c r="A25" s="157" t="s">
        <v>142</v>
      </c>
      <c r="B25" s="157"/>
      <c r="C25" s="157"/>
      <c r="D25" s="157"/>
      <c r="E25" s="157"/>
      <c r="F25" s="157"/>
      <c r="G25" s="195"/>
      <c r="H25" s="195">
        <f>0.01*H24</f>
        <v>0</v>
      </c>
      <c r="I25" s="196"/>
    </row>
    <row r="26" spans="1:10" ht="13.8" x14ac:dyDescent="0.3">
      <c r="A26" s="15"/>
      <c r="B26" s="15"/>
      <c r="C26" s="15"/>
      <c r="D26" s="15"/>
      <c r="E26" s="15"/>
      <c r="F26" s="15"/>
      <c r="G26" s="29"/>
      <c r="H26" s="29"/>
    </row>
    <row r="27" spans="1:10" ht="13.8" x14ac:dyDescent="0.3">
      <c r="A27" s="15"/>
      <c r="B27" s="15"/>
      <c r="C27" s="15"/>
      <c r="D27" s="15"/>
      <c r="E27" s="15"/>
      <c r="F27" s="15"/>
      <c r="G27" s="29"/>
      <c r="H27" s="29"/>
    </row>
    <row r="28" spans="1:10" ht="13.8" x14ac:dyDescent="0.3">
      <c r="A28" s="15" t="s">
        <v>9</v>
      </c>
      <c r="B28" s="15"/>
      <c r="C28" s="15"/>
      <c r="D28" s="15"/>
      <c r="E28" s="15"/>
      <c r="F28" s="15"/>
      <c r="G28" s="29"/>
      <c r="H28" s="29"/>
    </row>
    <row r="29" spans="1:10" ht="13.8" x14ac:dyDescent="0.3">
      <c r="A29" s="15"/>
      <c r="B29" s="15"/>
      <c r="C29" s="15"/>
      <c r="D29" s="15"/>
      <c r="E29" s="15"/>
      <c r="F29" s="15"/>
      <c r="G29" s="29"/>
      <c r="H29" s="29"/>
    </row>
    <row r="30" spans="1:10" ht="13.8" x14ac:dyDescent="0.3">
      <c r="A30" s="15" t="s">
        <v>10</v>
      </c>
      <c r="B30" s="15"/>
      <c r="C30" s="15"/>
      <c r="D30" s="15"/>
      <c r="E30" s="15">
        <v>4</v>
      </c>
      <c r="F30" s="15" t="s">
        <v>11</v>
      </c>
      <c r="G30" s="209">
        <v>0</v>
      </c>
      <c r="H30" s="29">
        <f t="shared" ref="H30:H35" si="0">+G30*E30</f>
        <v>0</v>
      </c>
    </row>
    <row r="31" spans="1:10" ht="13.8" x14ac:dyDescent="0.3">
      <c r="A31" s="15" t="s">
        <v>12</v>
      </c>
      <c r="B31" s="15"/>
      <c r="C31" s="15"/>
      <c r="D31" s="15"/>
      <c r="E31" s="15">
        <v>10</v>
      </c>
      <c r="F31" s="15" t="s">
        <v>11</v>
      </c>
      <c r="G31" s="209">
        <v>0</v>
      </c>
      <c r="H31" s="29">
        <f t="shared" si="0"/>
        <v>0</v>
      </c>
    </row>
    <row r="32" spans="1:10" ht="13.8" x14ac:dyDescent="0.3">
      <c r="A32" s="15" t="s">
        <v>13</v>
      </c>
      <c r="B32" s="15"/>
      <c r="C32" s="15"/>
      <c r="D32" s="15"/>
      <c r="E32" s="15">
        <v>8</v>
      </c>
      <c r="F32" s="15" t="s">
        <v>11</v>
      </c>
      <c r="G32" s="209">
        <v>0</v>
      </c>
      <c r="H32" s="29">
        <f t="shared" si="0"/>
        <v>0</v>
      </c>
    </row>
    <row r="33" spans="1:9" ht="13.8" x14ac:dyDescent="0.3">
      <c r="A33" s="15" t="s">
        <v>59</v>
      </c>
      <c r="B33" s="15"/>
      <c r="C33" s="15"/>
      <c r="D33" s="15"/>
      <c r="E33" s="15">
        <v>6</v>
      </c>
      <c r="F33" s="15" t="s">
        <v>11</v>
      </c>
      <c r="G33" s="209">
        <v>0</v>
      </c>
      <c r="H33" s="29">
        <f t="shared" si="0"/>
        <v>0</v>
      </c>
    </row>
    <row r="34" spans="1:9" ht="13.8" x14ac:dyDescent="0.3">
      <c r="A34" s="15" t="s">
        <v>60</v>
      </c>
      <c r="B34" s="15"/>
      <c r="C34" s="15"/>
      <c r="D34" s="15"/>
      <c r="E34" s="15">
        <v>10</v>
      </c>
      <c r="F34" s="15" t="s">
        <v>11</v>
      </c>
      <c r="G34" s="209">
        <v>0</v>
      </c>
      <c r="H34" s="29">
        <f t="shared" si="0"/>
        <v>0</v>
      </c>
    </row>
    <row r="35" spans="1:9" ht="13.8" x14ac:dyDescent="0.3">
      <c r="A35" s="15" t="s">
        <v>48</v>
      </c>
      <c r="B35" s="15"/>
      <c r="C35" s="15"/>
      <c r="D35" s="15"/>
      <c r="E35" s="15">
        <v>8</v>
      </c>
      <c r="F35" s="15" t="s">
        <v>11</v>
      </c>
      <c r="G35" s="209"/>
      <c r="H35" s="29">
        <f t="shared" si="0"/>
        <v>0</v>
      </c>
    </row>
    <row r="36" spans="1:9" ht="14.4" thickBot="1" x14ac:dyDescent="0.35">
      <c r="A36" s="63" t="s">
        <v>14</v>
      </c>
      <c r="B36" s="63"/>
      <c r="C36" s="63"/>
      <c r="D36" s="63"/>
      <c r="E36" s="63"/>
      <c r="F36" s="63"/>
      <c r="G36" s="64"/>
      <c r="H36" s="64">
        <f>SUM(H30:H35)</f>
        <v>0</v>
      </c>
      <c r="I36" s="194"/>
    </row>
    <row r="37" spans="1:9" ht="14.4" thickTop="1" x14ac:dyDescent="0.3">
      <c r="A37" s="15"/>
      <c r="B37" s="15"/>
      <c r="C37" s="15"/>
      <c r="D37" s="15"/>
      <c r="E37" s="15"/>
      <c r="F37" s="15"/>
      <c r="G37" s="29"/>
      <c r="H37" s="29"/>
    </row>
    <row r="38" spans="1:9" ht="14.4" thickBot="1" x14ac:dyDescent="0.35">
      <c r="A38" s="63" t="s">
        <v>125</v>
      </c>
      <c r="B38" s="63"/>
      <c r="C38" s="63"/>
      <c r="D38" s="63"/>
      <c r="E38" s="63">
        <v>1</v>
      </c>
      <c r="F38" s="63" t="s">
        <v>126</v>
      </c>
      <c r="G38" s="217"/>
      <c r="H38" s="64">
        <f>+E38*G38</f>
        <v>0</v>
      </c>
      <c r="I38" s="194"/>
    </row>
    <row r="39" spans="1:9" ht="14.4" thickTop="1" x14ac:dyDescent="0.3">
      <c r="A39" s="15"/>
      <c r="B39" s="15"/>
      <c r="C39" s="15"/>
      <c r="D39" s="15"/>
      <c r="E39" s="15"/>
      <c r="F39" s="15"/>
      <c r="G39" s="29"/>
      <c r="H39" s="29"/>
    </row>
    <row r="40" spans="1:9" ht="13.8" x14ac:dyDescent="0.3">
      <c r="A40" s="15"/>
      <c r="B40" s="15"/>
      <c r="C40" s="15"/>
      <c r="D40" s="15"/>
      <c r="E40" s="15"/>
      <c r="F40" s="15"/>
      <c r="G40" s="29"/>
      <c r="H40" s="29"/>
    </row>
    <row r="41" spans="1:9" ht="14.4" thickBot="1" x14ac:dyDescent="0.35">
      <c r="A41" s="63" t="s">
        <v>15</v>
      </c>
      <c r="B41" s="63"/>
      <c r="C41" s="63"/>
      <c r="D41" s="63"/>
      <c r="E41" s="63"/>
      <c r="F41" s="63"/>
      <c r="G41" s="64"/>
      <c r="H41" s="64">
        <f>+H12+H13+H24+H25+H36+H38</f>
        <v>0</v>
      </c>
      <c r="I41" s="190"/>
    </row>
    <row r="42" spans="1:9" ht="14.4" thickTop="1" x14ac:dyDescent="0.3">
      <c r="A42" s="15"/>
      <c r="B42" s="15"/>
      <c r="C42" s="15"/>
      <c r="D42" s="15"/>
      <c r="E42" s="15"/>
      <c r="F42" s="15"/>
      <c r="G42" s="29"/>
      <c r="H42" s="29"/>
    </row>
    <row r="43" spans="1:9" ht="13.8" x14ac:dyDescent="0.3">
      <c r="A43" s="15" t="s">
        <v>16</v>
      </c>
      <c r="B43" s="15"/>
      <c r="C43" s="15"/>
      <c r="D43" s="15"/>
      <c r="E43" s="15">
        <v>32</v>
      </c>
      <c r="F43" s="15" t="s">
        <v>11</v>
      </c>
      <c r="G43" s="209"/>
      <c r="H43" s="29">
        <f>+G43*E43</f>
        <v>0</v>
      </c>
    </row>
    <row r="44" spans="1:9" ht="13.8" x14ac:dyDescent="0.3">
      <c r="A44" s="15" t="s">
        <v>61</v>
      </c>
      <c r="B44" s="15"/>
      <c r="C44" s="15"/>
      <c r="D44" s="15"/>
      <c r="E44" s="15">
        <v>15</v>
      </c>
      <c r="F44" s="15" t="s">
        <v>11</v>
      </c>
      <c r="G44" s="209"/>
      <c r="H44" s="29">
        <f>+G44*E44</f>
        <v>0</v>
      </c>
    </row>
    <row r="45" spans="1:9" ht="13.8" x14ac:dyDescent="0.3">
      <c r="A45" s="15" t="s">
        <v>62</v>
      </c>
      <c r="B45" s="15"/>
      <c r="C45" s="15"/>
      <c r="D45" s="15"/>
      <c r="E45" s="15">
        <v>8</v>
      </c>
      <c r="F45" s="15" t="s">
        <v>23</v>
      </c>
      <c r="G45" s="209"/>
      <c r="H45" s="29">
        <f>+G45*E45</f>
        <v>0</v>
      </c>
    </row>
    <row r="46" spans="1:9" ht="13.8" x14ac:dyDescent="0.3">
      <c r="A46" s="15" t="s">
        <v>63</v>
      </c>
      <c r="B46" s="15"/>
      <c r="C46" s="15"/>
      <c r="D46" s="15"/>
      <c r="E46" s="15">
        <v>2</v>
      </c>
      <c r="F46" s="15" t="s">
        <v>23</v>
      </c>
      <c r="G46" s="209"/>
      <c r="H46" s="29">
        <f>+G46*E46</f>
        <v>0</v>
      </c>
    </row>
    <row r="47" spans="1:9" ht="14.4" thickBot="1" x14ac:dyDescent="0.35">
      <c r="A47" s="191" t="s">
        <v>64</v>
      </c>
      <c r="B47" s="191"/>
      <c r="C47" s="191"/>
      <c r="D47" s="191"/>
      <c r="E47" s="191"/>
      <c r="F47" s="191"/>
      <c r="G47" s="192"/>
      <c r="H47" s="192">
        <f>SUM(H43:H46)</f>
        <v>0</v>
      </c>
      <c r="I47" s="193"/>
    </row>
    <row r="48" spans="1:9" ht="14.4" thickBot="1" x14ac:dyDescent="0.35">
      <c r="A48" s="15"/>
      <c r="B48" s="15"/>
      <c r="C48" s="15"/>
      <c r="D48" s="15"/>
      <c r="E48" s="15"/>
      <c r="F48" s="15"/>
      <c r="G48" s="29"/>
      <c r="H48" s="29"/>
    </row>
    <row r="49" spans="1:9" ht="13.8" x14ac:dyDescent="0.3">
      <c r="A49" s="201"/>
      <c r="B49" s="202"/>
      <c r="C49" s="202"/>
      <c r="D49" s="202"/>
      <c r="E49" s="202"/>
      <c r="F49" s="202"/>
      <c r="G49" s="202"/>
      <c r="H49" s="202"/>
      <c r="I49" s="203"/>
    </row>
    <row r="50" spans="1:9" ht="13.8" x14ac:dyDescent="0.3">
      <c r="A50" s="204" t="s">
        <v>176</v>
      </c>
      <c r="B50" s="15"/>
      <c r="C50" s="15"/>
      <c r="D50" s="15"/>
      <c r="E50" s="15">
        <v>22</v>
      </c>
      <c r="F50" s="15" t="s">
        <v>23</v>
      </c>
      <c r="G50" s="15" t="s">
        <v>182</v>
      </c>
      <c r="H50" s="15"/>
      <c r="I50" s="205"/>
    </row>
    <row r="51" spans="1:9" ht="13.8" x14ac:dyDescent="0.3">
      <c r="A51" s="204" t="s">
        <v>177</v>
      </c>
      <c r="B51" s="15"/>
      <c r="C51" s="15"/>
      <c r="D51" s="15"/>
      <c r="E51" s="15"/>
      <c r="F51" s="15"/>
      <c r="G51" s="15"/>
      <c r="H51" s="15"/>
      <c r="I51" s="205"/>
    </row>
    <row r="52" spans="1:9" ht="13.8" x14ac:dyDescent="0.3">
      <c r="A52" s="204"/>
      <c r="B52" s="15"/>
      <c r="C52" s="15"/>
      <c r="D52" s="15"/>
      <c r="E52" s="15"/>
      <c r="F52" s="15"/>
      <c r="G52" s="15"/>
      <c r="H52" s="15"/>
      <c r="I52" s="205"/>
    </row>
    <row r="53" spans="1:9" ht="13.8" x14ac:dyDescent="0.3">
      <c r="A53" s="204" t="s">
        <v>178</v>
      </c>
      <c r="B53" s="15"/>
      <c r="C53" s="15"/>
      <c r="D53" s="15"/>
      <c r="E53" s="15">
        <v>210</v>
      </c>
      <c r="F53" s="15" t="s">
        <v>26</v>
      </c>
      <c r="G53" s="15" t="s">
        <v>182</v>
      </c>
      <c r="H53" s="15"/>
      <c r="I53" s="205"/>
    </row>
    <row r="54" spans="1:9" ht="13.8" x14ac:dyDescent="0.3">
      <c r="A54" s="204" t="s">
        <v>179</v>
      </c>
      <c r="B54" s="15"/>
      <c r="C54" s="15"/>
      <c r="D54" s="15"/>
      <c r="E54" s="15">
        <v>180</v>
      </c>
      <c r="F54" s="15" t="s">
        <v>26</v>
      </c>
      <c r="G54" s="15" t="s">
        <v>182</v>
      </c>
      <c r="H54" s="15"/>
      <c r="I54" s="205"/>
    </row>
    <row r="55" spans="1:9" ht="13.8" x14ac:dyDescent="0.3">
      <c r="A55" s="204" t="s">
        <v>180</v>
      </c>
      <c r="B55" s="15"/>
      <c r="C55" s="15"/>
      <c r="D55" s="15"/>
      <c r="E55" s="15">
        <v>95</v>
      </c>
      <c r="F55" s="15" t="s">
        <v>26</v>
      </c>
      <c r="G55" s="15" t="s">
        <v>182</v>
      </c>
      <c r="H55" s="15"/>
      <c r="I55" s="205"/>
    </row>
    <row r="56" spans="1:9" ht="14.4" thickBot="1" x14ac:dyDescent="0.35">
      <c r="A56" s="206"/>
      <c r="B56" s="207"/>
      <c r="C56" s="207"/>
      <c r="D56" s="207"/>
      <c r="E56" s="207"/>
      <c r="F56" s="207"/>
      <c r="G56" s="207"/>
      <c r="H56" s="207"/>
      <c r="I56" s="208"/>
    </row>
  </sheetData>
  <pageMargins left="0.70866141732283472" right="0.70866141732283472" top="0.78740157480314965" bottom="0.78740157480314965" header="0.31496062992125984" footer="0.31496062992125984"/>
  <pageSetup paperSize="9" orientation="portrait" horizontalDpi="4294967293" r:id="rId1"/>
  <headerFooter>
    <oddHeader>&amp;L&amp;"-,Obyčejné"&amp;8Škola Botanická
Internát</oddHeader>
    <oddFooter>&amp;C&amp;"-,Obyčejné"&amp;9&amp;P/&amp;N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K60"/>
  <sheetViews>
    <sheetView showZeros="0" topLeftCell="A31" workbookViewId="0">
      <selection activeCell="N48" sqref="N48"/>
    </sheetView>
  </sheetViews>
  <sheetFormatPr defaultColWidth="0" defaultRowHeight="13.8" x14ac:dyDescent="0.3"/>
  <cols>
    <col min="1" max="1" width="4" style="1" customWidth="1"/>
    <col min="2" max="2" width="32" style="1" customWidth="1"/>
    <col min="3" max="3" width="9.33203125" style="13" customWidth="1"/>
    <col min="4" max="4" width="9.6640625" style="1" customWidth="1"/>
    <col min="5" max="5" width="3.33203125" style="1" customWidth="1"/>
    <col min="6" max="6" width="5" style="1" customWidth="1"/>
    <col min="7" max="7" width="2.33203125" style="1" bestFit="1" customWidth="1"/>
    <col min="8" max="8" width="6.88671875" style="2" bestFit="1" customWidth="1"/>
    <col min="9" max="9" width="7.77734375" style="4" bestFit="1" customWidth="1"/>
    <col min="10" max="10" width="6.21875" style="1" customWidth="1"/>
    <col min="11" max="11" width="9.77734375" style="17" customWidth="1"/>
    <col min="12" max="241" width="9.77734375" style="1" customWidth="1"/>
    <col min="242" max="16384" width="0" style="1" hidden="1"/>
  </cols>
  <sheetData>
    <row r="1" spans="1:11" ht="15.6" x14ac:dyDescent="0.3">
      <c r="A1" s="17"/>
      <c r="B1" s="17"/>
      <c r="C1" s="153"/>
      <c r="D1" s="154"/>
      <c r="E1" s="154"/>
      <c r="F1" s="17"/>
      <c r="G1" s="17"/>
      <c r="H1" s="18"/>
      <c r="I1" s="19"/>
      <c r="J1" s="17"/>
    </row>
    <row r="2" spans="1:11" x14ac:dyDescent="0.3">
      <c r="A2" s="56" t="s">
        <v>36</v>
      </c>
      <c r="B2" s="57" t="s">
        <v>17</v>
      </c>
      <c r="C2" s="155"/>
      <c r="D2" s="156"/>
      <c r="E2" s="156"/>
      <c r="F2" s="58" t="s">
        <v>18</v>
      </c>
      <c r="G2" s="57" t="s">
        <v>19</v>
      </c>
      <c r="H2" s="59" t="s">
        <v>20</v>
      </c>
      <c r="I2" s="60" t="s">
        <v>21</v>
      </c>
      <c r="J2" s="17"/>
    </row>
    <row r="3" spans="1:11" x14ac:dyDescent="0.3">
      <c r="A3" s="154"/>
      <c r="B3" s="157" t="s">
        <v>52</v>
      </c>
      <c r="C3" s="16"/>
      <c r="D3" s="17"/>
      <c r="E3" s="17"/>
      <c r="F3" s="158"/>
      <c r="G3" s="23"/>
      <c r="H3" s="20"/>
      <c r="I3" s="21"/>
      <c r="J3" s="17"/>
    </row>
    <row r="4" spans="1:11" s="104" customFormat="1" ht="27.6" x14ac:dyDescent="0.2">
      <c r="A4" s="162">
        <v>1</v>
      </c>
      <c r="B4" s="90" t="s">
        <v>117</v>
      </c>
      <c r="C4" s="160" t="s">
        <v>22</v>
      </c>
      <c r="D4" s="160" t="s">
        <v>37</v>
      </c>
      <c r="E4" s="160"/>
      <c r="F4" s="103">
        <v>11</v>
      </c>
      <c r="G4" s="160" t="s">
        <v>23</v>
      </c>
      <c r="H4" s="210"/>
      <c r="I4" s="102">
        <f>F4*H4</f>
        <v>0</v>
      </c>
      <c r="J4" s="103"/>
      <c r="K4" s="103"/>
    </row>
    <row r="5" spans="1:11" s="104" customFormat="1" ht="27.6" x14ac:dyDescent="0.2">
      <c r="A5" s="162">
        <f>1+A4</f>
        <v>2</v>
      </c>
      <c r="B5" s="90" t="s">
        <v>118</v>
      </c>
      <c r="C5" s="160" t="s">
        <v>24</v>
      </c>
      <c r="D5" s="160" t="s">
        <v>37</v>
      </c>
      <c r="E5" s="160"/>
      <c r="F5" s="103">
        <v>12</v>
      </c>
      <c r="G5" s="160" t="s">
        <v>23</v>
      </c>
      <c r="H5" s="210"/>
      <c r="I5" s="102">
        <f>F5*H5</f>
        <v>0</v>
      </c>
      <c r="J5" s="103"/>
      <c r="K5" s="103"/>
    </row>
    <row r="6" spans="1:11" s="104" customFormat="1" ht="27.6" x14ac:dyDescent="0.2">
      <c r="A6" s="162">
        <f t="shared" ref="A6:A15" si="0">1+A5</f>
        <v>3</v>
      </c>
      <c r="B6" s="90" t="s">
        <v>49</v>
      </c>
      <c r="C6" s="160" t="s">
        <v>81</v>
      </c>
      <c r="D6" s="160" t="s">
        <v>37</v>
      </c>
      <c r="E6" s="160"/>
      <c r="F6" s="103">
        <v>17</v>
      </c>
      <c r="G6" s="160" t="s">
        <v>23</v>
      </c>
      <c r="H6" s="210"/>
      <c r="I6" s="102">
        <f>H6*F6</f>
        <v>0</v>
      </c>
      <c r="J6" s="103"/>
      <c r="K6" s="103"/>
    </row>
    <row r="7" spans="1:11" s="104" customFormat="1" ht="56.25" customHeight="1" x14ac:dyDescent="0.2">
      <c r="A7" s="162">
        <f t="shared" si="0"/>
        <v>4</v>
      </c>
      <c r="B7" s="90" t="s">
        <v>39</v>
      </c>
      <c r="C7" s="160"/>
      <c r="D7" s="160" t="s">
        <v>37</v>
      </c>
      <c r="E7" s="160"/>
      <c r="F7" s="103">
        <v>8</v>
      </c>
      <c r="G7" s="160" t="s">
        <v>23</v>
      </c>
      <c r="H7" s="210"/>
      <c r="I7" s="102">
        <f>H7*F7</f>
        <v>0</v>
      </c>
      <c r="J7" s="103"/>
      <c r="K7" s="103"/>
    </row>
    <row r="8" spans="1:11" s="104" customFormat="1" ht="29.25" customHeight="1" x14ac:dyDescent="0.2">
      <c r="A8" s="162">
        <f t="shared" si="0"/>
        <v>5</v>
      </c>
      <c r="B8" s="90" t="s">
        <v>104</v>
      </c>
      <c r="C8" s="160" t="s">
        <v>22</v>
      </c>
      <c r="D8" s="160" t="s">
        <v>37</v>
      </c>
      <c r="E8" s="160"/>
      <c r="F8" s="103">
        <v>2</v>
      </c>
      <c r="G8" s="160" t="s">
        <v>23</v>
      </c>
      <c r="H8" s="210"/>
      <c r="I8" s="102">
        <f>F8*H8</f>
        <v>0</v>
      </c>
      <c r="J8" s="103"/>
      <c r="K8" s="103"/>
    </row>
    <row r="9" spans="1:11" s="104" customFormat="1" ht="27.6" x14ac:dyDescent="0.2">
      <c r="A9" s="162">
        <f t="shared" si="0"/>
        <v>6</v>
      </c>
      <c r="B9" s="90" t="s">
        <v>105</v>
      </c>
      <c r="C9" s="160" t="s">
        <v>24</v>
      </c>
      <c r="D9" s="160" t="s">
        <v>37</v>
      </c>
      <c r="E9" s="160"/>
      <c r="F9" s="103">
        <v>2</v>
      </c>
      <c r="G9" s="160" t="s">
        <v>23</v>
      </c>
      <c r="H9" s="210"/>
      <c r="I9" s="102">
        <f>F9*H9</f>
        <v>0</v>
      </c>
      <c r="J9" s="103"/>
      <c r="K9" s="103"/>
    </row>
    <row r="10" spans="1:11" s="104" customFormat="1" ht="55.2" x14ac:dyDescent="0.2">
      <c r="A10" s="162">
        <f t="shared" si="0"/>
        <v>7</v>
      </c>
      <c r="B10" s="90" t="s">
        <v>50</v>
      </c>
      <c r="C10" s="90" t="s">
        <v>38</v>
      </c>
      <c r="D10" s="160" t="s">
        <v>37</v>
      </c>
      <c r="E10" s="160"/>
      <c r="F10" s="103">
        <v>87</v>
      </c>
      <c r="G10" s="160" t="s">
        <v>23</v>
      </c>
      <c r="H10" s="210"/>
      <c r="I10" s="102">
        <f t="shared" ref="I10:I15" si="1">H10*F10</f>
        <v>0</v>
      </c>
      <c r="J10" s="103"/>
      <c r="K10" s="103"/>
    </row>
    <row r="11" spans="1:11" s="104" customFormat="1" ht="55.2" x14ac:dyDescent="0.2">
      <c r="A11" s="162">
        <f t="shared" si="0"/>
        <v>8</v>
      </c>
      <c r="B11" s="90" t="s">
        <v>82</v>
      </c>
      <c r="C11" s="160" t="s">
        <v>38</v>
      </c>
      <c r="D11" s="160" t="s">
        <v>37</v>
      </c>
      <c r="E11" s="160"/>
      <c r="F11" s="103">
        <v>9</v>
      </c>
      <c r="G11" s="160" t="s">
        <v>23</v>
      </c>
      <c r="H11" s="210"/>
      <c r="I11" s="102">
        <f>H11*F11</f>
        <v>0</v>
      </c>
      <c r="J11" s="103"/>
      <c r="K11" s="103"/>
    </row>
    <row r="12" spans="1:11" s="104" customFormat="1" ht="41.4" x14ac:dyDescent="0.2">
      <c r="A12" s="162">
        <f t="shared" si="0"/>
        <v>9</v>
      </c>
      <c r="B12" s="90" t="s">
        <v>174</v>
      </c>
      <c r="C12" s="90" t="s">
        <v>38</v>
      </c>
      <c r="D12" s="160" t="s">
        <v>37</v>
      </c>
      <c r="E12" s="160"/>
      <c r="F12" s="103">
        <v>4</v>
      </c>
      <c r="G12" s="160"/>
      <c r="H12" s="210"/>
      <c r="I12" s="102">
        <f>H12*F12</f>
        <v>0</v>
      </c>
      <c r="J12" s="103"/>
      <c r="K12" s="103"/>
    </row>
    <row r="13" spans="1:11" s="104" customFormat="1" ht="15" customHeight="1" x14ac:dyDescent="0.2">
      <c r="A13" s="162">
        <f t="shared" si="0"/>
        <v>10</v>
      </c>
      <c r="B13" s="160" t="s">
        <v>25</v>
      </c>
      <c r="C13" s="160">
        <v>1901</v>
      </c>
      <c r="D13" s="103"/>
      <c r="E13" s="103"/>
      <c r="F13" s="103">
        <f>+F4+F5+F6+F7+F10+F11</f>
        <v>144</v>
      </c>
      <c r="G13" s="160" t="s">
        <v>23</v>
      </c>
      <c r="H13" s="210"/>
      <c r="I13" s="102">
        <f t="shared" si="1"/>
        <v>0</v>
      </c>
      <c r="J13" s="103"/>
      <c r="K13" s="103"/>
    </row>
    <row r="14" spans="1:11" s="104" customFormat="1" ht="15" customHeight="1" x14ac:dyDescent="0.2">
      <c r="A14" s="162">
        <f t="shared" si="0"/>
        <v>11</v>
      </c>
      <c r="B14" s="160" t="s">
        <v>83</v>
      </c>
      <c r="C14" s="160">
        <v>1903</v>
      </c>
      <c r="D14" s="160"/>
      <c r="E14" s="160"/>
      <c r="F14" s="103">
        <v>92</v>
      </c>
      <c r="G14" s="160" t="s">
        <v>23</v>
      </c>
      <c r="H14" s="210"/>
      <c r="I14" s="102">
        <f t="shared" si="1"/>
        <v>0</v>
      </c>
      <c r="J14" s="103"/>
      <c r="K14" s="103"/>
    </row>
    <row r="15" spans="1:11" s="104" customFormat="1" ht="15" customHeight="1" x14ac:dyDescent="0.2">
      <c r="A15" s="162">
        <f t="shared" si="0"/>
        <v>12</v>
      </c>
      <c r="B15" s="160" t="s">
        <v>85</v>
      </c>
      <c r="C15" s="160"/>
      <c r="D15" s="160" t="s">
        <v>84</v>
      </c>
      <c r="E15" s="160"/>
      <c r="F15" s="103">
        <v>2</v>
      </c>
      <c r="G15" s="161" t="s">
        <v>23</v>
      </c>
      <c r="H15" s="211"/>
      <c r="I15" s="200">
        <f t="shared" si="1"/>
        <v>0</v>
      </c>
      <c r="J15" s="103"/>
      <c r="K15" s="200"/>
    </row>
    <row r="16" spans="1:11" s="3" customFormat="1" ht="15" customHeight="1" x14ac:dyDescent="0.3">
      <c r="A16" s="159"/>
      <c r="B16" s="81"/>
      <c r="C16" s="81"/>
      <c r="D16" s="81"/>
      <c r="E16" s="15"/>
      <c r="F16" s="81"/>
      <c r="G16" s="81"/>
      <c r="H16" s="72"/>
      <c r="I16" s="72"/>
      <c r="J16" s="15"/>
      <c r="K16" s="65"/>
    </row>
    <row r="17" spans="1:11" s="6" customFormat="1" ht="14.4" thickBot="1" x14ac:dyDescent="0.35">
      <c r="A17" s="163"/>
      <c r="B17" s="163" t="s">
        <v>21</v>
      </c>
      <c r="C17" s="164"/>
      <c r="D17" s="163"/>
      <c r="E17" s="163"/>
      <c r="F17" s="165"/>
      <c r="G17" s="163"/>
      <c r="H17" s="61"/>
      <c r="I17" s="62">
        <f>SUM(I4:I16)</f>
        <v>0</v>
      </c>
      <c r="J17" s="154"/>
      <c r="K17" s="17"/>
    </row>
    <row r="18" spans="1:11" s="6" customFormat="1" ht="14.4" thickTop="1" x14ac:dyDescent="0.3">
      <c r="A18" s="154"/>
      <c r="B18" s="154"/>
      <c r="C18" s="23"/>
      <c r="D18" s="154"/>
      <c r="E18" s="154"/>
      <c r="F18" s="15"/>
      <c r="G18" s="154"/>
      <c r="H18" s="24"/>
      <c r="I18" s="25"/>
      <c r="J18" s="154"/>
      <c r="K18" s="17"/>
    </row>
    <row r="19" spans="1:11" s="6" customFormat="1" x14ac:dyDescent="0.3">
      <c r="A19" s="154"/>
      <c r="B19" s="154"/>
      <c r="C19" s="23"/>
      <c r="D19" s="154"/>
      <c r="E19" s="154"/>
      <c r="F19" s="15"/>
      <c r="G19" s="154"/>
      <c r="H19" s="24"/>
      <c r="I19" s="25"/>
      <c r="J19" s="154"/>
      <c r="K19" s="17"/>
    </row>
    <row r="20" spans="1:11" s="6" customFormat="1" x14ac:dyDescent="0.3">
      <c r="A20" s="56" t="s">
        <v>36</v>
      </c>
      <c r="B20" s="57" t="s">
        <v>17</v>
      </c>
      <c r="C20" s="155"/>
      <c r="D20" s="156"/>
      <c r="E20" s="156"/>
      <c r="F20" s="58" t="s">
        <v>18</v>
      </c>
      <c r="G20" s="57" t="s">
        <v>19</v>
      </c>
      <c r="H20" s="59" t="s">
        <v>20</v>
      </c>
      <c r="I20" s="60" t="s">
        <v>21</v>
      </c>
      <c r="J20" s="154"/>
      <c r="K20" s="17"/>
    </row>
    <row r="21" spans="1:11" s="6" customFormat="1" ht="15.6" x14ac:dyDescent="0.3">
      <c r="A21" s="48"/>
      <c r="B21" s="157" t="s">
        <v>79</v>
      </c>
      <c r="C21" s="153"/>
      <c r="D21" s="16"/>
      <c r="E21" s="16"/>
      <c r="F21" s="15"/>
      <c r="G21" s="17"/>
      <c r="H21" s="18"/>
      <c r="I21" s="19"/>
      <c r="J21" s="154"/>
      <c r="K21" s="17"/>
    </row>
    <row r="22" spans="1:11" s="6" customFormat="1" x14ac:dyDescent="0.3">
      <c r="A22" s="166">
        <v>1</v>
      </c>
      <c r="B22" s="22" t="s">
        <v>44</v>
      </c>
      <c r="C22" s="22" t="s">
        <v>88</v>
      </c>
      <c r="D22" s="22" t="s">
        <v>46</v>
      </c>
      <c r="E22" s="22"/>
      <c r="F22" s="15">
        <v>190</v>
      </c>
      <c r="G22" s="16" t="s">
        <v>26</v>
      </c>
      <c r="H22" s="209"/>
      <c r="I22" s="26">
        <f t="shared" ref="I22:I28" si="2">H22*F22</f>
        <v>0</v>
      </c>
      <c r="J22" s="154"/>
      <c r="K22" s="17">
        <v>0</v>
      </c>
    </row>
    <row r="23" spans="1:11" s="6" customFormat="1" ht="15" customHeight="1" x14ac:dyDescent="0.3">
      <c r="A23" s="166">
        <f>1+A22</f>
        <v>2</v>
      </c>
      <c r="B23" s="22" t="s">
        <v>44</v>
      </c>
      <c r="C23" s="22" t="s">
        <v>45</v>
      </c>
      <c r="D23" s="22" t="s">
        <v>46</v>
      </c>
      <c r="E23" s="22"/>
      <c r="F23" s="15">
        <v>1030</v>
      </c>
      <c r="G23" s="16" t="s">
        <v>26</v>
      </c>
      <c r="H23" s="209"/>
      <c r="I23" s="26">
        <f t="shared" si="2"/>
        <v>0</v>
      </c>
      <c r="J23" s="154"/>
      <c r="K23" s="17">
        <v>0</v>
      </c>
    </row>
    <row r="24" spans="1:11" s="6" customFormat="1" ht="15" customHeight="1" x14ac:dyDescent="0.3">
      <c r="A24" s="166">
        <f>1+A23</f>
        <v>3</v>
      </c>
      <c r="B24" s="22" t="s">
        <v>44</v>
      </c>
      <c r="C24" s="22" t="s">
        <v>87</v>
      </c>
      <c r="D24" s="22" t="s">
        <v>46</v>
      </c>
      <c r="E24" s="22"/>
      <c r="F24" s="15">
        <v>190</v>
      </c>
      <c r="G24" s="16" t="s">
        <v>26</v>
      </c>
      <c r="H24" s="209"/>
      <c r="I24" s="26">
        <f t="shared" si="2"/>
        <v>0</v>
      </c>
      <c r="J24" s="154"/>
      <c r="K24" s="17">
        <v>0</v>
      </c>
    </row>
    <row r="25" spans="1:11" s="6" customFormat="1" ht="15" customHeight="1" x14ac:dyDescent="0.3">
      <c r="A25" s="166">
        <f t="shared" ref="A25:A30" si="3">1+A24</f>
        <v>4</v>
      </c>
      <c r="B25" s="22" t="s">
        <v>44</v>
      </c>
      <c r="C25" s="22" t="s">
        <v>47</v>
      </c>
      <c r="D25" s="22" t="s">
        <v>46</v>
      </c>
      <c r="E25" s="22"/>
      <c r="F25" s="15">
        <v>1230</v>
      </c>
      <c r="G25" s="16" t="s">
        <v>26</v>
      </c>
      <c r="H25" s="209"/>
      <c r="I25" s="26">
        <f t="shared" si="2"/>
        <v>0</v>
      </c>
      <c r="J25" s="154"/>
      <c r="K25" s="17">
        <v>0</v>
      </c>
    </row>
    <row r="26" spans="1:11" s="6" customFormat="1" ht="15" customHeight="1" x14ac:dyDescent="0.3">
      <c r="A26" s="166">
        <f t="shared" si="3"/>
        <v>5</v>
      </c>
      <c r="B26" s="22" t="s">
        <v>44</v>
      </c>
      <c r="C26" s="22" t="s">
        <v>120</v>
      </c>
      <c r="D26" s="22" t="s">
        <v>46</v>
      </c>
      <c r="E26" s="22"/>
      <c r="F26" s="15">
        <v>65</v>
      </c>
      <c r="G26" s="16" t="s">
        <v>26</v>
      </c>
      <c r="H26" s="209"/>
      <c r="I26" s="26">
        <f t="shared" si="2"/>
        <v>0</v>
      </c>
      <c r="J26" s="154"/>
      <c r="K26" s="17">
        <v>0</v>
      </c>
    </row>
    <row r="27" spans="1:11" s="6" customFormat="1" ht="15" customHeight="1" x14ac:dyDescent="0.3">
      <c r="A27" s="166">
        <f t="shared" si="3"/>
        <v>6</v>
      </c>
      <c r="B27" s="22" t="s">
        <v>166</v>
      </c>
      <c r="C27" s="22" t="s">
        <v>165</v>
      </c>
      <c r="D27" s="22" t="s">
        <v>37</v>
      </c>
      <c r="E27" s="22"/>
      <c r="F27" s="15">
        <v>20</v>
      </c>
      <c r="G27" s="16" t="s">
        <v>26</v>
      </c>
      <c r="H27" s="212"/>
      <c r="I27" s="26">
        <f t="shared" si="2"/>
        <v>0</v>
      </c>
      <c r="J27" s="154"/>
      <c r="K27" s="17"/>
    </row>
    <row r="28" spans="1:11" s="6" customFormat="1" ht="15" customHeight="1" x14ac:dyDescent="0.3">
      <c r="A28" s="166">
        <f t="shared" si="3"/>
        <v>7</v>
      </c>
      <c r="B28" s="22" t="s">
        <v>106</v>
      </c>
      <c r="C28" s="22" t="s">
        <v>86</v>
      </c>
      <c r="D28" s="22" t="s">
        <v>37</v>
      </c>
      <c r="E28" s="22"/>
      <c r="F28" s="15">
        <v>110</v>
      </c>
      <c r="G28" s="16" t="s">
        <v>26</v>
      </c>
      <c r="H28" s="212"/>
      <c r="I28" s="26">
        <f t="shared" si="2"/>
        <v>0</v>
      </c>
      <c r="J28" s="154"/>
      <c r="K28" s="17"/>
    </row>
    <row r="29" spans="1:11" s="6" customFormat="1" ht="15" customHeight="1" x14ac:dyDescent="0.3">
      <c r="A29" s="166">
        <f t="shared" si="3"/>
        <v>8</v>
      </c>
      <c r="B29" s="15" t="s">
        <v>32</v>
      </c>
      <c r="C29" s="22"/>
      <c r="D29" s="22" t="s">
        <v>37</v>
      </c>
      <c r="E29" s="27"/>
      <c r="F29" s="15">
        <v>85</v>
      </c>
      <c r="G29" s="22" t="s">
        <v>26</v>
      </c>
      <c r="H29" s="209"/>
      <c r="I29" s="26">
        <f>H29*F29</f>
        <v>0</v>
      </c>
      <c r="J29" s="154"/>
      <c r="K29" s="17"/>
    </row>
    <row r="30" spans="1:11" s="6" customFormat="1" ht="15" customHeight="1" x14ac:dyDescent="0.3">
      <c r="A30" s="166">
        <f t="shared" si="3"/>
        <v>9</v>
      </c>
      <c r="B30" s="15" t="s">
        <v>169</v>
      </c>
      <c r="C30" s="22"/>
      <c r="D30" s="22" t="s">
        <v>37</v>
      </c>
      <c r="E30" s="27"/>
      <c r="F30" s="15">
        <v>70</v>
      </c>
      <c r="G30" s="22" t="s">
        <v>26</v>
      </c>
      <c r="H30" s="209"/>
      <c r="I30" s="26">
        <f>H30*F30</f>
        <v>0</v>
      </c>
      <c r="J30" s="154"/>
      <c r="K30" s="17"/>
    </row>
    <row r="31" spans="1:11" s="6" customFormat="1" ht="14.4" thickBot="1" x14ac:dyDescent="0.35">
      <c r="A31" s="42"/>
      <c r="B31" s="163" t="s">
        <v>21</v>
      </c>
      <c r="C31" s="164"/>
      <c r="D31" s="164"/>
      <c r="E31" s="164"/>
      <c r="F31" s="163"/>
      <c r="G31" s="163"/>
      <c r="H31" s="167"/>
      <c r="I31" s="168">
        <f>SUM(I23:I29)</f>
        <v>0</v>
      </c>
      <c r="J31" s="154"/>
      <c r="K31" s="17">
        <f>SUM(K22:K29)</f>
        <v>0</v>
      </c>
    </row>
    <row r="32" spans="1:11" s="6" customFormat="1" ht="14.4" thickTop="1" x14ac:dyDescent="0.3">
      <c r="A32" s="17"/>
      <c r="B32" s="154"/>
      <c r="C32" s="23"/>
      <c r="D32" s="23"/>
      <c r="E32" s="23"/>
      <c r="F32" s="154"/>
      <c r="G32" s="154"/>
      <c r="H32" s="169"/>
      <c r="I32" s="170"/>
      <c r="J32" s="154"/>
      <c r="K32" s="17"/>
    </row>
    <row r="33" spans="1:11" s="5" customFormat="1" x14ac:dyDescent="0.3">
      <c r="A33" s="105"/>
      <c r="B33" s="171"/>
      <c r="C33" s="172"/>
      <c r="D33" s="105"/>
      <c r="E33" s="105"/>
      <c r="F33" s="105"/>
      <c r="G33" s="172"/>
      <c r="H33" s="173"/>
      <c r="I33" s="19"/>
      <c r="J33" s="174"/>
      <c r="K33" s="105"/>
    </row>
    <row r="34" spans="1:11" x14ac:dyDescent="0.3">
      <c r="A34" s="56" t="s">
        <v>36</v>
      </c>
      <c r="B34" s="57" t="s">
        <v>17</v>
      </c>
      <c r="C34" s="155"/>
      <c r="D34" s="156"/>
      <c r="E34" s="156"/>
      <c r="F34" s="58" t="s">
        <v>18</v>
      </c>
      <c r="G34" s="57" t="s">
        <v>19</v>
      </c>
      <c r="H34" s="59" t="s">
        <v>20</v>
      </c>
      <c r="I34" s="60" t="s">
        <v>21</v>
      </c>
      <c r="J34" s="17"/>
    </row>
    <row r="35" spans="1:11" x14ac:dyDescent="0.3">
      <c r="A35" s="17"/>
      <c r="B35" s="157" t="s">
        <v>80</v>
      </c>
      <c r="C35" s="17"/>
      <c r="D35" s="17"/>
      <c r="E35" s="17"/>
      <c r="F35" s="17"/>
      <c r="G35" s="17"/>
      <c r="H35" s="175"/>
      <c r="I35" s="175"/>
      <c r="J35" s="176"/>
    </row>
    <row r="36" spans="1:11" ht="15" customHeight="1" x14ac:dyDescent="0.3">
      <c r="A36" s="17">
        <v>1</v>
      </c>
      <c r="B36" s="177" t="s">
        <v>107</v>
      </c>
      <c r="C36" s="22" t="s">
        <v>89</v>
      </c>
      <c r="D36" s="184" t="s">
        <v>108</v>
      </c>
      <c r="E36" s="22" t="s">
        <v>90</v>
      </c>
      <c r="F36" s="15">
        <f t="shared" ref="F36:F43" si="4">+F4</f>
        <v>11</v>
      </c>
      <c r="G36" s="22" t="s">
        <v>23</v>
      </c>
      <c r="H36" s="209"/>
      <c r="I36" s="29">
        <f t="shared" ref="I36:I56" si="5">+F36*H36</f>
        <v>0</v>
      </c>
      <c r="J36" s="17"/>
    </row>
    <row r="37" spans="1:11" ht="15" customHeight="1" x14ac:dyDescent="0.3">
      <c r="A37" s="17">
        <f>1+A36</f>
        <v>2</v>
      </c>
      <c r="B37" s="177" t="s">
        <v>107</v>
      </c>
      <c r="C37" s="22" t="s">
        <v>91</v>
      </c>
      <c r="D37" s="184" t="s">
        <v>108</v>
      </c>
      <c r="E37" s="22" t="s">
        <v>90</v>
      </c>
      <c r="F37" s="15">
        <f t="shared" si="4"/>
        <v>12</v>
      </c>
      <c r="G37" s="22" t="s">
        <v>23</v>
      </c>
      <c r="H37" s="209"/>
      <c r="I37" s="29">
        <f t="shared" si="5"/>
        <v>0</v>
      </c>
      <c r="J37" s="17"/>
    </row>
    <row r="38" spans="1:11" ht="15" customHeight="1" x14ac:dyDescent="0.3">
      <c r="A38" s="17">
        <f t="shared" ref="A38:A56" si="6">1+A37</f>
        <v>3</v>
      </c>
      <c r="B38" s="177" t="s">
        <v>107</v>
      </c>
      <c r="C38" s="22" t="s">
        <v>92</v>
      </c>
      <c r="D38" s="184" t="s">
        <v>108</v>
      </c>
      <c r="E38" s="22" t="s">
        <v>90</v>
      </c>
      <c r="F38" s="15">
        <f t="shared" si="4"/>
        <v>17</v>
      </c>
      <c r="G38" s="22" t="s">
        <v>23</v>
      </c>
      <c r="H38" s="209"/>
      <c r="I38" s="29">
        <f t="shared" si="5"/>
        <v>0</v>
      </c>
      <c r="J38" s="17"/>
    </row>
    <row r="39" spans="1:11" ht="15" customHeight="1" x14ac:dyDescent="0.3">
      <c r="A39" s="17">
        <f t="shared" si="6"/>
        <v>4</v>
      </c>
      <c r="B39" s="177" t="s">
        <v>94</v>
      </c>
      <c r="C39" s="177" t="s">
        <v>93</v>
      </c>
      <c r="D39" s="184" t="s">
        <v>108</v>
      </c>
      <c r="E39" s="22" t="s">
        <v>90</v>
      </c>
      <c r="F39" s="15">
        <f t="shared" si="4"/>
        <v>8</v>
      </c>
      <c r="G39" s="22" t="s">
        <v>23</v>
      </c>
      <c r="H39" s="209"/>
      <c r="I39" s="29">
        <f t="shared" si="5"/>
        <v>0</v>
      </c>
      <c r="J39" s="17"/>
    </row>
    <row r="40" spans="1:11" ht="15" customHeight="1" x14ac:dyDescent="0.3">
      <c r="A40" s="17">
        <f t="shared" si="6"/>
        <v>5</v>
      </c>
      <c r="B40" s="177" t="s">
        <v>109</v>
      </c>
      <c r="C40" s="177" t="s">
        <v>89</v>
      </c>
      <c r="D40" s="185" t="s">
        <v>110</v>
      </c>
      <c r="E40" s="22" t="s">
        <v>90</v>
      </c>
      <c r="F40" s="15">
        <f t="shared" si="4"/>
        <v>2</v>
      </c>
      <c r="G40" s="22" t="s">
        <v>23</v>
      </c>
      <c r="H40" s="209"/>
      <c r="I40" s="29">
        <f t="shared" si="5"/>
        <v>0</v>
      </c>
      <c r="J40" s="17"/>
    </row>
    <row r="41" spans="1:11" ht="15" customHeight="1" x14ac:dyDescent="0.3">
      <c r="A41" s="17">
        <f t="shared" si="6"/>
        <v>6</v>
      </c>
      <c r="B41" s="177" t="s">
        <v>109</v>
      </c>
      <c r="C41" s="177" t="s">
        <v>91</v>
      </c>
      <c r="D41" s="185" t="s">
        <v>110</v>
      </c>
      <c r="E41" s="22" t="s">
        <v>90</v>
      </c>
      <c r="F41" s="15">
        <f t="shared" si="4"/>
        <v>2</v>
      </c>
      <c r="G41" s="22" t="s">
        <v>23</v>
      </c>
      <c r="H41" s="209"/>
      <c r="I41" s="29">
        <f t="shared" si="5"/>
        <v>0</v>
      </c>
      <c r="J41" s="17"/>
    </row>
    <row r="42" spans="1:11" x14ac:dyDescent="0.3">
      <c r="A42" s="17">
        <f t="shared" si="6"/>
        <v>7</v>
      </c>
      <c r="B42" s="177" t="s">
        <v>112</v>
      </c>
      <c r="C42" s="177" t="s">
        <v>113</v>
      </c>
      <c r="D42" s="185" t="s">
        <v>111</v>
      </c>
      <c r="E42" s="22" t="s">
        <v>90</v>
      </c>
      <c r="F42" s="15">
        <f t="shared" si="4"/>
        <v>87</v>
      </c>
      <c r="G42" s="22" t="s">
        <v>23</v>
      </c>
      <c r="H42" s="209"/>
      <c r="I42" s="29">
        <f t="shared" si="5"/>
        <v>0</v>
      </c>
      <c r="J42" s="17"/>
    </row>
    <row r="43" spans="1:11" x14ac:dyDescent="0.3">
      <c r="A43" s="17">
        <f t="shared" si="6"/>
        <v>8</v>
      </c>
      <c r="B43" s="177" t="s">
        <v>114</v>
      </c>
      <c r="C43" s="179"/>
      <c r="D43" s="185" t="s">
        <v>115</v>
      </c>
      <c r="E43" s="22" t="s">
        <v>90</v>
      </c>
      <c r="F43" s="15">
        <f t="shared" si="4"/>
        <v>9</v>
      </c>
      <c r="G43" s="22" t="s">
        <v>23</v>
      </c>
      <c r="H43" s="209"/>
      <c r="I43" s="29">
        <f t="shared" si="5"/>
        <v>0</v>
      </c>
      <c r="J43" s="17"/>
    </row>
    <row r="44" spans="1:11" x14ac:dyDescent="0.3">
      <c r="A44" s="17">
        <f t="shared" si="6"/>
        <v>9</v>
      </c>
      <c r="B44" s="180" t="s">
        <v>167</v>
      </c>
      <c r="C44" s="181" t="s">
        <v>168</v>
      </c>
      <c r="D44" s="178" t="s">
        <v>37</v>
      </c>
      <c r="E44" s="22" t="s">
        <v>90</v>
      </c>
      <c r="F44" s="15">
        <f>+F27+F28</f>
        <v>130</v>
      </c>
      <c r="G44" s="22" t="s">
        <v>26</v>
      </c>
      <c r="H44" s="209"/>
      <c r="I44" s="29">
        <f t="shared" si="5"/>
        <v>0</v>
      </c>
      <c r="J44" s="17"/>
    </row>
    <row r="45" spans="1:11" x14ac:dyDescent="0.3">
      <c r="A45" s="17">
        <f t="shared" si="6"/>
        <v>10</v>
      </c>
      <c r="B45" s="22" t="s">
        <v>44</v>
      </c>
      <c r="C45" s="22" t="s">
        <v>88</v>
      </c>
      <c r="D45" s="22" t="s">
        <v>95</v>
      </c>
      <c r="E45" s="22" t="s">
        <v>90</v>
      </c>
      <c r="F45" s="15">
        <f>+F22</f>
        <v>190</v>
      </c>
      <c r="G45" s="22" t="s">
        <v>26</v>
      </c>
      <c r="H45" s="209"/>
      <c r="I45" s="29">
        <f t="shared" si="5"/>
        <v>0</v>
      </c>
      <c r="J45" s="17"/>
    </row>
    <row r="46" spans="1:11" x14ac:dyDescent="0.3">
      <c r="A46" s="17">
        <f t="shared" si="6"/>
        <v>11</v>
      </c>
      <c r="B46" s="22" t="s">
        <v>44</v>
      </c>
      <c r="C46" s="22" t="s">
        <v>45</v>
      </c>
      <c r="D46" s="22" t="s">
        <v>95</v>
      </c>
      <c r="E46" s="22" t="s">
        <v>90</v>
      </c>
      <c r="F46" s="15">
        <f>+F23</f>
        <v>1030</v>
      </c>
      <c r="G46" s="22" t="s">
        <v>26</v>
      </c>
      <c r="H46" s="209"/>
      <c r="I46" s="29">
        <f t="shared" si="5"/>
        <v>0</v>
      </c>
      <c r="J46" s="17"/>
    </row>
    <row r="47" spans="1:11" x14ac:dyDescent="0.3">
      <c r="A47" s="17">
        <f t="shared" si="6"/>
        <v>12</v>
      </c>
      <c r="B47" s="22" t="s">
        <v>44</v>
      </c>
      <c r="C47" s="22" t="s">
        <v>87</v>
      </c>
      <c r="D47" s="22" t="s">
        <v>95</v>
      </c>
      <c r="E47" s="22" t="s">
        <v>90</v>
      </c>
      <c r="F47" s="15">
        <f>+F24</f>
        <v>190</v>
      </c>
      <c r="G47" s="22" t="s">
        <v>26</v>
      </c>
      <c r="H47" s="209"/>
      <c r="I47" s="29">
        <f t="shared" si="5"/>
        <v>0</v>
      </c>
      <c r="J47" s="17"/>
    </row>
    <row r="48" spans="1:11" x14ac:dyDescent="0.3">
      <c r="A48" s="17">
        <f t="shared" si="6"/>
        <v>13</v>
      </c>
      <c r="B48" s="22" t="s">
        <v>44</v>
      </c>
      <c r="C48" s="22" t="s">
        <v>47</v>
      </c>
      <c r="D48" s="22" t="s">
        <v>95</v>
      </c>
      <c r="E48" s="22" t="s">
        <v>90</v>
      </c>
      <c r="F48" s="15">
        <f>+F25</f>
        <v>1230</v>
      </c>
      <c r="G48" s="22" t="s">
        <v>26</v>
      </c>
      <c r="H48" s="209"/>
      <c r="I48" s="29">
        <f t="shared" si="5"/>
        <v>0</v>
      </c>
      <c r="J48" s="17"/>
    </row>
    <row r="49" spans="1:10" x14ac:dyDescent="0.3">
      <c r="A49" s="17">
        <f t="shared" si="6"/>
        <v>14</v>
      </c>
      <c r="B49" s="22" t="s">
        <v>44</v>
      </c>
      <c r="C49" s="22" t="s">
        <v>120</v>
      </c>
      <c r="D49" s="22"/>
      <c r="E49" s="22" t="s">
        <v>90</v>
      </c>
      <c r="F49" s="15">
        <f>+F26</f>
        <v>65</v>
      </c>
      <c r="G49" s="22" t="s">
        <v>26</v>
      </c>
      <c r="H49" s="209"/>
      <c r="I49" s="29">
        <f t="shared" si="5"/>
        <v>0</v>
      </c>
      <c r="J49" s="17"/>
    </row>
    <row r="50" spans="1:10" x14ac:dyDescent="0.3">
      <c r="A50" s="17">
        <f t="shared" si="6"/>
        <v>15</v>
      </c>
      <c r="B50" s="22" t="s">
        <v>170</v>
      </c>
      <c r="C50" s="186" t="s">
        <v>171</v>
      </c>
      <c r="D50" s="22"/>
      <c r="E50" s="22" t="s">
        <v>90</v>
      </c>
      <c r="F50" s="15">
        <f>+F29+F30</f>
        <v>155</v>
      </c>
      <c r="G50" s="22" t="s">
        <v>26</v>
      </c>
      <c r="H50" s="209"/>
      <c r="I50" s="29">
        <f t="shared" si="5"/>
        <v>0</v>
      </c>
      <c r="J50" s="17"/>
    </row>
    <row r="51" spans="1:10" x14ac:dyDescent="0.3">
      <c r="A51" s="17">
        <f t="shared" si="6"/>
        <v>16</v>
      </c>
      <c r="B51" s="22" t="s">
        <v>96</v>
      </c>
      <c r="C51" s="22" t="s">
        <v>103</v>
      </c>
      <c r="D51" s="22" t="s">
        <v>97</v>
      </c>
      <c r="E51" s="22" t="s">
        <v>90</v>
      </c>
      <c r="F51" s="15">
        <f>+F13</f>
        <v>144</v>
      </c>
      <c r="G51" s="22" t="s">
        <v>23</v>
      </c>
      <c r="H51" s="209"/>
      <c r="I51" s="29">
        <f t="shared" si="5"/>
        <v>0</v>
      </c>
      <c r="J51" s="17"/>
    </row>
    <row r="52" spans="1:10" x14ac:dyDescent="0.3">
      <c r="A52" s="17">
        <f t="shared" si="6"/>
        <v>17</v>
      </c>
      <c r="B52" s="22" t="s">
        <v>98</v>
      </c>
      <c r="C52" s="22" t="s">
        <v>103</v>
      </c>
      <c r="D52" s="22" t="s">
        <v>99</v>
      </c>
      <c r="E52" s="22" t="s">
        <v>90</v>
      </c>
      <c r="F52" s="15">
        <f>+F14</f>
        <v>92</v>
      </c>
      <c r="G52" s="22" t="s">
        <v>23</v>
      </c>
      <c r="H52" s="209"/>
      <c r="I52" s="29">
        <f t="shared" si="5"/>
        <v>0</v>
      </c>
      <c r="J52" s="17"/>
    </row>
    <row r="53" spans="1:10" x14ac:dyDescent="0.3">
      <c r="A53" s="17">
        <f t="shared" si="6"/>
        <v>18</v>
      </c>
      <c r="B53" s="22" t="s">
        <v>116</v>
      </c>
      <c r="C53" s="22" t="s">
        <v>100</v>
      </c>
      <c r="D53" s="15"/>
      <c r="E53" s="22" t="s">
        <v>90</v>
      </c>
      <c r="F53" s="15">
        <v>2</v>
      </c>
      <c r="G53" s="22" t="s">
        <v>23</v>
      </c>
      <c r="H53" s="209"/>
      <c r="I53" s="29">
        <f t="shared" si="5"/>
        <v>0</v>
      </c>
      <c r="J53" s="17"/>
    </row>
    <row r="54" spans="1:10" x14ac:dyDescent="0.3">
      <c r="A54" s="17">
        <f t="shared" si="6"/>
        <v>19</v>
      </c>
      <c r="B54" s="22" t="s">
        <v>119</v>
      </c>
      <c r="C54" s="22" t="s">
        <v>51</v>
      </c>
      <c r="D54" s="15"/>
      <c r="E54" s="22" t="s">
        <v>90</v>
      </c>
      <c r="F54" s="15">
        <v>86</v>
      </c>
      <c r="G54" s="22" t="s">
        <v>23</v>
      </c>
      <c r="H54" s="209"/>
      <c r="I54" s="29">
        <f t="shared" si="5"/>
        <v>0</v>
      </c>
      <c r="J54" s="17"/>
    </row>
    <row r="55" spans="1:10" x14ac:dyDescent="0.3">
      <c r="A55" s="17">
        <f t="shared" si="6"/>
        <v>20</v>
      </c>
      <c r="B55" s="22" t="s">
        <v>119</v>
      </c>
      <c r="C55" s="22" t="s">
        <v>101</v>
      </c>
      <c r="D55" s="15"/>
      <c r="E55" s="22" t="s">
        <v>90</v>
      </c>
      <c r="F55" s="15">
        <v>2</v>
      </c>
      <c r="G55" s="22" t="s">
        <v>23</v>
      </c>
      <c r="H55" s="209"/>
      <c r="I55" s="29">
        <f t="shared" si="5"/>
        <v>0</v>
      </c>
      <c r="J55" s="17"/>
    </row>
    <row r="56" spans="1:10" x14ac:dyDescent="0.3">
      <c r="A56" s="17">
        <f t="shared" si="6"/>
        <v>21</v>
      </c>
      <c r="B56" s="17" t="s">
        <v>102</v>
      </c>
      <c r="C56" s="16"/>
      <c r="D56" s="17"/>
      <c r="E56" s="17"/>
      <c r="F56" s="17">
        <f>+Sví_Inter!O18</f>
        <v>110</v>
      </c>
      <c r="G56" s="17" t="s">
        <v>23</v>
      </c>
      <c r="H56" s="212"/>
      <c r="I56" s="29">
        <f t="shared" si="5"/>
        <v>0</v>
      </c>
      <c r="J56" s="17"/>
    </row>
    <row r="57" spans="1:10" ht="14.4" thickBot="1" x14ac:dyDescent="0.35">
      <c r="A57" s="42"/>
      <c r="B57" s="163" t="s">
        <v>21</v>
      </c>
      <c r="C57" s="164"/>
      <c r="D57" s="164"/>
      <c r="E57" s="164"/>
      <c r="F57" s="163"/>
      <c r="G57" s="163"/>
      <c r="H57" s="167"/>
      <c r="I57" s="168">
        <f>SUM(I36:I56)</f>
        <v>0</v>
      </c>
      <c r="J57" s="168"/>
    </row>
    <row r="58" spans="1:10" ht="14.4" thickTop="1" x14ac:dyDescent="0.3">
      <c r="A58" s="17"/>
      <c r="B58" s="17"/>
      <c r="C58" s="16"/>
      <c r="D58" s="17"/>
      <c r="E58" s="17"/>
      <c r="F58" s="17"/>
      <c r="G58" s="17"/>
      <c r="H58" s="18"/>
      <c r="I58" s="18"/>
      <c r="J58" s="17"/>
    </row>
    <row r="59" spans="1:10" x14ac:dyDescent="0.3">
      <c r="A59" s="17"/>
      <c r="B59" s="17"/>
      <c r="C59" s="16"/>
      <c r="D59" s="17"/>
      <c r="E59" s="17"/>
      <c r="F59" s="17"/>
      <c r="G59" s="17"/>
      <c r="H59" s="18"/>
      <c r="I59" s="18"/>
      <c r="J59" s="17"/>
    </row>
    <row r="60" spans="1:10" x14ac:dyDescent="0.3">
      <c r="A60" s="17"/>
      <c r="B60" s="17"/>
      <c r="C60" s="16"/>
      <c r="D60" s="17"/>
      <c r="E60" s="17"/>
      <c r="F60" s="17"/>
      <c r="G60" s="17"/>
      <c r="H60" s="18"/>
      <c r="I60" s="18"/>
      <c r="J60" s="17"/>
    </row>
  </sheetData>
  <pageMargins left="0.70866141732283472" right="0.70866141732283472" top="0.78740157480314965" bottom="0.78740157480314965" header="0.31496062992125984" footer="0.31496062992125984"/>
  <pageSetup paperSize="9" firstPageNumber="0" orientation="portrait" horizontalDpi="300" verticalDpi="300" r:id="rId1"/>
  <headerFooter>
    <oddHeader>&amp;L&amp;"-,Obyčejné"&amp;8Škola Botanická
Internát</oddHeader>
    <oddFooter>&amp;C&amp;"-,Obyčejné"&amp;9&amp;P/&amp;N</oddFooter>
  </headerFooter>
  <rowBreaks count="1" manualBreakCount="1">
    <brk id="58" max="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AB48"/>
  <sheetViews>
    <sheetView showZeros="0" topLeftCell="I37" workbookViewId="0">
      <selection activeCell="U46" sqref="U46"/>
    </sheetView>
  </sheetViews>
  <sheetFormatPr defaultColWidth="9.77734375" defaultRowHeight="17.399999999999999" x14ac:dyDescent="0.3"/>
  <cols>
    <col min="1" max="1" width="4.33203125" style="1" hidden="1" customWidth="1"/>
    <col min="2" max="2" width="6.77734375" style="54" hidden="1" customWidth="1"/>
    <col min="3" max="3" width="63.33203125" style="13" hidden="1" customWidth="1"/>
    <col min="4" max="4" width="13.109375" style="7" hidden="1" customWidth="1"/>
    <col min="5" max="5" width="4.77734375" style="38" hidden="1" customWidth="1"/>
    <col min="6" max="6" width="2.33203125" style="1" hidden="1" customWidth="1"/>
    <col min="7" max="7" width="8.88671875" style="41" hidden="1" customWidth="1"/>
    <col min="8" max="8" width="12.21875" style="41" hidden="1" customWidth="1"/>
    <col min="9" max="9" width="4.6640625" style="1" customWidth="1"/>
    <col min="10" max="10" width="4.44140625" style="107" customWidth="1"/>
    <col min="11" max="11" width="1" style="1" customWidth="1"/>
    <col min="12" max="12" width="72.77734375" style="1" customWidth="1"/>
    <col min="13" max="13" width="1.109375" style="1" customWidth="1"/>
    <col min="14" max="14" width="13.21875" style="1" customWidth="1"/>
    <col min="15" max="15" width="5.109375" style="142" customWidth="1"/>
    <col min="16" max="16" width="3" style="108" customWidth="1"/>
    <col min="17" max="17" width="7" style="146" bestFit="1" customWidth="1"/>
    <col min="18" max="18" width="10.6640625" style="108" customWidth="1"/>
    <col min="19" max="19" width="9.77734375" style="110"/>
    <col min="20" max="20" width="9.77734375" style="1"/>
    <col min="21" max="21" width="10.77734375" style="139" bestFit="1" customWidth="1"/>
    <col min="22" max="22" width="9.88671875" style="137" bestFit="1" customWidth="1"/>
    <col min="23" max="16384" width="9.77734375" style="1"/>
  </cols>
  <sheetData>
    <row r="1" spans="1:22" ht="18" x14ac:dyDescent="0.3">
      <c r="A1" s="17"/>
      <c r="B1" s="50"/>
      <c r="D1" s="28"/>
      <c r="E1" s="36"/>
      <c r="F1" s="17"/>
      <c r="G1" s="39"/>
      <c r="H1" s="39"/>
      <c r="I1" s="17"/>
      <c r="J1" s="106"/>
      <c r="L1" s="23" t="s">
        <v>27</v>
      </c>
    </row>
    <row r="2" spans="1:22" ht="18" x14ac:dyDescent="0.3">
      <c r="A2" s="17"/>
      <c r="B2" s="87" t="s">
        <v>33</v>
      </c>
      <c r="C2" s="16"/>
      <c r="D2" s="28"/>
      <c r="E2" s="36"/>
      <c r="F2" s="17"/>
      <c r="G2" s="39"/>
      <c r="H2" s="39"/>
      <c r="I2" s="17"/>
      <c r="J2" s="106"/>
      <c r="L2" s="87" t="s">
        <v>156</v>
      </c>
    </row>
    <row r="3" spans="1:22" ht="18" x14ac:dyDescent="0.3">
      <c r="A3" s="17"/>
      <c r="B3" s="87"/>
      <c r="C3" s="16"/>
      <c r="D3" s="28"/>
      <c r="E3" s="36"/>
      <c r="F3" s="17"/>
      <c r="G3" s="39"/>
      <c r="H3" s="39"/>
      <c r="I3" s="17"/>
      <c r="J3" s="106"/>
    </row>
    <row r="4" spans="1:22" ht="14.4" x14ac:dyDescent="0.3">
      <c r="A4" s="31" t="s">
        <v>36</v>
      </c>
      <c r="B4" s="52" t="s">
        <v>17</v>
      </c>
      <c r="C4" s="33"/>
      <c r="D4" s="34"/>
      <c r="E4" s="37" t="s">
        <v>18</v>
      </c>
      <c r="F4" s="32" t="s">
        <v>19</v>
      </c>
      <c r="G4" s="40" t="s">
        <v>20</v>
      </c>
      <c r="H4" s="40" t="s">
        <v>21</v>
      </c>
      <c r="I4" s="111" t="s">
        <v>36</v>
      </c>
      <c r="J4" s="112" t="s">
        <v>152</v>
      </c>
      <c r="K4" s="113"/>
      <c r="L4" s="114" t="s">
        <v>153</v>
      </c>
      <c r="M4" s="115"/>
      <c r="N4" s="116" t="s">
        <v>154</v>
      </c>
      <c r="O4" s="143" t="s">
        <v>18</v>
      </c>
      <c r="P4" s="124" t="s">
        <v>155</v>
      </c>
      <c r="Q4" s="147" t="s">
        <v>20</v>
      </c>
      <c r="R4" s="124" t="s">
        <v>21</v>
      </c>
    </row>
    <row r="5" spans="1:22" s="110" customFormat="1" ht="78" customHeight="1" x14ac:dyDescent="0.2">
      <c r="A5" s="30">
        <v>1</v>
      </c>
      <c r="B5" s="46" t="s">
        <v>34</v>
      </c>
      <c r="C5" s="91" t="s">
        <v>133</v>
      </c>
      <c r="D5" s="109" t="s">
        <v>127</v>
      </c>
      <c r="E5" s="93">
        <v>43</v>
      </c>
      <c r="F5" s="94" t="s">
        <v>23</v>
      </c>
      <c r="G5" s="95">
        <v>1390</v>
      </c>
      <c r="H5" s="95">
        <f>+E5*G5</f>
        <v>59770</v>
      </c>
      <c r="I5" s="119">
        <v>1</v>
      </c>
      <c r="J5" s="198" t="s">
        <v>34</v>
      </c>
      <c r="K5" s="120"/>
      <c r="L5" s="118" t="s">
        <v>150</v>
      </c>
      <c r="M5" s="120"/>
      <c r="N5" s="120"/>
      <c r="O5" s="197">
        <v>3</v>
      </c>
      <c r="P5" s="125" t="s">
        <v>23</v>
      </c>
      <c r="Q5" s="213"/>
      <c r="R5" s="128">
        <f>+Q5*O5</f>
        <v>0</v>
      </c>
      <c r="S5" s="136"/>
      <c r="U5" s="139"/>
      <c r="V5" s="137"/>
    </row>
    <row r="6" spans="1:22" ht="126.75" customHeight="1" x14ac:dyDescent="0.3">
      <c r="A6" s="30">
        <v>3</v>
      </c>
      <c r="B6" s="46" t="s">
        <v>40</v>
      </c>
      <c r="C6" s="92" t="s">
        <v>134</v>
      </c>
      <c r="D6" s="86"/>
      <c r="E6" s="93">
        <v>209</v>
      </c>
      <c r="F6" s="94" t="s">
        <v>23</v>
      </c>
      <c r="G6" s="95">
        <v>2813</v>
      </c>
      <c r="H6" s="95">
        <f t="shared" ref="H6:H15" si="0">+E6*G6</f>
        <v>587917</v>
      </c>
      <c r="I6" s="119">
        <f t="shared" ref="I6:I15" si="1">1+I5</f>
        <v>2</v>
      </c>
      <c r="J6" s="198" t="s">
        <v>40</v>
      </c>
      <c r="K6" s="117"/>
      <c r="L6" s="121" t="s">
        <v>151</v>
      </c>
      <c r="M6" s="117"/>
      <c r="N6" s="117"/>
      <c r="O6" s="197">
        <v>53</v>
      </c>
      <c r="P6" s="125" t="s">
        <v>23</v>
      </c>
      <c r="Q6" s="213"/>
      <c r="R6" s="128">
        <f t="shared" ref="R6" si="2">+Q6*O6</f>
        <v>0</v>
      </c>
    </row>
    <row r="7" spans="1:22" ht="103.5" customHeight="1" x14ac:dyDescent="0.3">
      <c r="A7" s="30">
        <v>7</v>
      </c>
      <c r="B7" s="46" t="s">
        <v>35</v>
      </c>
      <c r="C7" s="91" t="s">
        <v>132</v>
      </c>
      <c r="D7" s="86"/>
      <c r="E7" s="93">
        <v>3</v>
      </c>
      <c r="F7" s="94" t="s">
        <v>23</v>
      </c>
      <c r="G7" s="95">
        <v>1800</v>
      </c>
      <c r="H7" s="95">
        <f t="shared" si="0"/>
        <v>5400</v>
      </c>
      <c r="I7" s="119">
        <f t="shared" si="1"/>
        <v>3</v>
      </c>
      <c r="J7" s="198" t="s">
        <v>35</v>
      </c>
      <c r="K7" s="117"/>
      <c r="L7" s="121" t="s">
        <v>163</v>
      </c>
      <c r="M7" s="117"/>
      <c r="N7" s="117"/>
      <c r="O7" s="197">
        <v>8</v>
      </c>
      <c r="P7" s="125" t="s">
        <v>23</v>
      </c>
      <c r="Q7" s="213"/>
      <c r="R7" s="128">
        <f t="shared" ref="R7:R10" si="3">+O7*Q7</f>
        <v>0</v>
      </c>
    </row>
    <row r="8" spans="1:22" ht="78.75" customHeight="1" x14ac:dyDescent="0.3">
      <c r="A8" s="30">
        <v>8</v>
      </c>
      <c r="B8" s="46" t="s">
        <v>41</v>
      </c>
      <c r="C8" s="91" t="s">
        <v>129</v>
      </c>
      <c r="D8" s="86"/>
      <c r="E8" s="93">
        <v>0</v>
      </c>
      <c r="F8" s="94" t="s">
        <v>23</v>
      </c>
      <c r="G8" s="95">
        <v>1500</v>
      </c>
      <c r="H8" s="95">
        <f t="shared" si="0"/>
        <v>0</v>
      </c>
      <c r="I8" s="119">
        <f t="shared" si="1"/>
        <v>4</v>
      </c>
      <c r="J8" s="198" t="s">
        <v>41</v>
      </c>
      <c r="K8" s="117"/>
      <c r="L8" s="121" t="s">
        <v>129</v>
      </c>
      <c r="M8" s="117"/>
      <c r="N8" s="117"/>
      <c r="O8" s="197">
        <v>3</v>
      </c>
      <c r="P8" s="125" t="s">
        <v>23</v>
      </c>
      <c r="Q8" s="213"/>
      <c r="R8" s="128">
        <f t="shared" si="3"/>
        <v>0</v>
      </c>
    </row>
    <row r="9" spans="1:22" ht="78.75" customHeight="1" x14ac:dyDescent="0.3">
      <c r="A9" s="30"/>
      <c r="B9" s="46"/>
      <c r="C9" s="91"/>
      <c r="D9" s="86"/>
      <c r="E9" s="93"/>
      <c r="F9" s="94"/>
      <c r="G9" s="95"/>
      <c r="H9" s="95"/>
      <c r="I9" s="119">
        <f t="shared" si="1"/>
        <v>5</v>
      </c>
      <c r="J9" s="198" t="s">
        <v>161</v>
      </c>
      <c r="K9" s="117"/>
      <c r="L9" s="121" t="s">
        <v>162</v>
      </c>
      <c r="M9" s="117"/>
      <c r="N9" s="117"/>
      <c r="O9" s="197">
        <v>6</v>
      </c>
      <c r="P9" s="125" t="s">
        <v>23</v>
      </c>
      <c r="Q9" s="213"/>
      <c r="R9" s="128">
        <f t="shared" si="3"/>
        <v>0</v>
      </c>
    </row>
    <row r="10" spans="1:22" ht="76.5" customHeight="1" x14ac:dyDescent="0.3">
      <c r="A10" s="30">
        <v>9</v>
      </c>
      <c r="B10" s="46" t="s">
        <v>128</v>
      </c>
      <c r="C10" s="91" t="s">
        <v>130</v>
      </c>
      <c r="D10" s="86"/>
      <c r="E10" s="93">
        <v>0</v>
      </c>
      <c r="F10" s="94" t="s">
        <v>23</v>
      </c>
      <c r="G10" s="95">
        <v>1250</v>
      </c>
      <c r="H10" s="95">
        <f t="shared" si="0"/>
        <v>0</v>
      </c>
      <c r="I10" s="119">
        <f t="shared" si="1"/>
        <v>6</v>
      </c>
      <c r="J10" s="198" t="s">
        <v>128</v>
      </c>
      <c r="K10" s="117"/>
      <c r="L10" s="121" t="s">
        <v>130</v>
      </c>
      <c r="M10" s="117"/>
      <c r="N10" s="117"/>
      <c r="O10" s="197">
        <v>3</v>
      </c>
      <c r="P10" s="125" t="s">
        <v>23</v>
      </c>
      <c r="Q10" s="213"/>
      <c r="R10" s="128">
        <f t="shared" si="3"/>
        <v>0</v>
      </c>
    </row>
    <row r="11" spans="1:22" ht="84.75" customHeight="1" x14ac:dyDescent="0.3">
      <c r="A11" s="30">
        <v>12</v>
      </c>
      <c r="B11" s="46" t="s">
        <v>135</v>
      </c>
      <c r="C11" s="92" t="s">
        <v>136</v>
      </c>
      <c r="D11" s="86"/>
      <c r="E11" s="93">
        <v>30</v>
      </c>
      <c r="F11" s="94" t="s">
        <v>23</v>
      </c>
      <c r="G11" s="95">
        <v>1900</v>
      </c>
      <c r="H11" s="95">
        <f t="shared" si="0"/>
        <v>57000</v>
      </c>
      <c r="I11" s="119">
        <f t="shared" si="1"/>
        <v>7</v>
      </c>
      <c r="J11" s="198" t="s">
        <v>135</v>
      </c>
      <c r="K11" s="117"/>
      <c r="L11" s="121" t="s">
        <v>136</v>
      </c>
      <c r="M11" s="117"/>
      <c r="N11" s="117"/>
      <c r="O11" s="197">
        <v>16</v>
      </c>
      <c r="P11" s="125" t="s">
        <v>23</v>
      </c>
      <c r="Q11" s="213"/>
      <c r="R11" s="128">
        <f t="shared" ref="R11:R15" si="4">+O11*Q11</f>
        <v>0</v>
      </c>
    </row>
    <row r="12" spans="1:22" s="110" customFormat="1" ht="91.5" customHeight="1" x14ac:dyDescent="0.2">
      <c r="A12" s="30">
        <v>14</v>
      </c>
      <c r="B12" s="46" t="s">
        <v>19</v>
      </c>
      <c r="C12" s="92" t="s">
        <v>137</v>
      </c>
      <c r="D12" s="109"/>
      <c r="E12" s="93">
        <v>0</v>
      </c>
      <c r="F12" s="94" t="s">
        <v>23</v>
      </c>
      <c r="G12" s="95">
        <v>6200</v>
      </c>
      <c r="H12" s="95">
        <f t="shared" si="0"/>
        <v>0</v>
      </c>
      <c r="I12" s="119">
        <f t="shared" si="1"/>
        <v>8</v>
      </c>
      <c r="J12" s="198" t="s">
        <v>19</v>
      </c>
      <c r="K12" s="120"/>
      <c r="L12" s="122" t="s">
        <v>160</v>
      </c>
      <c r="M12" s="120"/>
      <c r="N12" s="120"/>
      <c r="O12" s="197">
        <v>6</v>
      </c>
      <c r="P12" s="125" t="s">
        <v>23</v>
      </c>
      <c r="Q12" s="213"/>
      <c r="R12" s="128">
        <f t="shared" si="4"/>
        <v>0</v>
      </c>
      <c r="U12" s="139"/>
      <c r="V12" s="137"/>
    </row>
    <row r="13" spans="1:22" ht="80.25" customHeight="1" x14ac:dyDescent="0.3">
      <c r="A13" s="30"/>
      <c r="B13" s="46"/>
      <c r="C13" s="92"/>
      <c r="D13" s="86"/>
      <c r="E13" s="93"/>
      <c r="F13" s="94"/>
      <c r="G13" s="95"/>
      <c r="H13" s="95"/>
      <c r="I13" s="119">
        <f t="shared" si="1"/>
        <v>9</v>
      </c>
      <c r="J13" s="198" t="s">
        <v>158</v>
      </c>
      <c r="K13" s="117"/>
      <c r="L13" s="122" t="s">
        <v>159</v>
      </c>
      <c r="M13" s="117"/>
      <c r="N13" s="117"/>
      <c r="O13" s="197">
        <v>5</v>
      </c>
      <c r="P13" s="125"/>
      <c r="Q13" s="213"/>
      <c r="R13" s="128">
        <f t="shared" si="4"/>
        <v>0</v>
      </c>
    </row>
    <row r="14" spans="1:22" ht="76.5" customHeight="1" x14ac:dyDescent="0.3">
      <c r="A14" s="30">
        <v>18</v>
      </c>
      <c r="B14" s="46" t="s">
        <v>138</v>
      </c>
      <c r="C14" s="91" t="s">
        <v>131</v>
      </c>
      <c r="D14" s="86"/>
      <c r="E14" s="93">
        <v>13</v>
      </c>
      <c r="F14" s="94" t="s">
        <v>23</v>
      </c>
      <c r="G14" s="95">
        <v>1400</v>
      </c>
      <c r="H14" s="95">
        <f t="shared" si="0"/>
        <v>18200</v>
      </c>
      <c r="I14" s="119">
        <f t="shared" si="1"/>
        <v>10</v>
      </c>
      <c r="J14" s="198" t="s">
        <v>157</v>
      </c>
      <c r="K14" s="117"/>
      <c r="L14" s="121" t="s">
        <v>173</v>
      </c>
      <c r="M14" s="117"/>
      <c r="N14" s="117"/>
      <c r="O14" s="197">
        <v>4</v>
      </c>
      <c r="P14" s="125" t="s">
        <v>23</v>
      </c>
      <c r="Q14" s="213"/>
      <c r="R14" s="128">
        <f t="shared" si="4"/>
        <v>0</v>
      </c>
    </row>
    <row r="15" spans="1:22" ht="80.25" customHeight="1" x14ac:dyDescent="0.3">
      <c r="A15" s="30">
        <v>20</v>
      </c>
      <c r="B15" s="46" t="s">
        <v>139</v>
      </c>
      <c r="C15" s="92" t="s">
        <v>140</v>
      </c>
      <c r="D15" s="86"/>
      <c r="E15" s="93">
        <v>6</v>
      </c>
      <c r="F15" s="94" t="s">
        <v>23</v>
      </c>
      <c r="G15" s="95">
        <v>4709</v>
      </c>
      <c r="H15" s="95">
        <f t="shared" si="0"/>
        <v>28254</v>
      </c>
      <c r="I15" s="119">
        <f t="shared" si="1"/>
        <v>11</v>
      </c>
      <c r="J15" s="198" t="s">
        <v>139</v>
      </c>
      <c r="K15" s="117"/>
      <c r="L15" s="121" t="s">
        <v>140</v>
      </c>
      <c r="M15" s="117"/>
      <c r="N15" s="117"/>
      <c r="O15" s="197">
        <v>3</v>
      </c>
      <c r="P15" s="125" t="s">
        <v>23</v>
      </c>
      <c r="Q15" s="213"/>
      <c r="R15" s="128">
        <f t="shared" si="4"/>
        <v>0</v>
      </c>
    </row>
    <row r="16" spans="1:22" ht="40.5" customHeight="1" x14ac:dyDescent="0.3">
      <c r="A16" s="30"/>
      <c r="B16" s="46"/>
      <c r="C16" s="92"/>
      <c r="D16" s="86"/>
      <c r="E16" s="93"/>
      <c r="F16" s="94"/>
      <c r="G16" s="95"/>
      <c r="H16" s="95"/>
      <c r="I16" s="130"/>
      <c r="J16" s="131"/>
      <c r="K16" s="132"/>
      <c r="L16" s="151" t="s">
        <v>164</v>
      </c>
      <c r="M16" s="132"/>
      <c r="N16" s="132"/>
      <c r="O16" s="143"/>
      <c r="P16" s="134"/>
      <c r="Q16" s="214"/>
      <c r="R16" s="152">
        <f>+O18*Q16</f>
        <v>0</v>
      </c>
    </row>
    <row r="17" spans="1:28" s="110" customFormat="1" ht="15" customHeight="1" x14ac:dyDescent="0.3">
      <c r="A17" s="30"/>
      <c r="B17" s="96"/>
      <c r="C17" s="90"/>
      <c r="D17" s="35"/>
      <c r="E17" s="93"/>
      <c r="F17" s="94"/>
      <c r="G17" s="95"/>
      <c r="H17" s="95"/>
      <c r="I17" s="130"/>
      <c r="J17" s="131"/>
      <c r="K17" s="132"/>
      <c r="L17" s="133"/>
      <c r="M17" s="132"/>
      <c r="N17" s="132"/>
      <c r="O17" s="143"/>
      <c r="P17" s="134"/>
      <c r="Q17" s="148"/>
      <c r="R17" s="135"/>
      <c r="T17" s="1"/>
      <c r="U17" s="139"/>
      <c r="V17" s="137"/>
      <c r="W17" s="1"/>
      <c r="X17" s="1"/>
      <c r="Y17" s="1"/>
      <c r="Z17" s="1"/>
      <c r="AA17" s="1"/>
      <c r="AB17" s="1"/>
    </row>
    <row r="18" spans="1:28" s="110" customFormat="1" ht="18" thickBot="1" x14ac:dyDescent="0.35">
      <c r="A18" s="42"/>
      <c r="B18" s="218" t="s">
        <v>141</v>
      </c>
      <c r="C18" s="218"/>
      <c r="D18" s="43"/>
      <c r="E18" s="44">
        <f>SUM(E5:E15)</f>
        <v>304</v>
      </c>
      <c r="F18" s="42"/>
      <c r="G18" s="45"/>
      <c r="H18" s="45">
        <f>SUM(H5:H15)</f>
        <v>756541</v>
      </c>
      <c r="I18" s="42"/>
      <c r="J18" s="123"/>
      <c r="K18" s="44">
        <f>SUM(K5:K15)</f>
        <v>0</v>
      </c>
      <c r="L18" s="218" t="s">
        <v>172</v>
      </c>
      <c r="M18" s="218"/>
      <c r="N18" s="45">
        <f>SUM(N5:N15)</f>
        <v>0</v>
      </c>
      <c r="O18" s="144">
        <f>SUM(O5:O15)</f>
        <v>110</v>
      </c>
      <c r="P18" s="126"/>
      <c r="Q18" s="149"/>
      <c r="R18" s="129">
        <f>SUM(R5:R16)</f>
        <v>0</v>
      </c>
      <c r="T18" s="1"/>
      <c r="U18" s="139"/>
      <c r="V18" s="137"/>
      <c r="W18" s="1"/>
      <c r="X18" s="1"/>
      <c r="Y18" s="1"/>
      <c r="Z18" s="1"/>
      <c r="AA18" s="1"/>
      <c r="AB18" s="1"/>
    </row>
    <row r="19" spans="1:28" s="110" customFormat="1" ht="18.600000000000001" thickTop="1" x14ac:dyDescent="0.3">
      <c r="A19" s="17"/>
      <c r="B19" s="51"/>
      <c r="C19" s="22"/>
      <c r="D19" s="29"/>
      <c r="E19" s="36"/>
      <c r="F19" s="17"/>
      <c r="G19" s="39"/>
      <c r="H19" s="39"/>
      <c r="I19" s="17"/>
      <c r="J19" s="106"/>
      <c r="K19" s="1"/>
      <c r="L19" s="1"/>
      <c r="M19" s="1"/>
      <c r="N19" s="1"/>
      <c r="O19" s="142"/>
      <c r="P19" s="108"/>
      <c r="Q19" s="146"/>
      <c r="R19" s="108"/>
      <c r="T19" s="1"/>
      <c r="U19" s="139"/>
      <c r="V19" s="137"/>
      <c r="W19" s="1"/>
      <c r="X19" s="1"/>
      <c r="Y19" s="1"/>
      <c r="Z19" s="1"/>
      <c r="AA19" s="1"/>
      <c r="AB19" s="1"/>
    </row>
    <row r="20" spans="1:28" s="110" customFormat="1" ht="18" x14ac:dyDescent="0.3">
      <c r="A20" s="17"/>
      <c r="B20" s="51"/>
      <c r="C20" s="22"/>
      <c r="D20" s="29"/>
      <c r="E20" s="36"/>
      <c r="F20" s="17"/>
      <c r="G20" s="39"/>
      <c r="H20" s="39"/>
      <c r="I20" s="17"/>
      <c r="J20" s="106"/>
      <c r="K20" s="1"/>
      <c r="L20" s="1"/>
      <c r="M20" s="1"/>
      <c r="N20" s="1"/>
      <c r="O20" s="142"/>
      <c r="P20" s="108"/>
      <c r="Q20" s="146"/>
      <c r="R20" s="108"/>
      <c r="T20" s="1"/>
      <c r="U20" s="139"/>
      <c r="V20" s="137"/>
      <c r="W20" s="1"/>
      <c r="X20" s="1"/>
      <c r="Y20" s="1"/>
      <c r="Z20" s="1"/>
      <c r="AA20" s="1"/>
      <c r="AB20" s="1"/>
    </row>
    <row r="21" spans="1:28" s="38" customFormat="1" x14ac:dyDescent="0.3">
      <c r="A21" s="1"/>
      <c r="B21" s="53"/>
      <c r="C21" s="84"/>
      <c r="D21" s="8"/>
      <c r="F21" s="1"/>
      <c r="G21" s="41"/>
      <c r="H21" s="41"/>
      <c r="I21" s="1"/>
      <c r="J21" s="107"/>
      <c r="O21" s="145"/>
      <c r="P21" s="127"/>
      <c r="Q21" s="150"/>
      <c r="R21" s="127"/>
      <c r="S21" s="141"/>
      <c r="U21" s="140"/>
      <c r="V21" s="138"/>
    </row>
    <row r="22" spans="1:28" s="38" customFormat="1" x14ac:dyDescent="0.3">
      <c r="A22" s="1"/>
      <c r="B22" s="53"/>
      <c r="C22" s="84"/>
      <c r="D22" s="8"/>
      <c r="F22" s="1"/>
      <c r="G22" s="41"/>
      <c r="H22" s="41"/>
      <c r="I22" s="1"/>
      <c r="J22" s="107"/>
      <c r="O22" s="145"/>
      <c r="P22" s="127"/>
      <c r="Q22" s="150"/>
      <c r="R22" s="127"/>
      <c r="S22" s="141"/>
      <c r="U22" s="140"/>
      <c r="V22" s="138"/>
    </row>
    <row r="23" spans="1:28" s="38" customFormat="1" x14ac:dyDescent="0.3">
      <c r="A23" s="1"/>
      <c r="B23" s="53"/>
      <c r="C23" s="84"/>
      <c r="D23" s="8"/>
      <c r="F23" s="1"/>
      <c r="G23" s="41"/>
      <c r="H23" s="41"/>
      <c r="I23" s="1"/>
      <c r="J23" s="107"/>
      <c r="O23" s="145"/>
      <c r="P23" s="127"/>
      <c r="Q23" s="150"/>
      <c r="R23" s="127"/>
      <c r="S23" s="141"/>
      <c r="U23" s="140"/>
      <c r="V23" s="138"/>
    </row>
    <row r="24" spans="1:28" s="38" customFormat="1" x14ac:dyDescent="0.3">
      <c r="A24" s="1"/>
      <c r="B24" s="53"/>
      <c r="C24" s="84"/>
      <c r="D24" s="8"/>
      <c r="F24" s="1"/>
      <c r="G24" s="41"/>
      <c r="H24" s="41"/>
      <c r="I24" s="1"/>
      <c r="J24" s="107"/>
      <c r="O24" s="145"/>
      <c r="P24" s="127"/>
      <c r="Q24" s="150"/>
      <c r="R24" s="127"/>
      <c r="S24" s="141"/>
      <c r="U24" s="140"/>
      <c r="V24" s="138"/>
    </row>
    <row r="25" spans="1:28" s="38" customFormat="1" x14ac:dyDescent="0.3">
      <c r="A25" s="1"/>
      <c r="B25" s="53"/>
      <c r="C25" s="84"/>
      <c r="D25" s="8"/>
      <c r="F25" s="1"/>
      <c r="G25" s="41"/>
      <c r="H25" s="41"/>
      <c r="I25" s="1"/>
      <c r="J25" s="107"/>
      <c r="O25" s="145"/>
      <c r="P25" s="127"/>
      <c r="Q25" s="150"/>
      <c r="R25" s="127"/>
      <c r="S25" s="141"/>
      <c r="U25" s="140"/>
      <c r="V25" s="138"/>
    </row>
    <row r="26" spans="1:28" s="38" customFormat="1" x14ac:dyDescent="0.3">
      <c r="A26" s="1"/>
      <c r="B26" s="53"/>
      <c r="C26" s="84"/>
      <c r="D26" s="8"/>
      <c r="F26" s="1"/>
      <c r="G26" s="41"/>
      <c r="H26" s="41"/>
      <c r="I26" s="1"/>
      <c r="J26" s="107"/>
      <c r="O26" s="145"/>
      <c r="P26" s="127"/>
      <c r="Q26" s="150"/>
      <c r="R26" s="127"/>
      <c r="S26" s="141"/>
      <c r="U26" s="140"/>
      <c r="V26" s="138"/>
    </row>
    <row r="27" spans="1:28" s="38" customFormat="1" x14ac:dyDescent="0.3">
      <c r="A27" s="1"/>
      <c r="B27" s="53"/>
      <c r="C27" s="84"/>
      <c r="D27" s="8"/>
      <c r="F27" s="1"/>
      <c r="G27" s="41"/>
      <c r="H27" s="41"/>
      <c r="I27" s="1"/>
      <c r="J27" s="107"/>
      <c r="O27" s="145"/>
      <c r="P27" s="127"/>
      <c r="Q27" s="150"/>
      <c r="R27" s="127"/>
      <c r="S27" s="141"/>
      <c r="U27" s="140"/>
      <c r="V27" s="138"/>
    </row>
    <row r="28" spans="1:28" s="38" customFormat="1" x14ac:dyDescent="0.3">
      <c r="A28" s="1"/>
      <c r="B28" s="53"/>
      <c r="C28" s="84"/>
      <c r="D28" s="8"/>
      <c r="F28" s="1"/>
      <c r="G28" s="41"/>
      <c r="H28" s="41"/>
      <c r="I28" s="1"/>
      <c r="J28" s="107"/>
      <c r="O28" s="145"/>
      <c r="P28" s="127"/>
      <c r="Q28" s="150"/>
      <c r="R28" s="127"/>
      <c r="S28" s="141"/>
      <c r="U28" s="140"/>
      <c r="V28" s="138"/>
    </row>
    <row r="29" spans="1:28" s="38" customFormat="1" x14ac:dyDescent="0.3">
      <c r="A29" s="1"/>
      <c r="B29" s="53"/>
      <c r="C29" s="84"/>
      <c r="D29" s="8"/>
      <c r="F29" s="1"/>
      <c r="G29" s="41"/>
      <c r="H29" s="41"/>
      <c r="I29" s="1"/>
      <c r="J29" s="107"/>
      <c r="O29" s="145"/>
      <c r="P29" s="127"/>
      <c r="Q29" s="150"/>
      <c r="R29" s="127"/>
      <c r="S29" s="141"/>
      <c r="U29" s="140"/>
      <c r="V29" s="138"/>
    </row>
    <row r="30" spans="1:28" s="38" customFormat="1" x14ac:dyDescent="0.3">
      <c r="A30" s="1"/>
      <c r="B30" s="53"/>
      <c r="C30" s="84"/>
      <c r="D30" s="8"/>
      <c r="F30" s="1"/>
      <c r="G30" s="41"/>
      <c r="H30" s="41"/>
      <c r="I30" s="1"/>
      <c r="J30" s="107"/>
      <c r="O30" s="145"/>
      <c r="P30" s="127"/>
      <c r="Q30" s="150"/>
      <c r="R30" s="127"/>
      <c r="S30" s="141"/>
      <c r="U30" s="140"/>
      <c r="V30" s="138"/>
    </row>
    <row r="31" spans="1:28" s="38" customFormat="1" x14ac:dyDescent="0.3">
      <c r="A31" s="1"/>
      <c r="B31" s="53"/>
      <c r="C31" s="84"/>
      <c r="D31" s="8"/>
      <c r="F31" s="1"/>
      <c r="G31" s="41"/>
      <c r="H31" s="41"/>
      <c r="I31" s="1"/>
      <c r="J31" s="107"/>
      <c r="O31" s="145"/>
      <c r="P31" s="127"/>
      <c r="Q31" s="150"/>
      <c r="R31" s="127"/>
      <c r="S31" s="141"/>
      <c r="U31" s="140"/>
      <c r="V31" s="138"/>
    </row>
    <row r="32" spans="1:28" s="38" customFormat="1" x14ac:dyDescent="0.3">
      <c r="A32" s="1"/>
      <c r="B32" s="53"/>
      <c r="C32" s="84"/>
      <c r="D32" s="8"/>
      <c r="F32" s="1"/>
      <c r="G32" s="41"/>
      <c r="H32" s="41"/>
      <c r="I32" s="1"/>
      <c r="J32" s="107"/>
      <c r="O32" s="145"/>
      <c r="P32" s="127"/>
      <c r="Q32" s="150"/>
      <c r="R32" s="127"/>
      <c r="S32" s="141"/>
      <c r="U32" s="140"/>
      <c r="V32" s="138"/>
    </row>
    <row r="33" spans="1:22" s="38" customFormat="1" x14ac:dyDescent="0.3">
      <c r="A33" s="1"/>
      <c r="B33" s="53"/>
      <c r="C33" s="84"/>
      <c r="D33" s="8"/>
      <c r="F33" s="1"/>
      <c r="G33" s="41"/>
      <c r="H33" s="41"/>
      <c r="I33" s="1"/>
      <c r="J33" s="107"/>
      <c r="O33" s="145"/>
      <c r="P33" s="127"/>
      <c r="Q33" s="150"/>
      <c r="R33" s="127"/>
      <c r="S33" s="141"/>
      <c r="U33" s="140"/>
      <c r="V33" s="138"/>
    </row>
    <row r="34" spans="1:22" s="38" customFormat="1" x14ac:dyDescent="0.3">
      <c r="A34" s="1"/>
      <c r="B34" s="53"/>
      <c r="C34" s="84"/>
      <c r="D34" s="8"/>
      <c r="F34" s="1"/>
      <c r="G34" s="41"/>
      <c r="H34" s="41"/>
      <c r="I34" s="1"/>
      <c r="J34" s="107"/>
      <c r="O34" s="145"/>
      <c r="P34" s="127"/>
      <c r="Q34" s="150"/>
      <c r="R34" s="127"/>
      <c r="S34" s="141"/>
      <c r="U34" s="140"/>
      <c r="V34" s="138"/>
    </row>
    <row r="35" spans="1:22" s="38" customFormat="1" x14ac:dyDescent="0.3">
      <c r="A35" s="1"/>
      <c r="B35" s="53"/>
      <c r="C35" s="84"/>
      <c r="D35" s="8"/>
      <c r="F35" s="1"/>
      <c r="G35" s="41"/>
      <c r="H35" s="41"/>
      <c r="I35" s="1"/>
      <c r="J35" s="107"/>
      <c r="O35" s="145"/>
      <c r="P35" s="127"/>
      <c r="Q35" s="150"/>
      <c r="R35" s="127"/>
      <c r="S35" s="141"/>
      <c r="U35" s="140"/>
      <c r="V35" s="138"/>
    </row>
    <row r="36" spans="1:22" s="38" customFormat="1" x14ac:dyDescent="0.3">
      <c r="A36" s="1"/>
      <c r="B36" s="53"/>
      <c r="C36" s="84"/>
      <c r="D36" s="8"/>
      <c r="F36" s="1"/>
      <c r="G36" s="41"/>
      <c r="H36" s="41"/>
      <c r="I36" s="1"/>
      <c r="J36" s="107"/>
      <c r="O36" s="145"/>
      <c r="P36" s="127"/>
      <c r="Q36" s="150"/>
      <c r="R36" s="127"/>
      <c r="S36" s="141"/>
      <c r="U36" s="140"/>
      <c r="V36" s="138"/>
    </row>
    <row r="37" spans="1:22" s="38" customFormat="1" x14ac:dyDescent="0.3">
      <c r="A37" s="1"/>
      <c r="B37" s="53"/>
      <c r="C37" s="84"/>
      <c r="D37" s="8"/>
      <c r="F37" s="1"/>
      <c r="G37" s="41"/>
      <c r="H37" s="41"/>
      <c r="I37" s="1"/>
      <c r="J37" s="107"/>
      <c r="O37" s="145"/>
      <c r="P37" s="127"/>
      <c r="Q37" s="150"/>
      <c r="R37" s="127"/>
      <c r="S37" s="141"/>
      <c r="U37" s="140"/>
      <c r="V37" s="138"/>
    </row>
    <row r="38" spans="1:22" s="38" customFormat="1" x14ac:dyDescent="0.3">
      <c r="A38" s="1"/>
      <c r="B38" s="53"/>
      <c r="C38" s="84"/>
      <c r="D38" s="8"/>
      <c r="F38" s="1"/>
      <c r="G38" s="41"/>
      <c r="H38" s="41"/>
      <c r="I38" s="1"/>
      <c r="J38" s="107"/>
      <c r="O38" s="145"/>
      <c r="P38" s="127"/>
      <c r="Q38" s="150"/>
      <c r="R38" s="127"/>
      <c r="S38" s="141"/>
      <c r="U38" s="140"/>
      <c r="V38" s="138"/>
    </row>
    <row r="39" spans="1:22" s="38" customFormat="1" x14ac:dyDescent="0.3">
      <c r="A39" s="1"/>
      <c r="B39" s="53"/>
      <c r="C39" s="84"/>
      <c r="D39" s="8"/>
      <c r="F39" s="1"/>
      <c r="G39" s="41"/>
      <c r="H39" s="41"/>
      <c r="I39" s="1"/>
      <c r="J39" s="107"/>
      <c r="O39" s="145"/>
      <c r="P39" s="127"/>
      <c r="Q39" s="150"/>
      <c r="R39" s="127"/>
      <c r="S39" s="141"/>
      <c r="U39" s="140"/>
      <c r="V39" s="138"/>
    </row>
    <row r="40" spans="1:22" s="38" customFormat="1" x14ac:dyDescent="0.3">
      <c r="A40" s="1"/>
      <c r="B40" s="53"/>
      <c r="C40" s="84"/>
      <c r="D40" s="8"/>
      <c r="F40" s="1"/>
      <c r="G40" s="41"/>
      <c r="H40" s="41"/>
      <c r="I40" s="1"/>
      <c r="J40" s="107"/>
      <c r="O40" s="145"/>
      <c r="P40" s="127"/>
      <c r="Q40" s="150"/>
      <c r="R40" s="127"/>
      <c r="S40" s="141"/>
      <c r="U40" s="140"/>
      <c r="V40" s="138"/>
    </row>
    <row r="41" spans="1:22" s="38" customFormat="1" x14ac:dyDescent="0.3">
      <c r="A41" s="1"/>
      <c r="B41" s="53"/>
      <c r="C41" s="84"/>
      <c r="D41" s="8"/>
      <c r="F41" s="1"/>
      <c r="G41" s="41"/>
      <c r="H41" s="41"/>
      <c r="I41" s="1"/>
      <c r="J41" s="107"/>
      <c r="O41" s="145"/>
      <c r="P41" s="127"/>
      <c r="Q41" s="150"/>
      <c r="R41" s="127"/>
      <c r="S41" s="141"/>
      <c r="U41" s="140"/>
      <c r="V41" s="138"/>
    </row>
    <row r="42" spans="1:22" s="38" customFormat="1" x14ac:dyDescent="0.3">
      <c r="A42" s="1"/>
      <c r="B42" s="53"/>
      <c r="C42" s="84"/>
      <c r="D42" s="8"/>
      <c r="F42" s="1"/>
      <c r="G42" s="41"/>
      <c r="H42" s="41"/>
      <c r="I42" s="1"/>
      <c r="J42" s="107"/>
      <c r="O42" s="145"/>
      <c r="P42" s="127"/>
      <c r="Q42" s="150"/>
      <c r="R42" s="127"/>
      <c r="S42" s="141"/>
      <c r="U42" s="140"/>
      <c r="V42" s="138"/>
    </row>
    <row r="43" spans="1:22" s="38" customFormat="1" x14ac:dyDescent="0.3">
      <c r="A43" s="1"/>
      <c r="B43" s="53"/>
      <c r="C43" s="84"/>
      <c r="D43" s="8"/>
      <c r="F43" s="1"/>
      <c r="G43" s="41"/>
      <c r="H43" s="41"/>
      <c r="I43" s="1"/>
      <c r="J43" s="107"/>
      <c r="O43" s="145"/>
      <c r="P43" s="127"/>
      <c r="Q43" s="150"/>
      <c r="R43" s="127"/>
      <c r="S43" s="141"/>
      <c r="U43" s="140"/>
      <c r="V43" s="138"/>
    </row>
    <row r="44" spans="1:22" s="38" customFormat="1" x14ac:dyDescent="0.3">
      <c r="A44" s="1"/>
      <c r="B44" s="53"/>
      <c r="C44" s="84"/>
      <c r="D44" s="8"/>
      <c r="F44" s="1"/>
      <c r="G44" s="41"/>
      <c r="H44" s="41"/>
      <c r="I44" s="1"/>
      <c r="J44" s="107"/>
      <c r="O44" s="145"/>
      <c r="P44" s="127"/>
      <c r="Q44" s="150"/>
      <c r="R44" s="127"/>
      <c r="S44" s="141"/>
      <c r="U44" s="140"/>
      <c r="V44" s="138"/>
    </row>
    <row r="45" spans="1:22" s="38" customFormat="1" x14ac:dyDescent="0.3">
      <c r="A45" s="1"/>
      <c r="B45" s="53"/>
      <c r="C45" s="84"/>
      <c r="D45" s="8"/>
      <c r="F45" s="1"/>
      <c r="G45" s="41"/>
      <c r="H45" s="41"/>
      <c r="I45" s="1"/>
      <c r="J45" s="107"/>
      <c r="O45" s="145"/>
      <c r="P45" s="127"/>
      <c r="Q45" s="150"/>
      <c r="R45" s="127"/>
      <c r="S45" s="141"/>
      <c r="U45" s="140"/>
      <c r="V45" s="138"/>
    </row>
    <row r="46" spans="1:22" s="38" customFormat="1" x14ac:dyDescent="0.3">
      <c r="A46" s="1"/>
      <c r="B46" s="53"/>
      <c r="C46" s="84"/>
      <c r="D46" s="8"/>
      <c r="F46" s="1"/>
      <c r="G46" s="41"/>
      <c r="H46" s="41"/>
      <c r="I46" s="1"/>
      <c r="J46" s="107"/>
      <c r="O46" s="145"/>
      <c r="P46" s="127"/>
      <c r="Q46" s="150"/>
      <c r="R46" s="127"/>
      <c r="S46" s="141"/>
      <c r="U46" s="140"/>
      <c r="V46" s="138"/>
    </row>
    <row r="47" spans="1:22" s="38" customFormat="1" x14ac:dyDescent="0.3">
      <c r="A47" s="1"/>
      <c r="B47" s="53"/>
      <c r="C47" s="84"/>
      <c r="D47" s="8"/>
      <c r="F47" s="1"/>
      <c r="G47" s="41"/>
      <c r="H47" s="41"/>
      <c r="I47" s="1"/>
      <c r="J47" s="107"/>
      <c r="O47" s="145"/>
      <c r="P47" s="127"/>
      <c r="Q47" s="150"/>
      <c r="R47" s="127"/>
      <c r="S47" s="141"/>
      <c r="U47" s="140"/>
      <c r="V47" s="138"/>
    </row>
    <row r="48" spans="1:22" s="38" customFormat="1" x14ac:dyDescent="0.3">
      <c r="A48" s="1"/>
      <c r="B48" s="53"/>
      <c r="C48" s="84"/>
      <c r="D48" s="8"/>
      <c r="F48" s="1"/>
      <c r="G48" s="41"/>
      <c r="H48" s="41"/>
      <c r="I48" s="1"/>
      <c r="J48" s="107"/>
      <c r="O48" s="145"/>
      <c r="P48" s="127"/>
      <c r="Q48" s="150"/>
      <c r="R48" s="127"/>
      <c r="S48" s="141"/>
      <c r="U48" s="140"/>
      <c r="V48" s="138"/>
    </row>
  </sheetData>
  <mergeCells count="2">
    <mergeCell ref="B18:C18"/>
    <mergeCell ref="L18:M18"/>
  </mergeCells>
  <pageMargins left="0.25" right="0.25" top="0.75" bottom="0.75" header="0.3" footer="0.3"/>
  <pageSetup paperSize="9" firstPageNumber="0" orientation="landscape" horizontalDpi="300" verticalDpi="300" r:id="rId1"/>
  <headerFooter>
    <oddHeader>&amp;L&amp;"-,Obyčejné"&amp;8Škola Botanická
Internát</oddHeader>
    <oddFooter>&amp;C&amp;"-,Obyčejné"&amp;9&amp;P/&amp;N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205"/>
  <sheetViews>
    <sheetView showZeros="0" topLeftCell="A40" workbookViewId="0">
      <selection activeCell="O24" sqref="O24"/>
    </sheetView>
  </sheetViews>
  <sheetFormatPr defaultRowHeight="12" x14ac:dyDescent="0.2"/>
  <cols>
    <col min="1" max="1" width="1" customWidth="1"/>
    <col min="2" max="2" width="21.109375" customWidth="1"/>
    <col min="3" max="3" width="12" bestFit="1" customWidth="1"/>
    <col min="4" max="4" width="8.77734375" style="9" bestFit="1" customWidth="1"/>
    <col min="5" max="5" width="4.77734375" bestFit="1" customWidth="1"/>
    <col min="6" max="6" width="2.44140625" bestFit="1" customWidth="1"/>
    <col min="7" max="7" width="9.77734375" style="10" bestFit="1" customWidth="1"/>
    <col min="8" max="8" width="12.109375" style="11" customWidth="1"/>
    <col min="10" max="10" width="3.33203125" customWidth="1"/>
    <col min="11" max="11" width="3.44140625" bestFit="1" customWidth="1"/>
  </cols>
  <sheetData>
    <row r="1" spans="1:9" ht="15.6" x14ac:dyDescent="0.3">
      <c r="A1" s="66"/>
      <c r="B1" s="67"/>
      <c r="C1" s="15"/>
      <c r="D1" s="27"/>
      <c r="E1" s="15"/>
      <c r="F1" s="15"/>
      <c r="G1" s="65"/>
      <c r="H1" s="68"/>
      <c r="I1" s="15"/>
    </row>
    <row r="2" spans="1:9" s="12" customFormat="1" ht="15.6" x14ac:dyDescent="0.3">
      <c r="A2" s="69"/>
      <c r="B2" s="74" t="s">
        <v>28</v>
      </c>
      <c r="C2" s="69"/>
      <c r="D2" s="70"/>
      <c r="E2" s="71"/>
      <c r="F2" s="69"/>
      <c r="G2" s="72"/>
      <c r="H2" s="73"/>
      <c r="I2" s="69"/>
    </row>
    <row r="3" spans="1:9" s="12" customFormat="1" ht="13.8" x14ac:dyDescent="0.3">
      <c r="A3" s="69"/>
      <c r="B3" s="80" t="s">
        <v>78</v>
      </c>
      <c r="C3" s="69"/>
      <c r="D3" s="70"/>
      <c r="E3" s="71"/>
      <c r="F3" s="69"/>
      <c r="G3" s="72"/>
      <c r="H3" s="72"/>
      <c r="I3" s="69"/>
    </row>
    <row r="4" spans="1:9" s="12" customFormat="1" ht="13.8" x14ac:dyDescent="0.3">
      <c r="A4" s="69"/>
      <c r="B4" s="80"/>
      <c r="C4" s="69"/>
      <c r="D4" s="70"/>
      <c r="E4" s="71"/>
      <c r="F4" s="69"/>
      <c r="G4" s="72"/>
      <c r="H4" s="72"/>
      <c r="I4" s="69"/>
    </row>
    <row r="5" spans="1:9" s="12" customFormat="1" ht="13.8" x14ac:dyDescent="0.3">
      <c r="A5" s="14"/>
      <c r="B5" s="75"/>
      <c r="C5" s="69"/>
      <c r="D5" s="82"/>
      <c r="E5" s="71"/>
      <c r="F5" s="69"/>
      <c r="G5" s="72"/>
      <c r="H5" s="72"/>
      <c r="I5" s="14"/>
    </row>
    <row r="6" spans="1:9" s="12" customFormat="1" ht="13.8" x14ac:dyDescent="0.3">
      <c r="A6" s="14"/>
      <c r="B6" s="80" t="s">
        <v>77</v>
      </c>
      <c r="C6" s="69"/>
      <c r="D6" s="70"/>
      <c r="E6" s="71"/>
      <c r="F6" s="69"/>
      <c r="G6" s="72"/>
      <c r="H6" s="72"/>
      <c r="I6" s="14"/>
    </row>
    <row r="7" spans="1:9" s="12" customFormat="1" ht="13.8" x14ac:dyDescent="0.3">
      <c r="A7" s="14"/>
      <c r="B7" s="57" t="s">
        <v>17</v>
      </c>
      <c r="C7" s="56"/>
      <c r="D7" s="58"/>
      <c r="E7" s="58" t="s">
        <v>18</v>
      </c>
      <c r="F7" s="57" t="s">
        <v>19</v>
      </c>
      <c r="G7" s="59" t="s">
        <v>20</v>
      </c>
      <c r="H7" s="59" t="s">
        <v>21</v>
      </c>
      <c r="I7" s="14"/>
    </row>
    <row r="8" spans="1:9" s="12" customFormat="1" ht="13.8" x14ac:dyDescent="0.3">
      <c r="A8" s="14"/>
      <c r="B8" s="81" t="s">
        <v>146</v>
      </c>
      <c r="C8" s="81" t="s">
        <v>65</v>
      </c>
      <c r="D8" s="81" t="s">
        <v>147</v>
      </c>
      <c r="E8" s="81">
        <v>1</v>
      </c>
      <c r="F8" s="81" t="s">
        <v>23</v>
      </c>
      <c r="G8" s="215"/>
      <c r="H8" s="182">
        <f>+E8*G8</f>
        <v>0</v>
      </c>
      <c r="I8" s="14"/>
    </row>
    <row r="9" spans="1:9" s="12" customFormat="1" ht="13.8" x14ac:dyDescent="0.3">
      <c r="A9" s="14"/>
      <c r="B9" s="219" t="s">
        <v>144</v>
      </c>
      <c r="C9" s="220" t="s">
        <v>144</v>
      </c>
      <c r="D9" s="220" t="s">
        <v>144</v>
      </c>
      <c r="E9" s="199">
        <v>12</v>
      </c>
      <c r="F9" s="85" t="s">
        <v>23</v>
      </c>
      <c r="G9" s="215"/>
      <c r="H9" s="182">
        <f t="shared" ref="H9:H18" si="0">+E9*G9</f>
        <v>0</v>
      </c>
      <c r="I9" s="14"/>
    </row>
    <row r="10" spans="1:9" s="12" customFormat="1" ht="13.8" x14ac:dyDescent="0.3">
      <c r="A10" s="14"/>
      <c r="B10" s="85" t="s">
        <v>145</v>
      </c>
      <c r="C10"/>
      <c r="D10"/>
      <c r="E10" s="81">
        <v>4</v>
      </c>
      <c r="F10" s="85" t="s">
        <v>23</v>
      </c>
      <c r="G10" s="215"/>
      <c r="H10" s="182">
        <f t="shared" si="0"/>
        <v>0</v>
      </c>
      <c r="I10" s="14"/>
    </row>
    <row r="11" spans="1:9" s="12" customFormat="1" ht="13.8" x14ac:dyDescent="0.3">
      <c r="A11" s="14"/>
      <c r="B11" s="81" t="s">
        <v>66</v>
      </c>
      <c r="C11"/>
      <c r="D11" s="81" t="s">
        <v>29</v>
      </c>
      <c r="E11" s="81">
        <v>3</v>
      </c>
      <c r="F11" s="85" t="s">
        <v>23</v>
      </c>
      <c r="G11" s="215"/>
      <c r="H11" s="182">
        <f t="shared" si="0"/>
        <v>0</v>
      </c>
      <c r="I11" s="14"/>
    </row>
    <row r="12" spans="1:9" s="12" customFormat="1" ht="13.8" x14ac:dyDescent="0.3">
      <c r="A12" s="14"/>
      <c r="B12" s="81" t="s">
        <v>67</v>
      </c>
      <c r="C12" s="81"/>
      <c r="D12" s="81" t="s">
        <v>30</v>
      </c>
      <c r="E12" s="81">
        <v>1</v>
      </c>
      <c r="F12" s="81" t="s">
        <v>23</v>
      </c>
      <c r="G12" s="216"/>
      <c r="H12" s="182">
        <f t="shared" si="0"/>
        <v>0</v>
      </c>
      <c r="I12" s="14"/>
    </row>
    <row r="13" spans="1:9" s="12" customFormat="1" ht="13.8" x14ac:dyDescent="0.3">
      <c r="A13" s="14"/>
      <c r="B13" s="81" t="s">
        <v>67</v>
      </c>
      <c r="C13" s="81"/>
      <c r="D13" s="81" t="s">
        <v>43</v>
      </c>
      <c r="E13" s="81">
        <v>1</v>
      </c>
      <c r="F13" s="81" t="s">
        <v>23</v>
      </c>
      <c r="G13" s="216"/>
      <c r="H13" s="182">
        <f t="shared" ref="H13" si="1">+E13*G13</f>
        <v>0</v>
      </c>
      <c r="I13" s="14"/>
    </row>
    <row r="14" spans="1:9" s="12" customFormat="1" ht="13.8" x14ac:dyDescent="0.3">
      <c r="A14" s="14"/>
      <c r="B14" s="81" t="s">
        <v>148</v>
      </c>
      <c r="C14" s="81" t="s">
        <v>68</v>
      </c>
      <c r="D14" s="81" t="s">
        <v>69</v>
      </c>
      <c r="E14" s="81">
        <v>1</v>
      </c>
      <c r="F14" s="81" t="s">
        <v>23</v>
      </c>
      <c r="G14" s="216"/>
      <c r="H14" s="182">
        <f t="shared" si="0"/>
        <v>0</v>
      </c>
      <c r="I14" s="14"/>
    </row>
    <row r="15" spans="1:9" s="12" customFormat="1" ht="13.8" x14ac:dyDescent="0.3">
      <c r="A15" s="14"/>
      <c r="B15" s="81" t="s">
        <v>70</v>
      </c>
      <c r="C15" s="81" t="s">
        <v>42</v>
      </c>
      <c r="D15" s="81" t="s">
        <v>71</v>
      </c>
      <c r="E15" s="81">
        <v>1</v>
      </c>
      <c r="F15" s="81" t="s">
        <v>23</v>
      </c>
      <c r="G15" s="216"/>
      <c r="H15" s="182">
        <f t="shared" si="0"/>
        <v>0</v>
      </c>
      <c r="I15" s="14"/>
    </row>
    <row r="16" spans="1:9" s="12" customFormat="1" ht="13.8" x14ac:dyDescent="0.3">
      <c r="A16" s="14"/>
      <c r="B16" s="81" t="s">
        <v>121</v>
      </c>
      <c r="C16" s="81" t="s">
        <v>122</v>
      </c>
      <c r="D16" s="81" t="s">
        <v>123</v>
      </c>
      <c r="E16" s="81">
        <v>1</v>
      </c>
      <c r="F16" s="81" t="s">
        <v>23</v>
      </c>
      <c r="G16" s="216"/>
      <c r="H16" s="182">
        <f t="shared" si="0"/>
        <v>0</v>
      </c>
      <c r="I16" s="14"/>
    </row>
    <row r="17" spans="1:9" s="12" customFormat="1" ht="13.8" x14ac:dyDescent="0.3">
      <c r="A17" s="14"/>
      <c r="B17" s="81" t="s">
        <v>72</v>
      </c>
      <c r="C17" s="81"/>
      <c r="D17" s="81"/>
      <c r="E17" s="81">
        <v>6</v>
      </c>
      <c r="F17" s="81" t="s">
        <v>23</v>
      </c>
      <c r="G17" s="216"/>
      <c r="H17" s="182">
        <f t="shared" si="0"/>
        <v>0</v>
      </c>
      <c r="I17" s="14"/>
    </row>
    <row r="18" spans="1:9" s="12" customFormat="1" ht="13.8" x14ac:dyDescent="0.3">
      <c r="A18" s="14"/>
      <c r="B18" s="81" t="s">
        <v>73</v>
      </c>
      <c r="C18" s="81"/>
      <c r="D18" s="81" t="s">
        <v>74</v>
      </c>
      <c r="E18" s="81">
        <v>1</v>
      </c>
      <c r="F18" s="81" t="s">
        <v>23</v>
      </c>
      <c r="G18" s="216"/>
      <c r="H18" s="182">
        <f t="shared" si="0"/>
        <v>0</v>
      </c>
      <c r="I18" s="14"/>
    </row>
    <row r="19" spans="1:9" s="12" customFormat="1" ht="13.8" x14ac:dyDescent="0.3">
      <c r="A19" s="14"/>
      <c r="B19" s="81" t="s">
        <v>175</v>
      </c>
      <c r="C19" s="81"/>
      <c r="D19" s="81" t="s">
        <v>42</v>
      </c>
      <c r="E19" s="81">
        <v>1</v>
      </c>
      <c r="F19" s="81" t="s">
        <v>23</v>
      </c>
      <c r="G19" s="216"/>
      <c r="H19" s="182">
        <f t="shared" ref="H19" si="2">+E19*G19</f>
        <v>0</v>
      </c>
      <c r="I19" s="14"/>
    </row>
    <row r="20" spans="1:9" s="12" customFormat="1" ht="13.8" x14ac:dyDescent="0.3">
      <c r="A20" s="14"/>
      <c r="B20" s="81"/>
      <c r="C20" s="81"/>
      <c r="D20" s="81"/>
      <c r="E20" s="81"/>
      <c r="F20" s="81"/>
      <c r="G20" s="72"/>
      <c r="H20" s="72"/>
      <c r="I20" s="14"/>
    </row>
    <row r="21" spans="1:9" s="12" customFormat="1" ht="13.8" x14ac:dyDescent="0.3">
      <c r="A21" s="14"/>
      <c r="B21" s="75" t="s">
        <v>31</v>
      </c>
      <c r="C21" s="69"/>
      <c r="D21" s="82"/>
      <c r="E21" s="71"/>
      <c r="F21" s="69"/>
      <c r="G21" s="72"/>
      <c r="H21" s="72">
        <f>SUM(H8:H18)</f>
        <v>0</v>
      </c>
      <c r="I21" s="14"/>
    </row>
    <row r="22" spans="1:9" s="12" customFormat="1" ht="13.8" x14ac:dyDescent="0.3">
      <c r="A22" s="14"/>
      <c r="B22" s="75" t="s">
        <v>75</v>
      </c>
      <c r="C22" s="69"/>
      <c r="D22" s="82"/>
      <c r="E22" s="183">
        <v>0.3</v>
      </c>
      <c r="F22" s="69"/>
      <c r="G22" s="72"/>
      <c r="H22" s="72">
        <f>+H21*E22</f>
        <v>0</v>
      </c>
      <c r="I22" s="14"/>
    </row>
    <row r="23" spans="1:9" s="12" customFormat="1" ht="14.4" thickBot="1" x14ac:dyDescent="0.35">
      <c r="A23" s="14"/>
      <c r="B23" s="76" t="s">
        <v>21</v>
      </c>
      <c r="C23" s="77"/>
      <c r="D23" s="83"/>
      <c r="E23" s="78"/>
      <c r="F23" s="77"/>
      <c r="G23" s="79"/>
      <c r="H23" s="79">
        <f>+H21+H22</f>
        <v>0</v>
      </c>
      <c r="I23" s="14"/>
    </row>
    <row r="24" spans="1:9" s="12" customFormat="1" ht="13.8" x14ac:dyDescent="0.3">
      <c r="A24" s="14"/>
      <c r="B24" s="75"/>
      <c r="C24" s="69"/>
      <c r="D24" s="82"/>
      <c r="E24" s="71"/>
      <c r="F24" s="69"/>
      <c r="G24" s="72"/>
      <c r="H24" s="72"/>
      <c r="I24" s="14"/>
    </row>
    <row r="25" spans="1:9" s="12" customFormat="1" ht="13.8" x14ac:dyDescent="0.3">
      <c r="A25" s="14"/>
      <c r="B25" s="75"/>
      <c r="C25" s="69"/>
      <c r="D25" s="82"/>
      <c r="E25" s="71"/>
      <c r="F25" s="69"/>
      <c r="G25" s="72"/>
      <c r="H25" s="72"/>
      <c r="I25" s="14"/>
    </row>
    <row r="26" spans="1:9" s="12" customFormat="1" ht="13.8" x14ac:dyDescent="0.3">
      <c r="A26" s="14"/>
      <c r="B26" s="80" t="s">
        <v>76</v>
      </c>
      <c r="C26" s="69"/>
      <c r="D26" s="70"/>
      <c r="E26" s="71"/>
      <c r="F26" s="69"/>
      <c r="G26" s="72"/>
      <c r="H26" s="72"/>
      <c r="I26" s="14"/>
    </row>
    <row r="27" spans="1:9" s="12" customFormat="1" ht="13.8" x14ac:dyDescent="0.3">
      <c r="A27" s="14"/>
      <c r="B27" s="57" t="s">
        <v>17</v>
      </c>
      <c r="C27" s="56"/>
      <c r="D27" s="58"/>
      <c r="E27" s="58" t="s">
        <v>18</v>
      </c>
      <c r="F27" s="57" t="s">
        <v>19</v>
      </c>
      <c r="G27" s="59" t="s">
        <v>20</v>
      </c>
      <c r="H27" s="59" t="s">
        <v>21</v>
      </c>
      <c r="I27" s="14"/>
    </row>
    <row r="28" spans="1:9" s="12" customFormat="1" ht="13.8" x14ac:dyDescent="0.3">
      <c r="A28" s="14"/>
      <c r="B28" s="81" t="s">
        <v>146</v>
      </c>
      <c r="C28" s="81" t="s">
        <v>65</v>
      </c>
      <c r="D28" s="81" t="s">
        <v>147</v>
      </c>
      <c r="E28" s="81">
        <v>1</v>
      </c>
      <c r="F28" s="81" t="s">
        <v>23</v>
      </c>
      <c r="G28" s="215"/>
      <c r="H28" s="182">
        <f>+E28*G28</f>
        <v>0</v>
      </c>
      <c r="I28" s="14"/>
    </row>
    <row r="29" spans="1:9" s="12" customFormat="1" ht="13.8" x14ac:dyDescent="0.3">
      <c r="A29" s="14"/>
      <c r="B29" s="219" t="s">
        <v>144</v>
      </c>
      <c r="C29" s="220" t="s">
        <v>144</v>
      </c>
      <c r="D29" s="220" t="s">
        <v>144</v>
      </c>
      <c r="E29" s="199">
        <v>11</v>
      </c>
      <c r="F29" s="85" t="s">
        <v>23</v>
      </c>
      <c r="G29" s="215"/>
      <c r="H29" s="182">
        <f t="shared" ref="H29:H37" si="3">+E29*G29</f>
        <v>0</v>
      </c>
      <c r="I29" s="14"/>
    </row>
    <row r="30" spans="1:9" s="12" customFormat="1" ht="13.8" x14ac:dyDescent="0.3">
      <c r="A30" s="14"/>
      <c r="B30" s="85" t="s">
        <v>145</v>
      </c>
      <c r="C30"/>
      <c r="D30"/>
      <c r="E30" s="81">
        <v>5</v>
      </c>
      <c r="F30" s="85" t="s">
        <v>23</v>
      </c>
      <c r="G30" s="215"/>
      <c r="H30" s="182">
        <f t="shared" si="3"/>
        <v>0</v>
      </c>
      <c r="I30" s="14"/>
    </row>
    <row r="31" spans="1:9" s="12" customFormat="1" ht="13.8" x14ac:dyDescent="0.3">
      <c r="A31" s="14"/>
      <c r="B31" s="81" t="s">
        <v>66</v>
      </c>
      <c r="C31"/>
      <c r="D31" s="81" t="s">
        <v>29</v>
      </c>
      <c r="E31" s="81">
        <v>2</v>
      </c>
      <c r="F31" s="85" t="s">
        <v>23</v>
      </c>
      <c r="G31" s="215"/>
      <c r="H31" s="182">
        <f t="shared" si="3"/>
        <v>0</v>
      </c>
      <c r="I31" s="14"/>
    </row>
    <row r="32" spans="1:9" s="12" customFormat="1" ht="13.8" x14ac:dyDescent="0.3">
      <c r="A32" s="14"/>
      <c r="B32" s="81" t="s">
        <v>67</v>
      </c>
      <c r="C32" s="81"/>
      <c r="D32" s="81" t="s">
        <v>30</v>
      </c>
      <c r="E32" s="81">
        <v>1</v>
      </c>
      <c r="F32" s="81" t="s">
        <v>23</v>
      </c>
      <c r="G32" s="216"/>
      <c r="H32" s="182">
        <f t="shared" si="3"/>
        <v>0</v>
      </c>
      <c r="I32" s="14"/>
    </row>
    <row r="33" spans="1:9" s="12" customFormat="1" ht="13.8" x14ac:dyDescent="0.3">
      <c r="A33" s="14"/>
      <c r="B33" s="81" t="s">
        <v>148</v>
      </c>
      <c r="C33" s="81" t="s">
        <v>68</v>
      </c>
      <c r="D33" s="81" t="s">
        <v>69</v>
      </c>
      <c r="E33" s="81">
        <v>1</v>
      </c>
      <c r="F33" s="81" t="s">
        <v>23</v>
      </c>
      <c r="G33" s="216"/>
      <c r="H33" s="182">
        <f t="shared" si="3"/>
        <v>0</v>
      </c>
      <c r="I33" s="14"/>
    </row>
    <row r="34" spans="1:9" s="12" customFormat="1" ht="13.8" x14ac:dyDescent="0.3">
      <c r="A34" s="14"/>
      <c r="B34" s="81" t="s">
        <v>70</v>
      </c>
      <c r="C34" s="81" t="s">
        <v>42</v>
      </c>
      <c r="D34" s="81" t="s">
        <v>71</v>
      </c>
      <c r="E34" s="81">
        <v>2</v>
      </c>
      <c r="F34" s="81" t="s">
        <v>23</v>
      </c>
      <c r="G34" s="216"/>
      <c r="H34" s="182">
        <f t="shared" si="3"/>
        <v>0</v>
      </c>
      <c r="I34" s="14"/>
    </row>
    <row r="35" spans="1:9" s="12" customFormat="1" ht="13.8" x14ac:dyDescent="0.3">
      <c r="A35" s="14"/>
      <c r="B35" s="81" t="s">
        <v>121</v>
      </c>
      <c r="C35" s="81" t="s">
        <v>122</v>
      </c>
      <c r="D35" s="81" t="s">
        <v>123</v>
      </c>
      <c r="E35" s="81">
        <v>1</v>
      </c>
      <c r="F35" s="81" t="s">
        <v>23</v>
      </c>
      <c r="G35" s="216"/>
      <c r="H35" s="182">
        <f t="shared" si="3"/>
        <v>0</v>
      </c>
      <c r="I35" s="14"/>
    </row>
    <row r="36" spans="1:9" s="12" customFormat="1" ht="13.8" x14ac:dyDescent="0.3">
      <c r="A36" s="14"/>
      <c r="B36" s="81" t="s">
        <v>72</v>
      </c>
      <c r="C36" s="81"/>
      <c r="D36" s="81"/>
      <c r="E36" s="81">
        <v>6</v>
      </c>
      <c r="F36" s="81" t="s">
        <v>23</v>
      </c>
      <c r="G36" s="216"/>
      <c r="H36" s="182">
        <f t="shared" si="3"/>
        <v>0</v>
      </c>
      <c r="I36" s="14"/>
    </row>
    <row r="37" spans="1:9" s="12" customFormat="1" ht="13.8" x14ac:dyDescent="0.3">
      <c r="A37" s="14"/>
      <c r="B37" s="81" t="s">
        <v>73</v>
      </c>
      <c r="C37" s="81"/>
      <c r="D37" s="81" t="s">
        <v>74</v>
      </c>
      <c r="E37" s="81">
        <v>1</v>
      </c>
      <c r="F37" s="81" t="s">
        <v>23</v>
      </c>
      <c r="G37" s="216"/>
      <c r="H37" s="182">
        <f t="shared" si="3"/>
        <v>0</v>
      </c>
      <c r="I37" s="14"/>
    </row>
    <row r="38" spans="1:9" s="12" customFormat="1" ht="13.8" x14ac:dyDescent="0.3">
      <c r="A38" s="14"/>
      <c r="B38" s="81"/>
      <c r="C38" s="81"/>
      <c r="D38" s="81"/>
      <c r="E38" s="81"/>
      <c r="F38" s="81"/>
      <c r="G38" s="72"/>
      <c r="H38" s="72"/>
      <c r="I38" s="14"/>
    </row>
    <row r="39" spans="1:9" s="12" customFormat="1" ht="13.8" x14ac:dyDescent="0.3">
      <c r="A39" s="14"/>
      <c r="B39" s="75" t="s">
        <v>31</v>
      </c>
      <c r="C39" s="69"/>
      <c r="D39" s="82"/>
      <c r="E39" s="71"/>
      <c r="F39" s="69"/>
      <c r="G39" s="72"/>
      <c r="H39" s="72">
        <f>SUM(H28:H37)</f>
        <v>0</v>
      </c>
      <c r="I39" s="14"/>
    </row>
    <row r="40" spans="1:9" s="12" customFormat="1" ht="13.8" x14ac:dyDescent="0.3">
      <c r="A40" s="14"/>
      <c r="B40" s="75" t="s">
        <v>75</v>
      </c>
      <c r="C40" s="69"/>
      <c r="D40" s="82"/>
      <c r="E40" s="183">
        <v>0.3</v>
      </c>
      <c r="F40" s="69"/>
      <c r="G40" s="72"/>
      <c r="H40" s="72">
        <f>+H39*E40</f>
        <v>0</v>
      </c>
      <c r="I40" s="14"/>
    </row>
    <row r="41" spans="1:9" s="12" customFormat="1" ht="14.4" thickBot="1" x14ac:dyDescent="0.35">
      <c r="A41" s="14"/>
      <c r="B41" s="76" t="s">
        <v>21</v>
      </c>
      <c r="C41" s="77"/>
      <c r="D41" s="83"/>
      <c r="E41" s="78"/>
      <c r="F41" s="77"/>
      <c r="G41" s="79"/>
      <c r="H41" s="79">
        <f>+H39+H40</f>
        <v>0</v>
      </c>
      <c r="I41" s="14"/>
    </row>
    <row r="42" spans="1:9" s="12" customFormat="1" ht="13.8" x14ac:dyDescent="0.3">
      <c r="A42" s="14"/>
      <c r="B42" s="75"/>
      <c r="C42" s="69"/>
      <c r="D42" s="82"/>
      <c r="E42" s="71"/>
      <c r="F42" s="69"/>
      <c r="G42" s="72"/>
      <c r="H42" s="72"/>
      <c r="I42" s="14"/>
    </row>
    <row r="43" spans="1:9" s="12" customFormat="1" ht="13.8" x14ac:dyDescent="0.3">
      <c r="A43" s="14"/>
      <c r="B43" s="75"/>
      <c r="C43" s="69"/>
      <c r="D43" s="82"/>
      <c r="E43" s="71"/>
      <c r="F43" s="69"/>
      <c r="G43" s="72"/>
      <c r="H43" s="72"/>
      <c r="I43" s="14"/>
    </row>
    <row r="44" spans="1:9" s="12" customFormat="1" ht="13.8" x14ac:dyDescent="0.3">
      <c r="A44" s="14"/>
      <c r="B44" s="75"/>
      <c r="C44" s="69"/>
      <c r="D44" s="82"/>
      <c r="E44" s="71"/>
      <c r="F44" s="69"/>
      <c r="G44" s="72"/>
      <c r="H44" s="72"/>
      <c r="I44" s="14"/>
    </row>
    <row r="45" spans="1:9" s="12" customFormat="1" ht="13.8" x14ac:dyDescent="0.3">
      <c r="A45" s="14"/>
      <c r="B45" s="75" t="s">
        <v>143</v>
      </c>
      <c r="C45" s="69" t="s">
        <v>77</v>
      </c>
      <c r="D45" s="82"/>
      <c r="E45" s="71">
        <v>1</v>
      </c>
      <c r="F45" s="69" t="s">
        <v>23</v>
      </c>
      <c r="G45" s="216">
        <v>0</v>
      </c>
      <c r="H45" s="72">
        <f t="shared" ref="H45:H46" si="4">+E45*G45</f>
        <v>0</v>
      </c>
      <c r="I45" s="14"/>
    </row>
    <row r="46" spans="1:9" s="12" customFormat="1" ht="13.8" x14ac:dyDescent="0.3">
      <c r="A46" s="14"/>
      <c r="B46" s="75" t="s">
        <v>143</v>
      </c>
      <c r="C46" s="69" t="s">
        <v>76</v>
      </c>
      <c r="D46" s="82"/>
      <c r="E46" s="71">
        <v>1</v>
      </c>
      <c r="F46" s="69" t="s">
        <v>23</v>
      </c>
      <c r="G46" s="216"/>
      <c r="H46" s="72">
        <f t="shared" si="4"/>
        <v>0</v>
      </c>
      <c r="I46" s="14"/>
    </row>
    <row r="47" spans="1:9" s="12" customFormat="1" ht="13.8" x14ac:dyDescent="0.3">
      <c r="A47" s="14"/>
      <c r="B47" s="75"/>
      <c r="C47" s="69"/>
      <c r="D47" s="82"/>
      <c r="E47" s="71"/>
      <c r="F47" s="69"/>
      <c r="G47" s="72"/>
      <c r="H47" s="72"/>
      <c r="I47" s="14"/>
    </row>
    <row r="48" spans="1:9" s="12" customFormat="1" ht="14.4" thickBot="1" x14ac:dyDescent="0.35">
      <c r="A48" s="14"/>
      <c r="B48" s="98" t="s">
        <v>31</v>
      </c>
      <c r="C48" s="99"/>
      <c r="D48" s="89"/>
      <c r="E48" s="100"/>
      <c r="F48" s="99"/>
      <c r="G48" s="101"/>
      <c r="H48" s="101">
        <f>SUM(H45:H47)</f>
        <v>0</v>
      </c>
      <c r="I48" s="14"/>
    </row>
    <row r="49" spans="1:9" s="12" customFormat="1" ht="14.4" thickTop="1" x14ac:dyDescent="0.3">
      <c r="A49" s="14"/>
      <c r="B49" s="75"/>
      <c r="C49" s="69"/>
      <c r="D49" s="82"/>
      <c r="E49" s="71"/>
      <c r="F49" s="69"/>
      <c r="G49" s="72"/>
      <c r="H49" s="72"/>
      <c r="I49" s="14"/>
    </row>
    <row r="50" spans="1:9" s="12" customFormat="1" ht="13.8" x14ac:dyDescent="0.3">
      <c r="A50" s="14"/>
      <c r="B50" s="75"/>
      <c r="C50" s="69"/>
      <c r="D50" s="82"/>
      <c r="E50" s="71"/>
      <c r="F50" s="69"/>
      <c r="G50" s="72"/>
      <c r="H50" s="72"/>
      <c r="I50" s="14"/>
    </row>
    <row r="51" spans="1:9" s="12" customFormat="1" ht="13.8" x14ac:dyDescent="0.3">
      <c r="A51" s="14"/>
      <c r="B51" s="75"/>
      <c r="C51" s="69"/>
      <c r="D51" s="82"/>
      <c r="E51" s="71"/>
      <c r="F51" s="69"/>
      <c r="G51" s="72"/>
      <c r="H51" s="72"/>
      <c r="I51" s="14"/>
    </row>
    <row r="52" spans="1:9" s="12" customFormat="1" ht="13.8" x14ac:dyDescent="0.3">
      <c r="A52" s="14"/>
      <c r="B52" s="75"/>
      <c r="C52" s="69"/>
      <c r="D52" s="82"/>
      <c r="E52" s="71"/>
      <c r="F52" s="69"/>
      <c r="G52" s="72"/>
      <c r="H52" s="72"/>
      <c r="I52" s="14"/>
    </row>
    <row r="53" spans="1:9" s="12" customFormat="1" ht="13.8" x14ac:dyDescent="0.3">
      <c r="A53" s="14"/>
      <c r="B53" s="75"/>
      <c r="C53" s="69"/>
      <c r="D53" s="82"/>
      <c r="E53" s="71"/>
      <c r="F53" s="69"/>
      <c r="G53" s="72"/>
      <c r="H53" s="72"/>
      <c r="I53" s="14"/>
    </row>
    <row r="54" spans="1:9" s="12" customFormat="1" ht="13.8" x14ac:dyDescent="0.3">
      <c r="A54" s="14"/>
      <c r="B54" s="75"/>
      <c r="C54" s="69"/>
      <c r="D54" s="82"/>
      <c r="E54" s="71"/>
      <c r="F54" s="69"/>
      <c r="G54" s="72"/>
      <c r="H54" s="72"/>
      <c r="I54" s="14"/>
    </row>
    <row r="55" spans="1:9" s="12" customFormat="1" ht="13.8" x14ac:dyDescent="0.3">
      <c r="A55" s="14"/>
      <c r="B55" s="75"/>
      <c r="C55" s="69"/>
      <c r="D55" s="82"/>
      <c r="E55" s="71"/>
      <c r="F55" s="69"/>
      <c r="G55" s="72"/>
      <c r="H55" s="72"/>
      <c r="I55" s="14"/>
    </row>
    <row r="56" spans="1:9" s="12" customFormat="1" ht="13.8" x14ac:dyDescent="0.3">
      <c r="A56" s="14"/>
      <c r="B56" s="75"/>
      <c r="C56" s="69"/>
      <c r="D56" s="82"/>
      <c r="E56" s="71"/>
      <c r="F56" s="69"/>
      <c r="G56" s="72"/>
      <c r="H56" s="72"/>
      <c r="I56" s="14"/>
    </row>
    <row r="57" spans="1:9" s="12" customFormat="1" ht="13.8" x14ac:dyDescent="0.3">
      <c r="A57" s="14"/>
      <c r="B57" s="75"/>
      <c r="C57" s="69"/>
      <c r="D57" s="82"/>
      <c r="E57" s="71"/>
      <c r="F57" s="69"/>
      <c r="G57" s="72"/>
      <c r="H57" s="72"/>
      <c r="I57" s="14"/>
    </row>
    <row r="58" spans="1:9" s="12" customFormat="1" ht="13.8" x14ac:dyDescent="0.3">
      <c r="A58" s="14"/>
      <c r="B58" s="75"/>
      <c r="C58" s="69"/>
      <c r="D58" s="82"/>
      <c r="E58" s="71"/>
      <c r="F58" s="69"/>
      <c r="G58" s="72"/>
      <c r="H58" s="72"/>
      <c r="I58" s="14"/>
    </row>
    <row r="59" spans="1:9" s="12" customFormat="1" ht="13.8" x14ac:dyDescent="0.3">
      <c r="A59" s="14"/>
      <c r="B59" s="75"/>
      <c r="C59" s="69"/>
      <c r="D59" s="82"/>
      <c r="E59" s="71"/>
      <c r="F59" s="69"/>
      <c r="G59" s="72"/>
      <c r="H59" s="72"/>
      <c r="I59" s="14"/>
    </row>
    <row r="60" spans="1:9" s="12" customFormat="1" ht="13.8" x14ac:dyDescent="0.3">
      <c r="A60" s="14"/>
      <c r="B60" s="75"/>
      <c r="C60" s="69"/>
      <c r="D60" s="82"/>
      <c r="E60" s="71"/>
      <c r="F60" s="69"/>
      <c r="G60" s="72"/>
      <c r="H60" s="72"/>
      <c r="I60" s="14"/>
    </row>
    <row r="61" spans="1:9" s="12" customFormat="1" ht="13.8" x14ac:dyDescent="0.3">
      <c r="A61" s="14"/>
      <c r="B61" s="75"/>
      <c r="C61" s="69"/>
      <c r="D61" s="82"/>
      <c r="E61" s="71"/>
      <c r="F61" s="69"/>
      <c r="G61" s="72"/>
      <c r="H61" s="72"/>
      <c r="I61" s="14"/>
    </row>
    <row r="62" spans="1:9" s="12" customFormat="1" ht="13.8" x14ac:dyDescent="0.3">
      <c r="A62" s="14"/>
      <c r="B62" s="75"/>
      <c r="C62" s="69"/>
      <c r="D62" s="82"/>
      <c r="E62" s="71"/>
      <c r="F62" s="69"/>
      <c r="G62" s="72"/>
      <c r="H62" s="72"/>
      <c r="I62" s="14"/>
    </row>
    <row r="63" spans="1:9" s="12" customFormat="1" ht="13.8" x14ac:dyDescent="0.3">
      <c r="A63" s="14"/>
      <c r="B63" s="75"/>
      <c r="C63" s="69"/>
      <c r="D63" s="82"/>
      <c r="E63" s="71"/>
      <c r="F63" s="69"/>
      <c r="G63" s="72"/>
      <c r="H63" s="72"/>
      <c r="I63" s="14"/>
    </row>
    <row r="64" spans="1:9" s="12" customFormat="1" ht="13.8" x14ac:dyDescent="0.3">
      <c r="A64" s="14"/>
      <c r="B64" s="75"/>
      <c r="C64" s="69"/>
      <c r="D64" s="82"/>
      <c r="E64" s="71"/>
      <c r="F64" s="69"/>
      <c r="G64" s="72"/>
      <c r="H64" s="72"/>
      <c r="I64" s="14"/>
    </row>
    <row r="65" spans="1:9" s="12" customFormat="1" ht="13.8" x14ac:dyDescent="0.3">
      <c r="A65" s="14"/>
      <c r="B65" s="75"/>
      <c r="C65" s="69"/>
      <c r="D65" s="82"/>
      <c r="E65" s="71"/>
      <c r="F65" s="69"/>
      <c r="G65" s="72"/>
      <c r="H65" s="72"/>
      <c r="I65" s="14"/>
    </row>
    <row r="66" spans="1:9" s="12" customFormat="1" ht="13.8" x14ac:dyDescent="0.3">
      <c r="A66" s="14"/>
      <c r="B66" s="75"/>
      <c r="C66" s="69"/>
      <c r="D66" s="82"/>
      <c r="E66" s="71"/>
      <c r="F66" s="69"/>
      <c r="G66" s="72"/>
      <c r="H66" s="72"/>
      <c r="I66" s="14"/>
    </row>
    <row r="67" spans="1:9" s="12" customFormat="1" ht="13.8" x14ac:dyDescent="0.3">
      <c r="A67" s="14"/>
      <c r="B67" s="75"/>
      <c r="C67" s="69"/>
      <c r="D67" s="82"/>
      <c r="E67" s="71"/>
      <c r="F67" s="69"/>
      <c r="G67" s="72"/>
      <c r="H67" s="72"/>
      <c r="I67" s="14"/>
    </row>
    <row r="68" spans="1:9" s="12" customFormat="1" ht="13.8" x14ac:dyDescent="0.3">
      <c r="A68" s="14"/>
      <c r="B68" s="75"/>
      <c r="C68" s="69"/>
      <c r="D68" s="82"/>
      <c r="E68" s="71"/>
      <c r="F68" s="69"/>
      <c r="G68" s="72"/>
      <c r="H68" s="72"/>
      <c r="I68" s="14"/>
    </row>
    <row r="69" spans="1:9" s="12" customFormat="1" ht="13.8" x14ac:dyDescent="0.3">
      <c r="A69" s="14"/>
      <c r="B69" s="75"/>
      <c r="C69" s="69"/>
      <c r="D69" s="82"/>
      <c r="E69" s="71"/>
      <c r="F69" s="69"/>
      <c r="G69" s="72"/>
      <c r="H69" s="72"/>
      <c r="I69" s="14"/>
    </row>
    <row r="70" spans="1:9" s="12" customFormat="1" ht="13.8" x14ac:dyDescent="0.3">
      <c r="A70" s="14"/>
      <c r="B70" s="75"/>
      <c r="C70" s="69"/>
      <c r="D70" s="82"/>
      <c r="E70" s="71"/>
      <c r="F70" s="69"/>
      <c r="G70" s="72"/>
      <c r="H70" s="72"/>
      <c r="I70" s="14"/>
    </row>
    <row r="71" spans="1:9" s="12" customFormat="1" ht="13.8" x14ac:dyDescent="0.3">
      <c r="A71" s="14"/>
      <c r="B71" s="75"/>
      <c r="C71" s="69"/>
      <c r="D71" s="82"/>
      <c r="E71" s="71"/>
      <c r="F71" s="69"/>
      <c r="G71" s="72"/>
      <c r="H71" s="72"/>
      <c r="I71" s="14"/>
    </row>
    <row r="72" spans="1:9" s="12" customFormat="1" ht="13.8" x14ac:dyDescent="0.3">
      <c r="A72" s="14"/>
      <c r="B72" s="75"/>
      <c r="C72" s="69"/>
      <c r="D72" s="82"/>
      <c r="E72" s="71"/>
      <c r="F72" s="69"/>
      <c r="G72" s="72"/>
      <c r="H72" s="72"/>
      <c r="I72" s="14"/>
    </row>
    <row r="73" spans="1:9" s="12" customFormat="1" ht="13.8" x14ac:dyDescent="0.3">
      <c r="A73" s="14"/>
      <c r="B73" s="75"/>
      <c r="C73" s="69"/>
      <c r="D73" s="82"/>
      <c r="E73" s="71"/>
      <c r="F73" s="69"/>
      <c r="G73" s="72"/>
      <c r="H73" s="72"/>
      <c r="I73" s="14"/>
    </row>
    <row r="74" spans="1:9" s="12" customFormat="1" ht="13.8" x14ac:dyDescent="0.3">
      <c r="A74" s="14"/>
      <c r="B74" s="75"/>
      <c r="C74" s="69"/>
      <c r="D74" s="82"/>
      <c r="E74" s="71"/>
      <c r="F74" s="69"/>
      <c r="G74" s="72"/>
      <c r="H74" s="72"/>
      <c r="I74" s="14"/>
    </row>
    <row r="75" spans="1:9" s="12" customFormat="1" ht="13.8" x14ac:dyDescent="0.3">
      <c r="A75" s="14"/>
      <c r="B75" s="75"/>
      <c r="C75" s="69"/>
      <c r="D75" s="82"/>
      <c r="E75" s="71"/>
      <c r="F75" s="69"/>
      <c r="G75" s="72"/>
      <c r="H75" s="72"/>
      <c r="I75" s="14"/>
    </row>
    <row r="76" spans="1:9" s="12" customFormat="1" ht="13.8" x14ac:dyDescent="0.3">
      <c r="A76" s="14"/>
      <c r="B76" s="75"/>
      <c r="C76" s="69"/>
      <c r="D76" s="82"/>
      <c r="E76" s="71"/>
      <c r="F76" s="69"/>
      <c r="G76" s="72"/>
      <c r="H76" s="72"/>
      <c r="I76" s="14"/>
    </row>
    <row r="77" spans="1:9" s="12" customFormat="1" ht="13.8" x14ac:dyDescent="0.3">
      <c r="A77" s="14"/>
      <c r="B77" s="75"/>
      <c r="C77" s="69"/>
      <c r="D77" s="82"/>
      <c r="E77" s="71"/>
      <c r="F77" s="69"/>
      <c r="G77" s="72"/>
      <c r="H77" s="72"/>
      <c r="I77" s="14"/>
    </row>
    <row r="78" spans="1:9" s="12" customFormat="1" ht="13.8" x14ac:dyDescent="0.3">
      <c r="A78" s="14"/>
      <c r="B78" s="75"/>
      <c r="C78" s="69"/>
      <c r="D78" s="82"/>
      <c r="E78" s="71"/>
      <c r="F78" s="69"/>
      <c r="G78" s="72"/>
      <c r="H78" s="72"/>
      <c r="I78" s="14"/>
    </row>
    <row r="79" spans="1:9" s="12" customFormat="1" ht="13.8" x14ac:dyDescent="0.3">
      <c r="A79" s="14"/>
      <c r="B79" s="75"/>
      <c r="C79" s="69"/>
      <c r="D79" s="82"/>
      <c r="E79" s="71"/>
      <c r="F79" s="69"/>
      <c r="G79" s="72"/>
      <c r="H79" s="72"/>
      <c r="I79" s="14"/>
    </row>
    <row r="80" spans="1:9" s="12" customFormat="1" ht="13.8" x14ac:dyDescent="0.3">
      <c r="A80" s="14"/>
      <c r="B80" s="75"/>
      <c r="C80" s="69"/>
      <c r="D80" s="82"/>
      <c r="E80" s="71"/>
      <c r="F80" s="69"/>
      <c r="G80" s="72"/>
      <c r="H80" s="72"/>
      <c r="I80" s="14"/>
    </row>
    <row r="81" spans="1:9" s="12" customFormat="1" ht="13.8" x14ac:dyDescent="0.3">
      <c r="A81" s="14"/>
      <c r="B81" s="75"/>
      <c r="C81" s="69"/>
      <c r="D81" s="82"/>
      <c r="E81" s="71"/>
      <c r="F81" s="69"/>
      <c r="G81" s="72"/>
      <c r="H81" s="72"/>
      <c r="I81" s="14"/>
    </row>
    <row r="82" spans="1:9" s="12" customFormat="1" ht="13.8" x14ac:dyDescent="0.3">
      <c r="A82" s="14"/>
      <c r="B82" s="75"/>
      <c r="C82" s="69"/>
      <c r="D82" s="82"/>
      <c r="E82" s="71"/>
      <c r="F82" s="69"/>
      <c r="G82" s="72"/>
      <c r="H82" s="72"/>
      <c r="I82" s="14"/>
    </row>
    <row r="83" spans="1:9" s="12" customFormat="1" ht="13.8" x14ac:dyDescent="0.3">
      <c r="A83" s="14"/>
      <c r="B83" s="75"/>
      <c r="C83" s="69"/>
      <c r="D83" s="82"/>
      <c r="E83" s="71"/>
      <c r="F83" s="69"/>
      <c r="G83" s="72"/>
      <c r="H83" s="72"/>
      <c r="I83" s="14"/>
    </row>
    <row r="84" spans="1:9" s="12" customFormat="1" ht="13.8" x14ac:dyDescent="0.3">
      <c r="A84" s="14"/>
      <c r="B84" s="75"/>
      <c r="C84" s="69"/>
      <c r="D84" s="82"/>
      <c r="E84" s="71"/>
      <c r="F84" s="69"/>
      <c r="G84" s="72"/>
      <c r="H84" s="72"/>
      <c r="I84" s="14"/>
    </row>
    <row r="85" spans="1:9" s="12" customFormat="1" ht="13.8" x14ac:dyDescent="0.3">
      <c r="A85" s="14"/>
      <c r="B85" s="75"/>
      <c r="C85" s="69"/>
      <c r="D85" s="82"/>
      <c r="E85" s="71"/>
      <c r="F85" s="69"/>
      <c r="G85" s="72"/>
      <c r="H85" s="72"/>
      <c r="I85" s="14"/>
    </row>
    <row r="86" spans="1:9" s="12" customFormat="1" ht="13.8" x14ac:dyDescent="0.3">
      <c r="A86" s="14"/>
      <c r="B86" s="75"/>
      <c r="C86" s="69"/>
      <c r="D86" s="82"/>
      <c r="E86" s="71"/>
      <c r="F86" s="69"/>
      <c r="G86" s="72"/>
      <c r="H86" s="72"/>
      <c r="I86" s="14"/>
    </row>
    <row r="87" spans="1:9" s="12" customFormat="1" ht="13.8" x14ac:dyDescent="0.3">
      <c r="A87" s="14"/>
      <c r="B87" s="75"/>
      <c r="C87" s="69"/>
      <c r="D87" s="82"/>
      <c r="E87" s="71"/>
      <c r="F87" s="69"/>
      <c r="G87" s="72"/>
      <c r="H87" s="72"/>
      <c r="I87" s="14"/>
    </row>
    <row r="88" spans="1:9" s="12" customFormat="1" ht="13.8" x14ac:dyDescent="0.3">
      <c r="A88" s="14"/>
      <c r="B88" s="75"/>
      <c r="C88" s="69"/>
      <c r="D88" s="82"/>
      <c r="E88" s="71"/>
      <c r="F88" s="69"/>
      <c r="G88" s="72"/>
      <c r="H88" s="72"/>
      <c r="I88" s="14"/>
    </row>
    <row r="89" spans="1:9" s="12" customFormat="1" ht="13.8" x14ac:dyDescent="0.3">
      <c r="A89" s="14"/>
      <c r="B89" s="75"/>
      <c r="C89" s="69"/>
      <c r="D89" s="82"/>
      <c r="E89" s="71"/>
      <c r="F89" s="69"/>
      <c r="G89" s="72"/>
      <c r="H89" s="72"/>
      <c r="I89" s="14"/>
    </row>
    <row r="90" spans="1:9" s="12" customFormat="1" ht="13.8" x14ac:dyDescent="0.3">
      <c r="A90" s="14"/>
      <c r="B90" s="75"/>
      <c r="C90" s="69"/>
      <c r="D90" s="82"/>
      <c r="E90" s="71"/>
      <c r="F90" s="69"/>
      <c r="G90" s="72"/>
      <c r="H90" s="72"/>
      <c r="I90" s="14"/>
    </row>
    <row r="91" spans="1:9" s="12" customFormat="1" ht="13.8" x14ac:dyDescent="0.3">
      <c r="A91" s="14"/>
      <c r="B91" s="75"/>
      <c r="C91" s="69"/>
      <c r="D91" s="82"/>
      <c r="E91" s="71"/>
      <c r="F91" s="69"/>
      <c r="G91" s="72"/>
      <c r="H91" s="72"/>
      <c r="I91" s="14"/>
    </row>
    <row r="92" spans="1:9" s="12" customFormat="1" ht="13.8" x14ac:dyDescent="0.3">
      <c r="A92" s="14"/>
      <c r="B92" s="75"/>
      <c r="C92" s="69"/>
      <c r="D92" s="82"/>
      <c r="E92" s="71"/>
      <c r="F92" s="69"/>
      <c r="G92" s="72"/>
      <c r="H92" s="72"/>
      <c r="I92" s="14"/>
    </row>
    <row r="93" spans="1:9" s="12" customFormat="1" ht="13.8" x14ac:dyDescent="0.3">
      <c r="A93" s="14"/>
      <c r="B93" s="75"/>
      <c r="C93" s="69"/>
      <c r="D93" s="82"/>
      <c r="E93" s="71"/>
      <c r="F93" s="69"/>
      <c r="G93" s="72"/>
      <c r="H93" s="72"/>
      <c r="I93" s="14"/>
    </row>
    <row r="94" spans="1:9" s="12" customFormat="1" ht="13.8" x14ac:dyDescent="0.3">
      <c r="A94" s="14"/>
      <c r="B94" s="75"/>
      <c r="C94" s="69"/>
      <c r="D94" s="82"/>
      <c r="E94" s="71"/>
      <c r="F94" s="69"/>
      <c r="G94" s="72"/>
      <c r="H94" s="72"/>
      <c r="I94" s="14"/>
    </row>
    <row r="95" spans="1:9" s="12" customFormat="1" ht="13.8" x14ac:dyDescent="0.3">
      <c r="A95" s="14"/>
      <c r="B95" s="75"/>
      <c r="C95" s="69"/>
      <c r="D95" s="82"/>
      <c r="E95" s="71"/>
      <c r="F95" s="69"/>
      <c r="G95" s="72"/>
      <c r="H95" s="72"/>
      <c r="I95" s="14"/>
    </row>
    <row r="96" spans="1:9" s="12" customFormat="1" ht="13.8" x14ac:dyDescent="0.3">
      <c r="A96" s="14"/>
      <c r="B96" s="75"/>
      <c r="C96" s="69"/>
      <c r="D96" s="82"/>
      <c r="E96" s="71"/>
      <c r="F96" s="69"/>
      <c r="G96" s="72"/>
      <c r="H96" s="72"/>
      <c r="I96" s="14"/>
    </row>
    <row r="97" spans="1:9" s="12" customFormat="1" ht="13.8" x14ac:dyDescent="0.3">
      <c r="A97" s="14"/>
      <c r="B97" s="75"/>
      <c r="C97" s="69"/>
      <c r="D97" s="82"/>
      <c r="E97" s="71"/>
      <c r="F97" s="69"/>
      <c r="G97" s="72"/>
      <c r="H97" s="72"/>
      <c r="I97" s="14"/>
    </row>
    <row r="98" spans="1:9" s="12" customFormat="1" ht="13.8" x14ac:dyDescent="0.3">
      <c r="A98" s="14"/>
      <c r="B98" s="75"/>
      <c r="C98" s="69"/>
      <c r="D98" s="82"/>
      <c r="E98" s="71"/>
      <c r="F98" s="69"/>
      <c r="G98" s="72"/>
      <c r="H98" s="72"/>
      <c r="I98" s="14"/>
    </row>
    <row r="99" spans="1:9" s="12" customFormat="1" ht="13.8" x14ac:dyDescent="0.3">
      <c r="A99" s="14"/>
      <c r="B99" s="75"/>
      <c r="C99" s="69"/>
      <c r="D99" s="82"/>
      <c r="E99" s="71"/>
      <c r="F99" s="69"/>
      <c r="G99" s="72"/>
      <c r="H99" s="72"/>
      <c r="I99" s="14"/>
    </row>
    <row r="100" spans="1:9" s="12" customFormat="1" ht="13.8" x14ac:dyDescent="0.3">
      <c r="A100" s="14"/>
      <c r="B100" s="75"/>
      <c r="C100" s="69"/>
      <c r="D100" s="82"/>
      <c r="E100" s="71"/>
      <c r="F100" s="69"/>
      <c r="G100" s="72"/>
      <c r="H100" s="72"/>
      <c r="I100" s="14"/>
    </row>
    <row r="101" spans="1:9" s="12" customFormat="1" ht="13.8" x14ac:dyDescent="0.3">
      <c r="A101" s="14"/>
      <c r="B101" s="75"/>
      <c r="C101" s="69"/>
      <c r="D101" s="82"/>
      <c r="E101" s="71"/>
      <c r="F101" s="69"/>
      <c r="G101" s="72"/>
      <c r="H101" s="72"/>
      <c r="I101" s="14"/>
    </row>
    <row r="102" spans="1:9" s="12" customFormat="1" ht="13.8" x14ac:dyDescent="0.3">
      <c r="A102" s="14"/>
      <c r="B102" s="75"/>
      <c r="C102" s="69"/>
      <c r="D102" s="82"/>
      <c r="E102" s="71"/>
      <c r="F102" s="69"/>
      <c r="G102" s="72"/>
      <c r="H102" s="72"/>
      <c r="I102" s="14"/>
    </row>
    <row r="103" spans="1:9" s="12" customFormat="1" ht="13.8" x14ac:dyDescent="0.3">
      <c r="A103" s="14"/>
      <c r="B103" s="75"/>
      <c r="C103" s="69"/>
      <c r="D103" s="82"/>
      <c r="E103" s="71"/>
      <c r="F103" s="69"/>
      <c r="G103" s="72"/>
      <c r="H103" s="72"/>
      <c r="I103" s="14"/>
    </row>
    <row r="104" spans="1:9" s="12" customFormat="1" ht="13.8" x14ac:dyDescent="0.3">
      <c r="A104" s="14"/>
      <c r="B104" s="75"/>
      <c r="C104" s="69"/>
      <c r="D104" s="82"/>
      <c r="E104" s="71"/>
      <c r="F104" s="69"/>
      <c r="G104" s="72"/>
      <c r="H104" s="72"/>
      <c r="I104" s="14"/>
    </row>
    <row r="105" spans="1:9" s="12" customFormat="1" ht="13.8" x14ac:dyDescent="0.3">
      <c r="A105" s="14"/>
      <c r="B105" s="75"/>
      <c r="C105" s="69"/>
      <c r="D105" s="82"/>
      <c r="E105" s="71"/>
      <c r="F105" s="69"/>
      <c r="G105" s="72"/>
      <c r="H105" s="72"/>
      <c r="I105" s="14"/>
    </row>
    <row r="106" spans="1:9" s="12" customFormat="1" ht="13.8" x14ac:dyDescent="0.3">
      <c r="A106" s="14"/>
      <c r="B106" s="75"/>
      <c r="C106" s="69"/>
      <c r="D106" s="82"/>
      <c r="E106" s="71"/>
      <c r="F106" s="69"/>
      <c r="G106" s="72"/>
      <c r="H106" s="72"/>
      <c r="I106" s="14"/>
    </row>
    <row r="107" spans="1:9" s="12" customFormat="1" ht="13.8" x14ac:dyDescent="0.3">
      <c r="A107" s="14"/>
      <c r="B107" s="75"/>
      <c r="C107" s="69"/>
      <c r="D107" s="82"/>
      <c r="E107" s="71"/>
      <c r="F107" s="69"/>
      <c r="G107" s="72"/>
      <c r="H107" s="72"/>
      <c r="I107" s="14"/>
    </row>
    <row r="108" spans="1:9" s="12" customFormat="1" ht="13.8" x14ac:dyDescent="0.3">
      <c r="A108" s="14"/>
      <c r="B108" s="75"/>
      <c r="C108" s="69"/>
      <c r="D108" s="82"/>
      <c r="E108" s="71"/>
      <c r="F108" s="69"/>
      <c r="G108" s="72"/>
      <c r="H108" s="72"/>
      <c r="I108" s="14"/>
    </row>
    <row r="109" spans="1:9" s="12" customFormat="1" ht="13.8" x14ac:dyDescent="0.3">
      <c r="A109" s="14"/>
      <c r="B109" s="75"/>
      <c r="C109" s="69"/>
      <c r="D109" s="82"/>
      <c r="E109" s="71"/>
      <c r="F109" s="69"/>
      <c r="G109" s="72"/>
      <c r="H109" s="72"/>
      <c r="I109" s="14"/>
    </row>
    <row r="110" spans="1:9" s="12" customFormat="1" ht="13.8" x14ac:dyDescent="0.3">
      <c r="A110" s="14"/>
      <c r="B110" s="75"/>
      <c r="C110" s="69"/>
      <c r="D110" s="82"/>
      <c r="E110" s="71"/>
      <c r="F110" s="69"/>
      <c r="G110" s="72"/>
      <c r="H110" s="72"/>
      <c r="I110" s="14"/>
    </row>
    <row r="111" spans="1:9" s="12" customFormat="1" ht="13.8" x14ac:dyDescent="0.3">
      <c r="A111" s="14"/>
      <c r="B111" s="75"/>
      <c r="C111" s="69"/>
      <c r="D111" s="82"/>
      <c r="E111" s="71"/>
      <c r="F111" s="69"/>
      <c r="G111" s="72"/>
      <c r="H111" s="72"/>
      <c r="I111" s="14"/>
    </row>
    <row r="112" spans="1:9" s="12" customFormat="1" ht="13.8" x14ac:dyDescent="0.3">
      <c r="A112" s="14"/>
      <c r="B112" s="75"/>
      <c r="C112" s="69"/>
      <c r="D112" s="82"/>
      <c r="E112" s="71"/>
      <c r="F112" s="69"/>
      <c r="G112" s="72"/>
      <c r="H112" s="72"/>
      <c r="I112" s="14"/>
    </row>
    <row r="113" spans="1:9" s="12" customFormat="1" ht="13.8" x14ac:dyDescent="0.3">
      <c r="A113" s="14"/>
      <c r="B113" s="75"/>
      <c r="C113" s="69"/>
      <c r="D113" s="82"/>
      <c r="E113" s="71"/>
      <c r="F113" s="69"/>
      <c r="G113" s="72"/>
      <c r="H113" s="72"/>
      <c r="I113" s="14"/>
    </row>
    <row r="114" spans="1:9" s="12" customFormat="1" ht="13.8" x14ac:dyDescent="0.3">
      <c r="A114" s="14"/>
      <c r="B114" s="75"/>
      <c r="C114" s="69"/>
      <c r="D114" s="82"/>
      <c r="E114" s="71"/>
      <c r="F114" s="69"/>
      <c r="G114" s="72"/>
      <c r="H114" s="72"/>
      <c r="I114" s="14"/>
    </row>
    <row r="115" spans="1:9" s="12" customFormat="1" ht="13.8" x14ac:dyDescent="0.3">
      <c r="A115" s="14"/>
      <c r="B115" s="75"/>
      <c r="C115" s="69"/>
      <c r="D115" s="82"/>
      <c r="E115" s="71"/>
      <c r="F115" s="69"/>
      <c r="G115" s="72"/>
      <c r="H115" s="72"/>
      <c r="I115" s="14"/>
    </row>
    <row r="116" spans="1:9" s="12" customFormat="1" ht="13.8" x14ac:dyDescent="0.3">
      <c r="A116" s="14"/>
      <c r="B116" s="75"/>
      <c r="C116" s="69"/>
      <c r="D116" s="82"/>
      <c r="E116" s="71"/>
      <c r="F116" s="69"/>
      <c r="G116" s="72"/>
      <c r="H116" s="72"/>
      <c r="I116" s="14"/>
    </row>
    <row r="117" spans="1:9" s="12" customFormat="1" ht="13.8" x14ac:dyDescent="0.3">
      <c r="A117" s="14"/>
      <c r="B117" s="75"/>
      <c r="C117" s="69"/>
      <c r="D117" s="82"/>
      <c r="E117" s="71"/>
      <c r="F117" s="69"/>
      <c r="G117" s="72"/>
      <c r="H117" s="72"/>
      <c r="I117" s="14"/>
    </row>
    <row r="118" spans="1:9" s="12" customFormat="1" ht="13.8" x14ac:dyDescent="0.3">
      <c r="A118" s="14"/>
      <c r="B118" s="75"/>
      <c r="C118" s="69"/>
      <c r="D118" s="82"/>
      <c r="E118" s="71"/>
      <c r="F118" s="69"/>
      <c r="G118" s="72"/>
      <c r="H118" s="72"/>
      <c r="I118" s="14"/>
    </row>
    <row r="119" spans="1:9" s="12" customFormat="1" ht="13.8" x14ac:dyDescent="0.3">
      <c r="A119" s="14"/>
      <c r="B119" s="75"/>
      <c r="C119" s="69"/>
      <c r="D119" s="82"/>
      <c r="E119" s="71"/>
      <c r="F119" s="69"/>
      <c r="G119" s="72"/>
      <c r="H119" s="72"/>
      <c r="I119" s="14"/>
    </row>
    <row r="120" spans="1:9" s="12" customFormat="1" ht="13.8" x14ac:dyDescent="0.3">
      <c r="A120" s="14"/>
      <c r="B120" s="75"/>
      <c r="C120" s="69"/>
      <c r="D120" s="82"/>
      <c r="E120" s="71"/>
      <c r="F120" s="69"/>
      <c r="G120" s="72"/>
      <c r="H120" s="72"/>
      <c r="I120" s="14"/>
    </row>
    <row r="121" spans="1:9" s="12" customFormat="1" ht="13.8" x14ac:dyDescent="0.3">
      <c r="A121" s="14"/>
      <c r="B121" s="75"/>
      <c r="C121" s="69"/>
      <c r="D121" s="82"/>
      <c r="E121" s="71"/>
      <c r="F121" s="69"/>
      <c r="G121" s="72"/>
      <c r="H121" s="72"/>
      <c r="I121" s="14"/>
    </row>
    <row r="122" spans="1:9" s="12" customFormat="1" ht="13.8" x14ac:dyDescent="0.3">
      <c r="A122" s="14"/>
      <c r="B122" s="75"/>
      <c r="C122" s="69"/>
      <c r="D122" s="82"/>
      <c r="E122" s="71"/>
      <c r="F122" s="69"/>
      <c r="G122" s="72"/>
      <c r="H122" s="72"/>
      <c r="I122" s="14"/>
    </row>
    <row r="123" spans="1:9" s="12" customFormat="1" ht="13.8" x14ac:dyDescent="0.3">
      <c r="A123" s="14"/>
      <c r="B123" s="75"/>
      <c r="C123" s="69"/>
      <c r="D123" s="82"/>
      <c r="E123" s="71"/>
      <c r="F123" s="69"/>
      <c r="G123" s="72"/>
      <c r="H123" s="72"/>
      <c r="I123" s="14"/>
    </row>
    <row r="124" spans="1:9" s="12" customFormat="1" ht="13.8" x14ac:dyDescent="0.3">
      <c r="A124" s="14"/>
      <c r="B124" s="75"/>
      <c r="C124" s="69"/>
      <c r="D124" s="82"/>
      <c r="E124" s="71"/>
      <c r="F124" s="69"/>
      <c r="G124" s="72"/>
      <c r="H124" s="72"/>
      <c r="I124" s="14"/>
    </row>
    <row r="125" spans="1:9" s="12" customFormat="1" ht="13.8" x14ac:dyDescent="0.3">
      <c r="A125" s="14"/>
      <c r="B125" s="75"/>
      <c r="C125" s="69"/>
      <c r="D125" s="82"/>
      <c r="E125" s="71"/>
      <c r="F125" s="69"/>
      <c r="G125" s="72"/>
      <c r="H125" s="72"/>
      <c r="I125" s="14"/>
    </row>
    <row r="126" spans="1:9" s="12" customFormat="1" ht="13.8" x14ac:dyDescent="0.3">
      <c r="A126" s="14"/>
      <c r="B126" s="75"/>
      <c r="C126" s="69"/>
      <c r="D126" s="82"/>
      <c r="E126" s="71"/>
      <c r="F126" s="69"/>
      <c r="G126" s="72"/>
      <c r="H126" s="72"/>
      <c r="I126" s="14"/>
    </row>
    <row r="127" spans="1:9" s="12" customFormat="1" ht="13.8" x14ac:dyDescent="0.3">
      <c r="A127" s="14"/>
      <c r="B127" s="75"/>
      <c r="C127" s="69"/>
      <c r="D127" s="82"/>
      <c r="E127" s="71"/>
      <c r="F127" s="69"/>
      <c r="G127" s="72"/>
      <c r="H127" s="72"/>
      <c r="I127" s="14"/>
    </row>
    <row r="128" spans="1:9" s="12" customFormat="1" ht="13.8" x14ac:dyDescent="0.3">
      <c r="A128" s="14"/>
      <c r="B128" s="75"/>
      <c r="C128" s="69"/>
      <c r="D128" s="82"/>
      <c r="E128" s="71"/>
      <c r="F128" s="69"/>
      <c r="G128" s="72"/>
      <c r="H128" s="72"/>
      <c r="I128" s="14"/>
    </row>
    <row r="129" spans="1:9" s="12" customFormat="1" ht="13.8" x14ac:dyDescent="0.3">
      <c r="A129" s="14"/>
      <c r="B129" s="75"/>
      <c r="C129" s="69"/>
      <c r="D129" s="82"/>
      <c r="E129" s="71"/>
      <c r="F129" s="69"/>
      <c r="G129" s="72"/>
      <c r="H129" s="72"/>
      <c r="I129" s="14"/>
    </row>
    <row r="130" spans="1:9" s="12" customFormat="1" ht="13.8" x14ac:dyDescent="0.3">
      <c r="A130" s="14"/>
      <c r="B130" s="75"/>
      <c r="C130" s="69"/>
      <c r="D130" s="82"/>
      <c r="E130" s="71"/>
      <c r="F130" s="69"/>
      <c r="G130" s="72"/>
      <c r="H130" s="72"/>
      <c r="I130" s="14"/>
    </row>
    <row r="131" spans="1:9" s="12" customFormat="1" ht="13.8" x14ac:dyDescent="0.3">
      <c r="A131" s="14"/>
      <c r="B131" s="75"/>
      <c r="C131" s="69"/>
      <c r="D131" s="82"/>
      <c r="E131" s="71"/>
      <c r="F131" s="69"/>
      <c r="G131" s="72"/>
      <c r="H131" s="72"/>
      <c r="I131" s="14"/>
    </row>
    <row r="132" spans="1:9" s="12" customFormat="1" ht="13.8" x14ac:dyDescent="0.3">
      <c r="A132" s="14"/>
      <c r="B132" s="75"/>
      <c r="C132" s="69"/>
      <c r="D132" s="82"/>
      <c r="E132" s="71"/>
      <c r="F132" s="69"/>
      <c r="G132" s="72"/>
      <c r="H132" s="72"/>
      <c r="I132" s="14"/>
    </row>
    <row r="133" spans="1:9" s="12" customFormat="1" ht="13.8" x14ac:dyDescent="0.3">
      <c r="A133" s="14"/>
      <c r="B133" s="75"/>
      <c r="C133" s="69"/>
      <c r="D133" s="82"/>
      <c r="E133" s="71"/>
      <c r="F133" s="69"/>
      <c r="G133" s="72"/>
      <c r="H133" s="72"/>
      <c r="I133" s="14"/>
    </row>
    <row r="134" spans="1:9" s="12" customFormat="1" ht="13.8" x14ac:dyDescent="0.3">
      <c r="A134" s="14"/>
      <c r="B134" s="75"/>
      <c r="C134" s="69"/>
      <c r="D134" s="82"/>
      <c r="E134" s="71"/>
      <c r="F134" s="69"/>
      <c r="G134" s="72"/>
      <c r="H134" s="72"/>
      <c r="I134" s="14"/>
    </row>
    <row r="135" spans="1:9" s="12" customFormat="1" ht="13.8" x14ac:dyDescent="0.3">
      <c r="A135" s="14"/>
      <c r="B135" s="75"/>
      <c r="C135" s="69"/>
      <c r="D135" s="82"/>
      <c r="E135" s="71"/>
      <c r="F135" s="69"/>
      <c r="G135" s="72"/>
      <c r="H135" s="72"/>
      <c r="I135" s="14"/>
    </row>
    <row r="136" spans="1:9" s="12" customFormat="1" ht="13.8" x14ac:dyDescent="0.3">
      <c r="A136" s="14"/>
      <c r="B136" s="75"/>
      <c r="C136" s="69"/>
      <c r="D136" s="82"/>
      <c r="E136" s="71"/>
      <c r="F136" s="69"/>
      <c r="G136" s="72"/>
      <c r="H136" s="72"/>
      <c r="I136" s="14"/>
    </row>
    <row r="137" spans="1:9" s="12" customFormat="1" ht="13.8" x14ac:dyDescent="0.3">
      <c r="A137" s="14"/>
      <c r="B137" s="75"/>
      <c r="C137" s="69"/>
      <c r="D137" s="82"/>
      <c r="E137" s="71"/>
      <c r="F137" s="69"/>
      <c r="G137" s="72"/>
      <c r="H137" s="72"/>
      <c r="I137" s="14"/>
    </row>
    <row r="138" spans="1:9" s="12" customFormat="1" ht="13.8" x14ac:dyDescent="0.3">
      <c r="A138" s="14"/>
      <c r="B138" s="75"/>
      <c r="C138" s="69"/>
      <c r="D138" s="82"/>
      <c r="E138" s="71"/>
      <c r="F138" s="69"/>
      <c r="G138" s="72"/>
      <c r="H138" s="72"/>
      <c r="I138" s="14"/>
    </row>
    <row r="139" spans="1:9" s="12" customFormat="1" ht="13.8" x14ac:dyDescent="0.3">
      <c r="A139" s="14"/>
      <c r="B139" s="75"/>
      <c r="C139" s="69"/>
      <c r="D139" s="82"/>
      <c r="E139" s="71"/>
      <c r="F139" s="69"/>
      <c r="G139" s="72"/>
      <c r="H139" s="72"/>
      <c r="I139" s="14"/>
    </row>
    <row r="140" spans="1:9" s="12" customFormat="1" ht="13.8" x14ac:dyDescent="0.3">
      <c r="A140" s="14"/>
      <c r="B140" s="75"/>
      <c r="C140" s="69"/>
      <c r="D140" s="82"/>
      <c r="E140" s="71"/>
      <c r="F140" s="69"/>
      <c r="G140" s="72"/>
      <c r="H140" s="72"/>
      <c r="I140" s="14"/>
    </row>
    <row r="141" spans="1:9" s="12" customFormat="1" ht="13.8" x14ac:dyDescent="0.3">
      <c r="A141" s="14"/>
      <c r="B141" s="75"/>
      <c r="C141" s="69"/>
      <c r="D141" s="82"/>
      <c r="E141" s="71"/>
      <c r="F141" s="69"/>
      <c r="G141" s="72"/>
      <c r="H141" s="72"/>
      <c r="I141" s="14"/>
    </row>
    <row r="142" spans="1:9" s="12" customFormat="1" ht="13.8" x14ac:dyDescent="0.3">
      <c r="A142" s="14"/>
      <c r="B142" s="75"/>
      <c r="C142" s="69"/>
      <c r="D142" s="82"/>
      <c r="E142" s="71"/>
      <c r="F142" s="69"/>
      <c r="G142" s="72"/>
      <c r="H142" s="72"/>
      <c r="I142" s="14"/>
    </row>
    <row r="143" spans="1:9" s="12" customFormat="1" ht="13.8" x14ac:dyDescent="0.3">
      <c r="A143" s="14"/>
      <c r="B143" s="75"/>
      <c r="C143" s="69"/>
      <c r="D143" s="82"/>
      <c r="E143" s="71"/>
      <c r="F143" s="69"/>
      <c r="G143" s="72"/>
      <c r="H143" s="72"/>
      <c r="I143" s="14"/>
    </row>
    <row r="144" spans="1:9" s="12" customFormat="1" ht="13.8" x14ac:dyDescent="0.3">
      <c r="A144" s="14"/>
      <c r="B144" s="75"/>
      <c r="C144" s="69"/>
      <c r="D144" s="82"/>
      <c r="E144" s="71"/>
      <c r="F144" s="69"/>
      <c r="G144" s="72"/>
      <c r="H144" s="72"/>
      <c r="I144" s="14"/>
    </row>
    <row r="145" spans="1:9" s="12" customFormat="1" ht="13.8" x14ac:dyDescent="0.3">
      <c r="A145" s="14"/>
      <c r="B145" s="75"/>
      <c r="C145" s="69"/>
      <c r="D145" s="82"/>
      <c r="E145" s="71"/>
      <c r="F145" s="69"/>
      <c r="G145" s="72"/>
      <c r="H145" s="72"/>
      <c r="I145" s="14"/>
    </row>
    <row r="146" spans="1:9" s="12" customFormat="1" ht="13.8" x14ac:dyDescent="0.3">
      <c r="A146" s="14"/>
      <c r="B146" s="75"/>
      <c r="C146" s="69"/>
      <c r="D146" s="82"/>
      <c r="E146" s="71"/>
      <c r="F146" s="69"/>
      <c r="G146" s="72"/>
      <c r="H146" s="72"/>
      <c r="I146" s="14"/>
    </row>
    <row r="147" spans="1:9" s="12" customFormat="1" ht="13.8" x14ac:dyDescent="0.3">
      <c r="A147" s="14"/>
      <c r="B147" s="75"/>
      <c r="C147" s="69"/>
      <c r="D147" s="82"/>
      <c r="E147" s="71"/>
      <c r="F147" s="69"/>
      <c r="G147" s="72"/>
      <c r="H147" s="72"/>
      <c r="I147" s="14"/>
    </row>
    <row r="148" spans="1:9" s="12" customFormat="1" ht="13.8" x14ac:dyDescent="0.3">
      <c r="A148" s="14"/>
      <c r="B148" s="75"/>
      <c r="C148" s="69"/>
      <c r="D148" s="82"/>
      <c r="E148" s="71"/>
      <c r="F148" s="69"/>
      <c r="G148" s="72"/>
      <c r="H148" s="72"/>
      <c r="I148" s="14"/>
    </row>
    <row r="149" spans="1:9" s="12" customFormat="1" ht="13.8" x14ac:dyDescent="0.3">
      <c r="A149" s="14"/>
      <c r="B149" s="75"/>
      <c r="C149" s="69"/>
      <c r="D149" s="82"/>
      <c r="E149" s="71"/>
      <c r="F149" s="69"/>
      <c r="G149" s="72"/>
      <c r="H149" s="72"/>
      <c r="I149" s="14"/>
    </row>
    <row r="150" spans="1:9" s="12" customFormat="1" ht="13.8" x14ac:dyDescent="0.3">
      <c r="A150" s="14"/>
      <c r="B150" s="75"/>
      <c r="C150" s="69"/>
      <c r="D150" s="82"/>
      <c r="E150" s="71"/>
      <c r="F150" s="69"/>
      <c r="G150" s="72"/>
      <c r="H150" s="72"/>
      <c r="I150" s="14"/>
    </row>
    <row r="151" spans="1:9" s="12" customFormat="1" ht="13.8" x14ac:dyDescent="0.3">
      <c r="A151" s="14"/>
      <c r="B151" s="75"/>
      <c r="C151" s="69"/>
      <c r="D151" s="82"/>
      <c r="E151" s="71"/>
      <c r="F151" s="69"/>
      <c r="G151" s="72"/>
      <c r="H151" s="72"/>
      <c r="I151" s="14"/>
    </row>
    <row r="152" spans="1:9" s="12" customFormat="1" ht="13.8" x14ac:dyDescent="0.3">
      <c r="A152" s="14"/>
      <c r="B152" s="75"/>
      <c r="C152" s="69"/>
      <c r="D152" s="82"/>
      <c r="E152" s="71"/>
      <c r="F152" s="69"/>
      <c r="G152" s="72"/>
      <c r="H152" s="72"/>
      <c r="I152" s="14"/>
    </row>
    <row r="153" spans="1:9" s="12" customFormat="1" ht="13.8" x14ac:dyDescent="0.3">
      <c r="A153" s="14"/>
      <c r="B153" s="75"/>
      <c r="C153" s="69"/>
      <c r="D153" s="82"/>
      <c r="E153" s="71"/>
      <c r="F153" s="69"/>
      <c r="G153" s="72"/>
      <c r="H153" s="72"/>
      <c r="I153" s="14"/>
    </row>
    <row r="154" spans="1:9" s="12" customFormat="1" ht="13.8" x14ac:dyDescent="0.3">
      <c r="A154" s="14"/>
      <c r="B154" s="75"/>
      <c r="C154" s="69"/>
      <c r="D154" s="82"/>
      <c r="E154" s="71"/>
      <c r="F154" s="69"/>
      <c r="G154" s="72"/>
      <c r="H154" s="72"/>
      <c r="I154" s="14"/>
    </row>
    <row r="155" spans="1:9" s="12" customFormat="1" ht="13.8" x14ac:dyDescent="0.3">
      <c r="A155" s="14"/>
      <c r="B155" s="75"/>
      <c r="C155" s="69"/>
      <c r="D155" s="82"/>
      <c r="E155" s="71"/>
      <c r="F155" s="69"/>
      <c r="G155" s="72"/>
      <c r="H155" s="72"/>
      <c r="I155" s="14"/>
    </row>
    <row r="156" spans="1:9" s="12" customFormat="1" ht="13.8" x14ac:dyDescent="0.3">
      <c r="A156" s="14"/>
      <c r="B156" s="75"/>
      <c r="C156" s="69"/>
      <c r="D156" s="82"/>
      <c r="E156" s="71"/>
      <c r="F156" s="69"/>
      <c r="G156" s="72"/>
      <c r="H156" s="72"/>
      <c r="I156" s="14"/>
    </row>
    <row r="157" spans="1:9" s="12" customFormat="1" ht="13.8" x14ac:dyDescent="0.3">
      <c r="A157" s="14"/>
      <c r="B157" s="75"/>
      <c r="C157" s="69"/>
      <c r="D157" s="82"/>
      <c r="E157" s="71"/>
      <c r="F157" s="69"/>
      <c r="G157" s="72"/>
      <c r="H157" s="72"/>
      <c r="I157" s="14"/>
    </row>
    <row r="158" spans="1:9" s="12" customFormat="1" ht="13.8" x14ac:dyDescent="0.3">
      <c r="A158" s="14"/>
      <c r="B158" s="75"/>
      <c r="C158" s="69"/>
      <c r="D158" s="82"/>
      <c r="E158" s="71"/>
      <c r="F158" s="69"/>
      <c r="G158" s="72"/>
      <c r="H158" s="72"/>
      <c r="I158" s="14"/>
    </row>
    <row r="159" spans="1:9" s="12" customFormat="1" ht="13.8" x14ac:dyDescent="0.3">
      <c r="A159" s="14"/>
      <c r="B159" s="75"/>
      <c r="C159" s="69"/>
      <c r="D159" s="82"/>
      <c r="E159" s="71"/>
      <c r="F159" s="69"/>
      <c r="G159" s="72"/>
      <c r="H159" s="72"/>
      <c r="I159" s="14"/>
    </row>
    <row r="160" spans="1:9" s="12" customFormat="1" ht="13.8" x14ac:dyDescent="0.3">
      <c r="A160" s="14"/>
      <c r="B160" s="75"/>
      <c r="C160" s="69"/>
      <c r="D160" s="82"/>
      <c r="E160" s="71"/>
      <c r="F160" s="69"/>
      <c r="G160" s="72"/>
      <c r="H160" s="72"/>
      <c r="I160" s="14"/>
    </row>
    <row r="161" spans="1:9" s="12" customFormat="1" ht="13.8" x14ac:dyDescent="0.3">
      <c r="A161" s="14"/>
      <c r="B161" s="75"/>
      <c r="C161" s="69"/>
      <c r="D161" s="82"/>
      <c r="E161" s="71"/>
      <c r="F161" s="69"/>
      <c r="G161" s="72"/>
      <c r="H161" s="72"/>
      <c r="I161" s="14"/>
    </row>
    <row r="162" spans="1:9" s="12" customFormat="1" ht="13.8" x14ac:dyDescent="0.3">
      <c r="A162" s="14"/>
      <c r="B162" s="75"/>
      <c r="C162" s="69"/>
      <c r="D162" s="82"/>
      <c r="E162" s="71"/>
      <c r="F162" s="69"/>
      <c r="G162" s="72"/>
      <c r="H162" s="72"/>
      <c r="I162" s="14"/>
    </row>
    <row r="163" spans="1:9" s="12" customFormat="1" ht="13.8" x14ac:dyDescent="0.3">
      <c r="A163" s="14"/>
      <c r="B163" s="75"/>
      <c r="C163" s="69"/>
      <c r="D163" s="82"/>
      <c r="E163" s="71"/>
      <c r="F163" s="69"/>
      <c r="G163" s="72"/>
      <c r="H163" s="72"/>
      <c r="I163" s="14"/>
    </row>
    <row r="164" spans="1:9" s="12" customFormat="1" ht="13.8" x14ac:dyDescent="0.3">
      <c r="A164" s="14"/>
      <c r="B164" s="75"/>
      <c r="C164" s="69"/>
      <c r="D164" s="82"/>
      <c r="E164" s="71"/>
      <c r="F164" s="69"/>
      <c r="G164" s="72"/>
      <c r="H164" s="72"/>
      <c r="I164" s="14"/>
    </row>
    <row r="165" spans="1:9" s="12" customFormat="1" ht="13.8" x14ac:dyDescent="0.3">
      <c r="A165" s="14"/>
      <c r="B165" s="75"/>
      <c r="C165" s="69"/>
      <c r="D165" s="82"/>
      <c r="E165" s="71"/>
      <c r="F165" s="69"/>
      <c r="G165" s="72"/>
      <c r="H165" s="72"/>
      <c r="I165" s="14"/>
    </row>
    <row r="166" spans="1:9" s="12" customFormat="1" ht="13.8" x14ac:dyDescent="0.3">
      <c r="A166" s="14"/>
      <c r="B166" s="75"/>
      <c r="C166" s="69"/>
      <c r="D166" s="82"/>
      <c r="E166" s="71"/>
      <c r="F166" s="69"/>
      <c r="G166" s="72"/>
      <c r="H166" s="72"/>
      <c r="I166" s="14"/>
    </row>
    <row r="167" spans="1:9" s="12" customFormat="1" ht="13.8" x14ac:dyDescent="0.3">
      <c r="A167" s="14"/>
      <c r="B167" s="75"/>
      <c r="C167" s="69"/>
      <c r="D167" s="82"/>
      <c r="E167" s="71"/>
      <c r="F167" s="69"/>
      <c r="G167" s="72"/>
      <c r="H167" s="72"/>
      <c r="I167" s="14"/>
    </row>
    <row r="168" spans="1:9" s="12" customFormat="1" ht="13.8" x14ac:dyDescent="0.3">
      <c r="A168" s="14"/>
      <c r="B168" s="75"/>
      <c r="C168" s="69"/>
      <c r="D168" s="82"/>
      <c r="E168" s="71"/>
      <c r="F168" s="69"/>
      <c r="G168" s="72"/>
      <c r="H168" s="72"/>
      <c r="I168" s="14"/>
    </row>
    <row r="169" spans="1:9" s="12" customFormat="1" ht="13.8" x14ac:dyDescent="0.3">
      <c r="A169" s="14"/>
      <c r="B169" s="75"/>
      <c r="C169" s="69"/>
      <c r="D169" s="82"/>
      <c r="E169" s="71"/>
      <c r="F169" s="69"/>
      <c r="G169" s="72"/>
      <c r="H169" s="72"/>
      <c r="I169" s="14"/>
    </row>
    <row r="170" spans="1:9" s="12" customFormat="1" ht="13.8" x14ac:dyDescent="0.3">
      <c r="A170" s="14"/>
      <c r="B170" s="75"/>
      <c r="C170" s="69"/>
      <c r="D170" s="82"/>
      <c r="E170" s="71"/>
      <c r="F170" s="69"/>
      <c r="G170" s="72"/>
      <c r="H170" s="72"/>
      <c r="I170" s="14"/>
    </row>
    <row r="171" spans="1:9" s="12" customFormat="1" ht="13.8" x14ac:dyDescent="0.3">
      <c r="A171" s="14"/>
      <c r="B171" s="75"/>
      <c r="C171" s="69"/>
      <c r="D171" s="82"/>
      <c r="E171" s="71"/>
      <c r="F171" s="69"/>
      <c r="G171" s="72"/>
      <c r="H171" s="72"/>
      <c r="I171" s="14"/>
    </row>
    <row r="172" spans="1:9" s="12" customFormat="1" ht="13.8" x14ac:dyDescent="0.3">
      <c r="A172" s="14"/>
      <c r="B172" s="75"/>
      <c r="C172" s="69"/>
      <c r="D172" s="82"/>
      <c r="E172" s="71"/>
      <c r="F172" s="69"/>
      <c r="G172" s="72"/>
      <c r="H172" s="72"/>
      <c r="I172" s="14"/>
    </row>
    <row r="173" spans="1:9" s="12" customFormat="1" ht="13.8" x14ac:dyDescent="0.3">
      <c r="A173" s="14"/>
      <c r="B173" s="75"/>
      <c r="C173" s="69"/>
      <c r="D173" s="82"/>
      <c r="E173" s="71"/>
      <c r="F173" s="69"/>
      <c r="G173" s="72"/>
      <c r="H173" s="72"/>
      <c r="I173" s="14"/>
    </row>
    <row r="174" spans="1:9" s="12" customFormat="1" ht="13.8" x14ac:dyDescent="0.3">
      <c r="A174" s="14"/>
      <c r="B174" s="75"/>
      <c r="C174" s="69"/>
      <c r="D174" s="82"/>
      <c r="E174" s="71"/>
      <c r="F174" s="69"/>
      <c r="G174" s="72"/>
      <c r="H174" s="72"/>
      <c r="I174" s="14"/>
    </row>
    <row r="175" spans="1:9" s="12" customFormat="1" ht="13.8" x14ac:dyDescent="0.3">
      <c r="A175" s="14"/>
      <c r="B175" s="75"/>
      <c r="C175" s="69"/>
      <c r="D175" s="82"/>
      <c r="E175" s="71"/>
      <c r="F175" s="69"/>
      <c r="G175" s="72"/>
      <c r="H175" s="72"/>
      <c r="I175" s="14"/>
    </row>
    <row r="176" spans="1:9" s="12" customFormat="1" ht="13.8" x14ac:dyDescent="0.3">
      <c r="A176" s="14"/>
      <c r="B176" s="75"/>
      <c r="C176" s="69"/>
      <c r="D176" s="82"/>
      <c r="E176" s="71"/>
      <c r="F176" s="69"/>
      <c r="G176" s="72"/>
      <c r="H176" s="72"/>
      <c r="I176" s="14"/>
    </row>
    <row r="177" spans="1:9" s="12" customFormat="1" ht="13.8" x14ac:dyDescent="0.3">
      <c r="A177" s="14"/>
      <c r="B177" s="75"/>
      <c r="C177" s="69"/>
      <c r="D177" s="82"/>
      <c r="E177" s="71"/>
      <c r="F177" s="69"/>
      <c r="G177" s="72"/>
      <c r="H177" s="72"/>
      <c r="I177" s="14"/>
    </row>
    <row r="178" spans="1:9" s="12" customFormat="1" ht="13.8" x14ac:dyDescent="0.3">
      <c r="A178" s="14"/>
      <c r="B178" s="75"/>
      <c r="C178" s="69"/>
      <c r="D178" s="82"/>
      <c r="E178" s="71"/>
      <c r="F178" s="69"/>
      <c r="G178" s="72"/>
      <c r="H178" s="72"/>
      <c r="I178" s="14"/>
    </row>
    <row r="179" spans="1:9" s="12" customFormat="1" ht="13.8" x14ac:dyDescent="0.3">
      <c r="A179" s="14"/>
      <c r="B179" s="75"/>
      <c r="C179" s="69"/>
      <c r="D179" s="82"/>
      <c r="E179" s="71"/>
      <c r="F179" s="69"/>
      <c r="G179" s="72"/>
      <c r="H179" s="72"/>
      <c r="I179" s="14"/>
    </row>
    <row r="180" spans="1:9" s="12" customFormat="1" ht="13.8" x14ac:dyDescent="0.3">
      <c r="A180" s="14"/>
      <c r="B180" s="75"/>
      <c r="C180" s="69"/>
      <c r="D180" s="82"/>
      <c r="E180" s="71"/>
      <c r="F180" s="69"/>
      <c r="G180" s="72"/>
      <c r="H180" s="72"/>
      <c r="I180" s="14"/>
    </row>
    <row r="181" spans="1:9" s="12" customFormat="1" ht="13.8" x14ac:dyDescent="0.3">
      <c r="A181" s="14"/>
      <c r="B181" s="75"/>
      <c r="C181" s="69"/>
      <c r="D181" s="82"/>
      <c r="E181" s="71"/>
      <c r="F181" s="69"/>
      <c r="G181" s="72"/>
      <c r="H181" s="72"/>
      <c r="I181" s="14"/>
    </row>
    <row r="182" spans="1:9" s="12" customFormat="1" ht="13.8" x14ac:dyDescent="0.3">
      <c r="A182" s="14"/>
      <c r="B182" s="75"/>
      <c r="C182" s="69"/>
      <c r="D182" s="82"/>
      <c r="E182" s="71"/>
      <c r="F182" s="69"/>
      <c r="G182" s="72"/>
      <c r="H182" s="72"/>
      <c r="I182" s="14"/>
    </row>
    <row r="183" spans="1:9" s="12" customFormat="1" ht="13.8" x14ac:dyDescent="0.3">
      <c r="A183" s="14"/>
      <c r="B183" s="75"/>
      <c r="C183" s="69"/>
      <c r="D183" s="82"/>
      <c r="E183" s="71"/>
      <c r="F183" s="69"/>
      <c r="G183" s="72"/>
      <c r="H183" s="72"/>
      <c r="I183" s="14"/>
    </row>
    <row r="184" spans="1:9" s="12" customFormat="1" ht="13.8" x14ac:dyDescent="0.3">
      <c r="A184" s="14"/>
      <c r="B184" s="75"/>
      <c r="C184" s="69"/>
      <c r="D184" s="82"/>
      <c r="E184" s="71"/>
      <c r="F184" s="69"/>
      <c r="G184" s="72"/>
      <c r="H184" s="72"/>
      <c r="I184" s="14"/>
    </row>
    <row r="185" spans="1:9" s="12" customFormat="1" ht="13.8" x14ac:dyDescent="0.3">
      <c r="A185" s="14"/>
      <c r="B185" s="75"/>
      <c r="C185" s="69"/>
      <c r="D185" s="82"/>
      <c r="E185" s="71"/>
      <c r="F185" s="69"/>
      <c r="G185" s="72"/>
      <c r="H185" s="72"/>
      <c r="I185" s="14"/>
    </row>
    <row r="186" spans="1:9" s="12" customFormat="1" ht="13.8" x14ac:dyDescent="0.3">
      <c r="A186" s="14"/>
      <c r="B186" s="75"/>
      <c r="C186" s="69"/>
      <c r="D186" s="82"/>
      <c r="E186" s="71"/>
      <c r="F186" s="69"/>
      <c r="G186" s="72"/>
      <c r="H186" s="72"/>
      <c r="I186" s="14"/>
    </row>
    <row r="187" spans="1:9" s="12" customFormat="1" ht="13.8" x14ac:dyDescent="0.3">
      <c r="A187" s="14"/>
      <c r="B187" s="75"/>
      <c r="C187" s="69"/>
      <c r="D187" s="82"/>
      <c r="E187" s="71"/>
      <c r="F187" s="69"/>
      <c r="G187" s="72"/>
      <c r="H187" s="72"/>
      <c r="I187" s="14"/>
    </row>
    <row r="188" spans="1:9" s="12" customFormat="1" ht="13.8" x14ac:dyDescent="0.3">
      <c r="A188" s="14"/>
      <c r="B188" s="75"/>
      <c r="C188" s="69"/>
      <c r="D188" s="82"/>
      <c r="E188" s="71"/>
      <c r="F188" s="69"/>
      <c r="G188" s="72"/>
      <c r="H188" s="72"/>
      <c r="I188" s="14"/>
    </row>
    <row r="189" spans="1:9" s="12" customFormat="1" ht="13.8" x14ac:dyDescent="0.3">
      <c r="A189" s="14"/>
      <c r="B189" s="75"/>
      <c r="C189" s="69"/>
      <c r="D189" s="82"/>
      <c r="E189" s="71"/>
      <c r="F189" s="69"/>
      <c r="G189" s="72"/>
      <c r="H189" s="72"/>
      <c r="I189" s="14"/>
    </row>
    <row r="190" spans="1:9" s="12" customFormat="1" ht="13.8" x14ac:dyDescent="0.3">
      <c r="A190" s="14"/>
      <c r="B190" s="75"/>
      <c r="C190" s="69"/>
      <c r="D190" s="82"/>
      <c r="E190" s="71"/>
      <c r="F190" s="69"/>
      <c r="G190" s="72"/>
      <c r="H190" s="72"/>
      <c r="I190" s="14"/>
    </row>
    <row r="191" spans="1:9" s="12" customFormat="1" ht="13.8" x14ac:dyDescent="0.3">
      <c r="A191" s="14"/>
      <c r="B191" s="75"/>
      <c r="C191" s="69"/>
      <c r="D191" s="82"/>
      <c r="E191" s="71"/>
      <c r="F191" s="69"/>
      <c r="G191" s="72"/>
      <c r="H191" s="72"/>
      <c r="I191" s="14"/>
    </row>
    <row r="192" spans="1:9" s="12" customFormat="1" ht="13.8" x14ac:dyDescent="0.3">
      <c r="A192" s="14"/>
      <c r="B192" s="75"/>
      <c r="C192" s="69"/>
      <c r="D192" s="82"/>
      <c r="E192" s="71"/>
      <c r="F192" s="69"/>
      <c r="G192" s="72"/>
      <c r="H192" s="72"/>
      <c r="I192" s="14"/>
    </row>
    <row r="193" spans="1:9" s="12" customFormat="1" ht="13.8" x14ac:dyDescent="0.3">
      <c r="A193" s="14"/>
      <c r="B193" s="75"/>
      <c r="C193" s="69"/>
      <c r="D193" s="82"/>
      <c r="E193" s="71"/>
      <c r="F193" s="69"/>
      <c r="G193" s="72"/>
      <c r="H193" s="72"/>
      <c r="I193" s="14"/>
    </row>
    <row r="194" spans="1:9" s="12" customFormat="1" ht="13.8" x14ac:dyDescent="0.3">
      <c r="A194" s="14"/>
      <c r="B194" s="75"/>
      <c r="C194" s="69"/>
      <c r="D194" s="82"/>
      <c r="E194" s="71"/>
      <c r="F194" s="69"/>
      <c r="G194" s="72"/>
      <c r="H194" s="72"/>
      <c r="I194" s="14"/>
    </row>
    <row r="195" spans="1:9" s="12" customFormat="1" ht="13.8" x14ac:dyDescent="0.3">
      <c r="A195" s="14"/>
      <c r="B195" s="75"/>
      <c r="C195" s="69"/>
      <c r="D195" s="82"/>
      <c r="E195" s="71"/>
      <c r="F195" s="69"/>
      <c r="G195" s="72"/>
      <c r="H195" s="72"/>
      <c r="I195" s="14"/>
    </row>
    <row r="196" spans="1:9" s="12" customFormat="1" ht="13.8" x14ac:dyDescent="0.3">
      <c r="A196" s="14"/>
      <c r="B196" s="75"/>
      <c r="C196" s="69"/>
      <c r="D196" s="82"/>
      <c r="E196" s="71"/>
      <c r="F196" s="69"/>
      <c r="G196" s="72"/>
      <c r="H196" s="72"/>
      <c r="I196" s="14"/>
    </row>
    <row r="197" spans="1:9" s="12" customFormat="1" ht="13.8" x14ac:dyDescent="0.3">
      <c r="A197" s="14"/>
      <c r="B197" s="75"/>
      <c r="C197" s="69"/>
      <c r="D197" s="82"/>
      <c r="E197" s="71"/>
      <c r="F197" s="69"/>
      <c r="G197" s="72"/>
      <c r="H197" s="72"/>
      <c r="I197" s="14"/>
    </row>
    <row r="198" spans="1:9" s="12" customFormat="1" ht="13.8" x14ac:dyDescent="0.3">
      <c r="A198" s="14"/>
      <c r="B198" s="75"/>
      <c r="C198" s="69"/>
      <c r="D198" s="82"/>
      <c r="E198" s="71"/>
      <c r="F198" s="69"/>
      <c r="G198" s="72"/>
      <c r="H198" s="72"/>
      <c r="I198" s="14"/>
    </row>
    <row r="199" spans="1:9" s="12" customFormat="1" ht="13.8" x14ac:dyDescent="0.3">
      <c r="A199" s="14"/>
      <c r="B199" s="75"/>
      <c r="C199" s="69"/>
      <c r="D199" s="82"/>
      <c r="E199" s="71"/>
      <c r="F199" s="69"/>
      <c r="G199" s="72"/>
      <c r="H199" s="72"/>
      <c r="I199" s="14"/>
    </row>
    <row r="200" spans="1:9" s="12" customFormat="1" ht="13.8" x14ac:dyDescent="0.3">
      <c r="A200" s="14"/>
      <c r="B200" s="75"/>
      <c r="C200" s="69"/>
      <c r="D200" s="82"/>
      <c r="E200" s="71"/>
      <c r="F200" s="69"/>
      <c r="G200" s="72"/>
      <c r="H200" s="72"/>
      <c r="I200" s="14"/>
    </row>
    <row r="201" spans="1:9" s="12" customFormat="1" ht="13.8" x14ac:dyDescent="0.3">
      <c r="A201" s="14"/>
      <c r="B201" s="75"/>
      <c r="C201" s="69"/>
      <c r="D201" s="82"/>
      <c r="E201" s="71"/>
      <c r="F201" s="69"/>
      <c r="G201" s="72"/>
      <c r="H201" s="72"/>
      <c r="I201" s="14"/>
    </row>
    <row r="202" spans="1:9" s="12" customFormat="1" ht="13.8" x14ac:dyDescent="0.3">
      <c r="A202" s="14"/>
      <c r="B202" s="75"/>
      <c r="C202" s="69"/>
      <c r="D202" s="82"/>
      <c r="E202" s="71"/>
      <c r="F202" s="69"/>
      <c r="G202" s="72"/>
      <c r="H202" s="72"/>
      <c r="I202" s="14"/>
    </row>
    <row r="203" spans="1:9" s="12" customFormat="1" ht="13.8" x14ac:dyDescent="0.3">
      <c r="A203" s="14"/>
      <c r="B203" s="75"/>
      <c r="C203" s="69"/>
      <c r="D203" s="82"/>
      <c r="E203" s="71"/>
      <c r="F203" s="69"/>
      <c r="G203" s="72"/>
      <c r="H203" s="72"/>
      <c r="I203" s="14"/>
    </row>
    <row r="204" spans="1:9" s="12" customFormat="1" ht="13.8" x14ac:dyDescent="0.3">
      <c r="A204" s="14"/>
      <c r="B204" s="75"/>
      <c r="C204" s="69"/>
      <c r="D204" s="82"/>
      <c r="E204" s="71"/>
      <c r="F204" s="69"/>
      <c r="G204" s="72"/>
      <c r="H204" s="72"/>
      <c r="I204" s="14"/>
    </row>
    <row r="205" spans="1:9" s="12" customFormat="1" ht="13.8" x14ac:dyDescent="0.3">
      <c r="A205" s="14"/>
      <c r="B205" s="75"/>
      <c r="C205" s="69"/>
      <c r="D205" s="82"/>
      <c r="E205" s="71"/>
      <c r="F205" s="69"/>
      <c r="G205" s="72"/>
      <c r="H205" s="72"/>
      <c r="I205" s="14"/>
    </row>
  </sheetData>
  <mergeCells count="2">
    <mergeCell ref="B9:D9"/>
    <mergeCell ref="B29:D29"/>
  </mergeCells>
  <pageMargins left="0.70866141732283472" right="0.70866141732283472" top="0.78740157480314965" bottom="0.78740157480314965" header="0.31496062992125984" footer="0.31496062992125984"/>
  <pageSetup paperSize="9" firstPageNumber="0" orientation="portrait" horizontalDpi="300" verticalDpi="300" r:id="rId1"/>
  <headerFooter>
    <oddHeader>&amp;L&amp;"-,Obyčejné"&amp;8Škola Botanická
Internát</oddHeader>
    <oddFooter>&amp;C&amp;"-,Obyčejné"&amp;9&amp;P/&amp;N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87C4A-2C7E-4E94-9793-0EDB799CB875}">
  <sheetPr>
    <tabColor rgb="FFFF0000"/>
  </sheetPr>
  <dimension ref="A1:N44"/>
  <sheetViews>
    <sheetView showZeros="0" tabSelected="1" topLeftCell="I1" workbookViewId="0">
      <selection activeCell="L2" sqref="L2"/>
    </sheetView>
  </sheetViews>
  <sheetFormatPr defaultColWidth="9.77734375" defaultRowHeight="17.399999999999999" x14ac:dyDescent="0.25"/>
  <cols>
    <col min="1" max="1" width="4.33203125" style="1" hidden="1" customWidth="1"/>
    <col min="2" max="2" width="6.77734375" style="54" hidden="1" customWidth="1"/>
    <col min="3" max="3" width="63.33203125" style="13" hidden="1" customWidth="1"/>
    <col min="4" max="4" width="13.109375" style="7" hidden="1" customWidth="1"/>
    <col min="5" max="5" width="4.77734375" style="38" hidden="1" customWidth="1"/>
    <col min="6" max="6" width="2.33203125" style="1" hidden="1" customWidth="1"/>
    <col min="7" max="7" width="8.88671875" style="41" hidden="1" customWidth="1"/>
    <col min="8" max="8" width="12.21875" style="41" hidden="1" customWidth="1"/>
    <col min="9" max="9" width="3.33203125" style="1" customWidth="1"/>
    <col min="10" max="10" width="4.44140625" style="107" customWidth="1"/>
    <col min="11" max="11" width="1" style="1" customWidth="1"/>
    <col min="12" max="12" width="58.33203125" style="1" customWidth="1"/>
    <col min="13" max="13" width="1.109375" style="1" customWidth="1"/>
    <col min="14" max="14" width="13.21875" style="1" customWidth="1"/>
    <col min="15" max="16384" width="9.77734375" style="1"/>
  </cols>
  <sheetData>
    <row r="1" spans="1:14" ht="18" x14ac:dyDescent="0.3">
      <c r="A1" s="17"/>
      <c r="B1" s="50"/>
      <c r="D1" s="28"/>
      <c r="E1" s="36"/>
      <c r="F1" s="17"/>
      <c r="G1" s="39"/>
      <c r="H1" s="39"/>
      <c r="I1" s="17"/>
      <c r="J1" s="106"/>
      <c r="L1" s="23" t="s">
        <v>181</v>
      </c>
    </row>
    <row r="2" spans="1:14" ht="18" x14ac:dyDescent="0.3">
      <c r="A2" s="17"/>
      <c r="B2" s="87" t="s">
        <v>33</v>
      </c>
      <c r="C2" s="16"/>
      <c r="D2" s="28"/>
      <c r="E2" s="36"/>
      <c r="F2" s="17"/>
      <c r="G2" s="39"/>
      <c r="H2" s="39"/>
      <c r="I2" s="17"/>
      <c r="J2" s="106"/>
      <c r="L2" s="87"/>
    </row>
    <row r="3" spans="1:14" ht="18" x14ac:dyDescent="0.3">
      <c r="A3" s="17"/>
      <c r="B3" s="87"/>
      <c r="C3" s="16"/>
      <c r="D3" s="28"/>
      <c r="E3" s="36"/>
      <c r="F3" s="17"/>
      <c r="G3" s="39"/>
      <c r="H3" s="39"/>
      <c r="I3" s="17"/>
      <c r="J3" s="106"/>
    </row>
    <row r="4" spans="1:14" ht="14.4" x14ac:dyDescent="0.3">
      <c r="A4" s="31" t="s">
        <v>36</v>
      </c>
      <c r="B4" s="52" t="s">
        <v>17</v>
      </c>
      <c r="C4" s="33"/>
      <c r="D4" s="34"/>
      <c r="E4" s="37" t="s">
        <v>18</v>
      </c>
      <c r="F4" s="32" t="s">
        <v>19</v>
      </c>
      <c r="G4" s="40" t="s">
        <v>20</v>
      </c>
      <c r="H4" s="40" t="s">
        <v>21</v>
      </c>
      <c r="I4" s="111" t="s">
        <v>36</v>
      </c>
      <c r="J4" s="112" t="s">
        <v>152</v>
      </c>
      <c r="K4" s="113"/>
      <c r="L4" s="114" t="s">
        <v>153</v>
      </c>
      <c r="M4" s="115"/>
      <c r="N4" s="116" t="s">
        <v>154</v>
      </c>
    </row>
    <row r="5" spans="1:14" s="110" customFormat="1" ht="92.25" customHeight="1" x14ac:dyDescent="0.2">
      <c r="A5" s="30">
        <v>1</v>
      </c>
      <c r="B5" s="46" t="s">
        <v>34</v>
      </c>
      <c r="C5" s="91" t="s">
        <v>133</v>
      </c>
      <c r="D5" s="109" t="s">
        <v>127</v>
      </c>
      <c r="E5" s="93">
        <v>43</v>
      </c>
      <c r="F5" s="94" t="s">
        <v>23</v>
      </c>
      <c r="G5" s="95">
        <v>1390</v>
      </c>
      <c r="H5" s="95">
        <f>+E5*G5</f>
        <v>59770</v>
      </c>
      <c r="I5" s="119">
        <v>1</v>
      </c>
      <c r="J5" s="198" t="s">
        <v>34</v>
      </c>
      <c r="K5" s="120"/>
      <c r="L5" s="118" t="s">
        <v>150</v>
      </c>
      <c r="M5" s="120"/>
      <c r="N5" s="120"/>
    </row>
    <row r="6" spans="1:14" ht="148.5" customHeight="1" x14ac:dyDescent="0.3">
      <c r="A6" s="30">
        <v>3</v>
      </c>
      <c r="B6" s="46" t="s">
        <v>40</v>
      </c>
      <c r="C6" s="92" t="s">
        <v>134</v>
      </c>
      <c r="D6" s="86"/>
      <c r="E6" s="93">
        <v>209</v>
      </c>
      <c r="F6" s="94" t="s">
        <v>23</v>
      </c>
      <c r="G6" s="95">
        <v>2813</v>
      </c>
      <c r="H6" s="95">
        <f t="shared" ref="H6:H15" si="0">+E6*G6</f>
        <v>587917</v>
      </c>
      <c r="I6" s="119">
        <f t="shared" ref="I6:I15" si="1">1+I5</f>
        <v>2</v>
      </c>
      <c r="J6" s="198" t="s">
        <v>40</v>
      </c>
      <c r="K6" s="117"/>
      <c r="L6" s="121" t="s">
        <v>151</v>
      </c>
      <c r="M6" s="117"/>
      <c r="N6" s="117"/>
    </row>
    <row r="7" spans="1:14" ht="81.75" customHeight="1" x14ac:dyDescent="0.3">
      <c r="A7" s="30">
        <v>7</v>
      </c>
      <c r="B7" s="46" t="s">
        <v>35</v>
      </c>
      <c r="C7" s="91" t="s">
        <v>132</v>
      </c>
      <c r="D7" s="86"/>
      <c r="E7" s="93">
        <v>3</v>
      </c>
      <c r="F7" s="94" t="s">
        <v>23</v>
      </c>
      <c r="G7" s="95">
        <v>1800</v>
      </c>
      <c r="H7" s="95">
        <f t="shared" si="0"/>
        <v>5400</v>
      </c>
      <c r="I7" s="119">
        <f t="shared" si="1"/>
        <v>3</v>
      </c>
      <c r="J7" s="198" t="s">
        <v>35</v>
      </c>
      <c r="K7" s="117"/>
      <c r="L7" s="121" t="s">
        <v>163</v>
      </c>
      <c r="M7" s="117"/>
      <c r="N7" s="117"/>
    </row>
    <row r="8" spans="1:14" ht="78.75" customHeight="1" x14ac:dyDescent="0.3">
      <c r="A8" s="30">
        <v>8</v>
      </c>
      <c r="B8" s="46" t="s">
        <v>41</v>
      </c>
      <c r="C8" s="91" t="s">
        <v>129</v>
      </c>
      <c r="D8" s="86"/>
      <c r="E8" s="93">
        <v>0</v>
      </c>
      <c r="F8" s="94" t="s">
        <v>23</v>
      </c>
      <c r="G8" s="95">
        <v>1500</v>
      </c>
      <c r="H8" s="95">
        <f t="shared" si="0"/>
        <v>0</v>
      </c>
      <c r="I8" s="119">
        <f t="shared" si="1"/>
        <v>4</v>
      </c>
      <c r="J8" s="198" t="s">
        <v>41</v>
      </c>
      <c r="K8" s="117"/>
      <c r="L8" s="121" t="s">
        <v>129</v>
      </c>
      <c r="M8" s="117"/>
      <c r="N8" s="117"/>
    </row>
    <row r="9" spans="1:14" ht="78.75" customHeight="1" x14ac:dyDescent="0.3">
      <c r="A9" s="30"/>
      <c r="B9" s="46"/>
      <c r="C9" s="91"/>
      <c r="D9" s="86"/>
      <c r="E9" s="93"/>
      <c r="F9" s="94"/>
      <c r="G9" s="95"/>
      <c r="H9" s="95"/>
      <c r="I9" s="119">
        <f t="shared" si="1"/>
        <v>5</v>
      </c>
      <c r="J9" s="198" t="s">
        <v>161</v>
      </c>
      <c r="K9" s="117"/>
      <c r="L9" s="121" t="s">
        <v>162</v>
      </c>
      <c r="M9" s="117"/>
      <c r="N9" s="117"/>
    </row>
    <row r="10" spans="1:14" ht="76.5" customHeight="1" x14ac:dyDescent="0.3">
      <c r="A10" s="30">
        <v>9</v>
      </c>
      <c r="B10" s="46" t="s">
        <v>128</v>
      </c>
      <c r="C10" s="91" t="s">
        <v>130</v>
      </c>
      <c r="D10" s="86"/>
      <c r="E10" s="93">
        <v>0</v>
      </c>
      <c r="F10" s="94" t="s">
        <v>23</v>
      </c>
      <c r="G10" s="95">
        <v>1250</v>
      </c>
      <c r="H10" s="95">
        <f t="shared" si="0"/>
        <v>0</v>
      </c>
      <c r="I10" s="119">
        <f t="shared" si="1"/>
        <v>6</v>
      </c>
      <c r="J10" s="198" t="s">
        <v>128</v>
      </c>
      <c r="K10" s="117"/>
      <c r="L10" s="121" t="s">
        <v>130</v>
      </c>
      <c r="M10" s="117"/>
      <c r="N10" s="117"/>
    </row>
    <row r="11" spans="1:14" ht="84.75" customHeight="1" x14ac:dyDescent="0.3">
      <c r="A11" s="30">
        <v>12</v>
      </c>
      <c r="B11" s="46" t="s">
        <v>135</v>
      </c>
      <c r="C11" s="92" t="s">
        <v>136</v>
      </c>
      <c r="D11" s="86"/>
      <c r="E11" s="93">
        <v>30</v>
      </c>
      <c r="F11" s="94" t="s">
        <v>23</v>
      </c>
      <c r="G11" s="95">
        <v>1900</v>
      </c>
      <c r="H11" s="95">
        <f t="shared" si="0"/>
        <v>57000</v>
      </c>
      <c r="I11" s="119">
        <f t="shared" si="1"/>
        <v>7</v>
      </c>
      <c r="J11" s="198" t="s">
        <v>135</v>
      </c>
      <c r="K11" s="117"/>
      <c r="L11" s="121" t="s">
        <v>136</v>
      </c>
      <c r="M11" s="117"/>
      <c r="N11" s="117"/>
    </row>
    <row r="12" spans="1:14" s="110" customFormat="1" ht="91.5" customHeight="1" x14ac:dyDescent="0.2">
      <c r="A12" s="30">
        <v>14</v>
      </c>
      <c r="B12" s="46" t="s">
        <v>19</v>
      </c>
      <c r="C12" s="92" t="s">
        <v>137</v>
      </c>
      <c r="D12" s="109"/>
      <c r="E12" s="93">
        <v>0</v>
      </c>
      <c r="F12" s="94" t="s">
        <v>23</v>
      </c>
      <c r="G12" s="95">
        <v>6200</v>
      </c>
      <c r="H12" s="95">
        <f t="shared" si="0"/>
        <v>0</v>
      </c>
      <c r="I12" s="119">
        <f t="shared" si="1"/>
        <v>8</v>
      </c>
      <c r="J12" s="198" t="s">
        <v>19</v>
      </c>
      <c r="K12" s="120"/>
      <c r="L12" s="122" t="s">
        <v>160</v>
      </c>
      <c r="M12" s="120"/>
      <c r="N12" s="120"/>
    </row>
    <row r="13" spans="1:14" ht="80.25" customHeight="1" x14ac:dyDescent="0.3">
      <c r="A13" s="30"/>
      <c r="B13" s="46"/>
      <c r="C13" s="92"/>
      <c r="D13" s="86"/>
      <c r="E13" s="93"/>
      <c r="F13" s="94"/>
      <c r="G13" s="95"/>
      <c r="H13" s="95"/>
      <c r="I13" s="119">
        <f t="shared" si="1"/>
        <v>9</v>
      </c>
      <c r="J13" s="198" t="s">
        <v>158</v>
      </c>
      <c r="K13" s="117"/>
      <c r="L13" s="122" t="s">
        <v>159</v>
      </c>
      <c r="M13" s="117"/>
      <c r="N13" s="117"/>
    </row>
    <row r="14" spans="1:14" ht="72.75" customHeight="1" x14ac:dyDescent="0.3">
      <c r="A14" s="30">
        <v>18</v>
      </c>
      <c r="B14" s="46" t="s">
        <v>138</v>
      </c>
      <c r="C14" s="91" t="s">
        <v>131</v>
      </c>
      <c r="D14" s="86"/>
      <c r="E14" s="93">
        <v>13</v>
      </c>
      <c r="F14" s="94" t="s">
        <v>23</v>
      </c>
      <c r="G14" s="95">
        <v>1400</v>
      </c>
      <c r="H14" s="95">
        <f t="shared" si="0"/>
        <v>18200</v>
      </c>
      <c r="I14" s="119">
        <f t="shared" si="1"/>
        <v>10</v>
      </c>
      <c r="J14" s="198" t="s">
        <v>157</v>
      </c>
      <c r="K14" s="117"/>
      <c r="L14" s="121" t="s">
        <v>173</v>
      </c>
      <c r="M14" s="117"/>
      <c r="N14" s="117"/>
    </row>
    <row r="15" spans="1:14" ht="80.25" customHeight="1" x14ac:dyDescent="0.3">
      <c r="A15" s="30">
        <v>20</v>
      </c>
      <c r="B15" s="46" t="s">
        <v>139</v>
      </c>
      <c r="C15" s="92" t="s">
        <v>140</v>
      </c>
      <c r="D15" s="86"/>
      <c r="E15" s="93">
        <v>6</v>
      </c>
      <c r="F15" s="94" t="s">
        <v>23</v>
      </c>
      <c r="G15" s="95">
        <v>4709</v>
      </c>
      <c r="H15" s="95">
        <f t="shared" si="0"/>
        <v>28254</v>
      </c>
      <c r="I15" s="119">
        <f t="shared" si="1"/>
        <v>11</v>
      </c>
      <c r="J15" s="198" t="s">
        <v>139</v>
      </c>
      <c r="K15" s="117"/>
      <c r="L15" s="121" t="s">
        <v>140</v>
      </c>
      <c r="M15" s="117"/>
      <c r="N15" s="117"/>
    </row>
    <row r="16" spans="1:14" s="110" customFormat="1" ht="18" x14ac:dyDescent="0.3">
      <c r="A16" s="17"/>
      <c r="B16" s="51"/>
      <c r="C16" s="22"/>
      <c r="D16" s="29"/>
      <c r="E16" s="36"/>
      <c r="F16" s="17"/>
      <c r="G16" s="39"/>
      <c r="H16" s="39"/>
      <c r="I16" s="17"/>
      <c r="J16" s="106"/>
      <c r="K16" s="1"/>
      <c r="L16" s="1"/>
      <c r="M16" s="1"/>
      <c r="N16" s="1"/>
    </row>
    <row r="17" spans="1:10" s="38" customFormat="1" x14ac:dyDescent="0.25">
      <c r="A17" s="1"/>
      <c r="B17" s="53"/>
      <c r="C17" s="84"/>
      <c r="D17" s="8"/>
      <c r="F17" s="1"/>
      <c r="G17" s="41"/>
      <c r="H17" s="41"/>
      <c r="I17" s="1"/>
      <c r="J17" s="107"/>
    </row>
    <row r="18" spans="1:10" s="38" customFormat="1" x14ac:dyDescent="0.25">
      <c r="A18" s="1"/>
      <c r="B18" s="53"/>
      <c r="C18" s="84"/>
      <c r="D18" s="8"/>
      <c r="F18" s="1"/>
      <c r="G18" s="41"/>
      <c r="H18" s="41"/>
      <c r="I18" s="1"/>
      <c r="J18" s="107"/>
    </row>
    <row r="19" spans="1:10" s="38" customFormat="1" x14ac:dyDescent="0.25">
      <c r="A19" s="1"/>
      <c r="B19" s="53"/>
      <c r="C19" s="84"/>
      <c r="D19" s="8"/>
      <c r="F19" s="1"/>
      <c r="G19" s="41"/>
      <c r="H19" s="41"/>
      <c r="I19" s="1"/>
      <c r="J19" s="107"/>
    </row>
    <row r="20" spans="1:10" s="38" customFormat="1" x14ac:dyDescent="0.25">
      <c r="A20" s="1"/>
      <c r="B20" s="53"/>
      <c r="C20" s="84"/>
      <c r="D20" s="8"/>
      <c r="F20" s="1"/>
      <c r="G20" s="41"/>
      <c r="H20" s="41"/>
      <c r="I20" s="1"/>
      <c r="J20" s="107"/>
    </row>
    <row r="21" spans="1:10" s="38" customFormat="1" x14ac:dyDescent="0.25">
      <c r="A21" s="1"/>
      <c r="B21" s="53"/>
      <c r="C21" s="84"/>
      <c r="D21" s="8"/>
      <c r="F21" s="1"/>
      <c r="G21" s="41"/>
      <c r="H21" s="41"/>
      <c r="I21" s="1"/>
      <c r="J21" s="107"/>
    </row>
    <row r="22" spans="1:10" s="38" customFormat="1" x14ac:dyDescent="0.25">
      <c r="A22" s="1"/>
      <c r="B22" s="53"/>
      <c r="C22" s="84"/>
      <c r="D22" s="8"/>
      <c r="F22" s="1"/>
      <c r="G22" s="41"/>
      <c r="H22" s="41"/>
      <c r="I22" s="1"/>
      <c r="J22" s="107"/>
    </row>
    <row r="23" spans="1:10" s="38" customFormat="1" x14ac:dyDescent="0.25">
      <c r="A23" s="1"/>
      <c r="B23" s="53"/>
      <c r="C23" s="84"/>
      <c r="D23" s="8"/>
      <c r="F23" s="1"/>
      <c r="G23" s="41"/>
      <c r="H23" s="41"/>
      <c r="I23" s="1"/>
      <c r="J23" s="107"/>
    </row>
    <row r="24" spans="1:10" s="38" customFormat="1" x14ac:dyDescent="0.25">
      <c r="A24" s="1"/>
      <c r="B24" s="53"/>
      <c r="C24" s="84"/>
      <c r="D24" s="8"/>
      <c r="F24" s="1"/>
      <c r="G24" s="41"/>
      <c r="H24" s="41"/>
      <c r="I24" s="1"/>
      <c r="J24" s="107"/>
    </row>
    <row r="25" spans="1:10" s="38" customFormat="1" x14ac:dyDescent="0.25">
      <c r="A25" s="1"/>
      <c r="B25" s="53"/>
      <c r="C25" s="84"/>
      <c r="D25" s="8"/>
      <c r="F25" s="1"/>
      <c r="G25" s="41"/>
      <c r="H25" s="41"/>
      <c r="I25" s="1"/>
      <c r="J25" s="107"/>
    </row>
    <row r="26" spans="1:10" s="38" customFormat="1" x14ac:dyDescent="0.25">
      <c r="A26" s="1"/>
      <c r="B26" s="53"/>
      <c r="C26" s="84"/>
      <c r="D26" s="8"/>
      <c r="F26" s="1"/>
      <c r="G26" s="41"/>
      <c r="H26" s="41"/>
      <c r="I26" s="1"/>
      <c r="J26" s="107"/>
    </row>
    <row r="27" spans="1:10" s="38" customFormat="1" x14ac:dyDescent="0.25">
      <c r="A27" s="1"/>
      <c r="B27" s="53"/>
      <c r="C27" s="84"/>
      <c r="D27" s="8"/>
      <c r="F27" s="1"/>
      <c r="G27" s="41"/>
      <c r="H27" s="41"/>
      <c r="I27" s="1"/>
      <c r="J27" s="107"/>
    </row>
    <row r="28" spans="1:10" s="38" customFormat="1" x14ac:dyDescent="0.25">
      <c r="A28" s="1"/>
      <c r="B28" s="53"/>
      <c r="C28" s="84"/>
      <c r="D28" s="8"/>
      <c r="F28" s="1"/>
      <c r="G28" s="41"/>
      <c r="H28" s="41"/>
      <c r="I28" s="1"/>
      <c r="J28" s="107"/>
    </row>
    <row r="29" spans="1:10" s="38" customFormat="1" x14ac:dyDescent="0.25">
      <c r="A29" s="1"/>
      <c r="B29" s="53"/>
      <c r="C29" s="84"/>
      <c r="D29" s="8"/>
      <c r="F29" s="1"/>
      <c r="G29" s="41"/>
      <c r="H29" s="41"/>
      <c r="I29" s="1"/>
      <c r="J29" s="107"/>
    </row>
    <row r="30" spans="1:10" s="38" customFormat="1" x14ac:dyDescent="0.25">
      <c r="A30" s="1"/>
      <c r="B30" s="53"/>
      <c r="C30" s="84"/>
      <c r="D30" s="8"/>
      <c r="F30" s="1"/>
      <c r="G30" s="41"/>
      <c r="H30" s="41"/>
      <c r="I30" s="1"/>
      <c r="J30" s="107"/>
    </row>
    <row r="31" spans="1:10" s="38" customFormat="1" x14ac:dyDescent="0.25">
      <c r="A31" s="1"/>
      <c r="B31" s="53"/>
      <c r="C31" s="84"/>
      <c r="D31" s="8"/>
      <c r="F31" s="1"/>
      <c r="G31" s="41"/>
      <c r="H31" s="41"/>
      <c r="I31" s="1"/>
      <c r="J31" s="107"/>
    </row>
    <row r="32" spans="1:10" s="38" customFormat="1" x14ac:dyDescent="0.25">
      <c r="A32" s="1"/>
      <c r="B32" s="53"/>
      <c r="C32" s="84"/>
      <c r="D32" s="8"/>
      <c r="F32" s="1"/>
      <c r="G32" s="41"/>
      <c r="H32" s="41"/>
      <c r="I32" s="1"/>
      <c r="J32" s="107"/>
    </row>
    <row r="33" spans="1:10" s="38" customFormat="1" x14ac:dyDescent="0.25">
      <c r="A33" s="1"/>
      <c r="B33" s="53"/>
      <c r="C33" s="84"/>
      <c r="D33" s="8"/>
      <c r="F33" s="1"/>
      <c r="G33" s="41"/>
      <c r="H33" s="41"/>
      <c r="I33" s="1"/>
      <c r="J33" s="107"/>
    </row>
    <row r="34" spans="1:10" s="38" customFormat="1" x14ac:dyDescent="0.25">
      <c r="A34" s="1"/>
      <c r="B34" s="53"/>
      <c r="C34" s="84"/>
      <c r="D34" s="8"/>
      <c r="F34" s="1"/>
      <c r="G34" s="41"/>
      <c r="H34" s="41"/>
      <c r="I34" s="1"/>
      <c r="J34" s="107"/>
    </row>
    <row r="35" spans="1:10" s="38" customFormat="1" x14ac:dyDescent="0.25">
      <c r="A35" s="1"/>
      <c r="B35" s="53"/>
      <c r="C35" s="84"/>
      <c r="D35" s="8"/>
      <c r="F35" s="1"/>
      <c r="G35" s="41"/>
      <c r="H35" s="41"/>
      <c r="I35" s="1"/>
      <c r="J35" s="107"/>
    </row>
    <row r="36" spans="1:10" s="38" customFormat="1" x14ac:dyDescent="0.25">
      <c r="A36" s="1"/>
      <c r="B36" s="53"/>
      <c r="C36" s="84"/>
      <c r="D36" s="8"/>
      <c r="F36" s="1"/>
      <c r="G36" s="41"/>
      <c r="H36" s="41"/>
      <c r="I36" s="1"/>
      <c r="J36" s="107"/>
    </row>
    <row r="37" spans="1:10" s="38" customFormat="1" x14ac:dyDescent="0.25">
      <c r="A37" s="1"/>
      <c r="B37" s="53"/>
      <c r="C37" s="84"/>
      <c r="D37" s="8"/>
      <c r="F37" s="1"/>
      <c r="G37" s="41"/>
      <c r="H37" s="41"/>
      <c r="I37" s="1"/>
      <c r="J37" s="107"/>
    </row>
    <row r="38" spans="1:10" s="38" customFormat="1" x14ac:dyDescent="0.25">
      <c r="A38" s="1"/>
      <c r="B38" s="53"/>
      <c r="C38" s="84"/>
      <c r="D38" s="8"/>
      <c r="F38" s="1"/>
      <c r="G38" s="41"/>
      <c r="H38" s="41"/>
      <c r="I38" s="1"/>
      <c r="J38" s="107"/>
    </row>
    <row r="39" spans="1:10" s="38" customFormat="1" x14ac:dyDescent="0.25">
      <c r="A39" s="1"/>
      <c r="B39" s="53"/>
      <c r="C39" s="84"/>
      <c r="D39" s="8"/>
      <c r="F39" s="1"/>
      <c r="G39" s="41"/>
      <c r="H39" s="41"/>
      <c r="I39" s="1"/>
      <c r="J39" s="107"/>
    </row>
    <row r="40" spans="1:10" s="38" customFormat="1" x14ac:dyDescent="0.25">
      <c r="A40" s="1"/>
      <c r="B40" s="53"/>
      <c r="C40" s="84"/>
      <c r="D40" s="8"/>
      <c r="F40" s="1"/>
      <c r="G40" s="41"/>
      <c r="H40" s="41"/>
      <c r="I40" s="1"/>
      <c r="J40" s="107"/>
    </row>
    <row r="41" spans="1:10" s="38" customFormat="1" x14ac:dyDescent="0.25">
      <c r="A41" s="1"/>
      <c r="B41" s="53"/>
      <c r="C41" s="84"/>
      <c r="D41" s="8"/>
      <c r="F41" s="1"/>
      <c r="G41" s="41"/>
      <c r="H41" s="41"/>
      <c r="I41" s="1"/>
      <c r="J41" s="107"/>
    </row>
    <row r="42" spans="1:10" s="38" customFormat="1" x14ac:dyDescent="0.25">
      <c r="A42" s="1"/>
      <c r="B42" s="53"/>
      <c r="C42" s="84"/>
      <c r="D42" s="8"/>
      <c r="F42" s="1"/>
      <c r="G42" s="41"/>
      <c r="H42" s="41"/>
      <c r="I42" s="1"/>
      <c r="J42" s="107"/>
    </row>
    <row r="43" spans="1:10" s="38" customFormat="1" x14ac:dyDescent="0.25">
      <c r="A43" s="1"/>
      <c r="B43" s="53"/>
      <c r="C43" s="84"/>
      <c r="D43" s="8"/>
      <c r="F43" s="1"/>
      <c r="G43" s="41"/>
      <c r="H43" s="41"/>
      <c r="I43" s="1"/>
      <c r="J43" s="107"/>
    </row>
    <row r="44" spans="1:10" s="38" customFormat="1" x14ac:dyDescent="0.25">
      <c r="A44" s="1"/>
      <c r="B44" s="53"/>
      <c r="C44" s="84"/>
      <c r="D44" s="8"/>
      <c r="F44" s="1"/>
      <c r="G44" s="41"/>
      <c r="H44" s="41"/>
      <c r="I44" s="1"/>
      <c r="J44" s="107"/>
    </row>
  </sheetData>
  <pageMargins left="0.70866141732283472" right="0.70866141732283472" top="0.78740157480314965" bottom="0.78740157480314965" header="0.31496062992125984" footer="0.31496062992125984"/>
  <pageSetup paperSize="9" firstPageNumber="0" orientation="portrait" horizontalDpi="300" verticalDpi="300" r:id="rId1"/>
  <headerFooter>
    <oddHeader>&amp;L&amp;"-,Obyčejné"&amp;8Škola Botanická
Internát</oddHeader>
    <oddFooter>&amp;C&amp;"-,Obyčejné"&amp;9&amp;P/&amp;N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11</vt:i4>
      </vt:variant>
    </vt:vector>
  </HeadingPairs>
  <TitlesOfParts>
    <vt:vector size="16" baseType="lpstr">
      <vt:lpstr>TIT_INTER</vt:lpstr>
      <vt:lpstr>Mat. INTER</vt:lpstr>
      <vt:lpstr>Sví_Inter</vt:lpstr>
      <vt:lpstr>Spec_INTER</vt:lpstr>
      <vt:lpstr>Legenda Sv</vt:lpstr>
      <vt:lpstr>'Mat. INTER'!Excel_BuiltIn_Print_Area_2</vt:lpstr>
      <vt:lpstr>'Legenda Sv'!Excel_BuiltIn_Print_Area_3</vt:lpstr>
      <vt:lpstr>Sví_Inter!Excel_BuiltIn_Print_Area_3</vt:lpstr>
      <vt:lpstr>'Legenda Sv'!Názvy_tisku</vt:lpstr>
      <vt:lpstr>'Mat. INTER'!Názvy_tisku</vt:lpstr>
      <vt:lpstr>Sví_Inter!Názvy_tisku</vt:lpstr>
      <vt:lpstr>'Legenda Sv'!Oblast_tisku</vt:lpstr>
      <vt:lpstr>'Mat. INTER'!Oblast_tisku</vt:lpstr>
      <vt:lpstr>Spec_INTER!Oblast_tisku</vt:lpstr>
      <vt:lpstr>Sví_Inter!Oblast_tisku</vt:lpstr>
      <vt:lpstr>TIT_INTER!Oblast_tisku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</dc:creator>
  <cp:lastModifiedBy>Starycha s. r. o. - Mikuláš Starycha</cp:lastModifiedBy>
  <cp:revision>1</cp:revision>
  <cp:lastPrinted>2024-05-03T07:01:28Z</cp:lastPrinted>
  <dcterms:created xsi:type="dcterms:W3CDTF">2004-04-12T13:48:36Z</dcterms:created>
  <dcterms:modified xsi:type="dcterms:W3CDTF">2024-09-27T08:44:31Z</dcterms:modified>
</cp:coreProperties>
</file>